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o\3. ĐỒNG NAI\0. HỆ SỐ ĐIỀU CHỈNH ĐỒNG NAI 2026\3. HỆ SỐ ĐIỀU CHỈNH\LẦN 3\Bình Phước\Bình phước\BP - IN\"/>
    </mc:Choice>
  </mc:AlternateContent>
  <xr:revisionPtr revIDLastSave="0" documentId="13_ncr:1_{E1D5DA67-88E6-4BE5-A6F6-8E5B5204542C}" xr6:coauthVersionLast="46" xr6:coauthVersionMax="47" xr10:uidLastSave="{00000000-0000-0000-0000-000000000000}"/>
  <bookViews>
    <workbookView xWindow="-120" yWindow="-120" windowWidth="20730" windowHeight="11160" activeTab="1" xr2:uid="{5A82033A-B6FC-4B2C-A6AF-9BFFBAA27BD9}"/>
  </bookViews>
  <sheets>
    <sheet name="ĐẤT PNN" sheetId="1" r:id="rId1"/>
    <sheet name="ĐẤT NN" sheetId="2" r:id="rId2"/>
  </sheets>
  <externalReferences>
    <externalReference r:id="rId3"/>
    <externalReference r:id="rId4"/>
  </externalReferences>
  <definedNames>
    <definedName name="_xlnm._FilterDatabase" localSheetId="1" hidden="1">'ĐẤT NN'!$A$5:$P$55</definedName>
    <definedName name="_xlnm._FilterDatabase" localSheetId="0" hidden="1">'ĐẤT PNN'!$A$4:$O$55</definedName>
    <definedName name="_xlnm.Print_Area" localSheetId="1">'ĐẤT NN'!$C$1:$O$55</definedName>
    <definedName name="_xlnm.Print_Area" localSheetId="0">'ĐẤT PNN'!$C$1:$O$55</definedName>
    <definedName name="_xlnm.Print_Titles" localSheetId="1">'ĐẤT NN'!$4:$5</definedName>
    <definedName name="_xlnm.Print_Titles" localSheetId="0">'ĐẤT PNN'!$4:$5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8" i="1" l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2" i="1"/>
  <c r="M33" i="1"/>
  <c r="M34" i="1"/>
  <c r="M35" i="1"/>
  <c r="M36" i="1"/>
  <c r="M38" i="1"/>
  <c r="M39" i="1"/>
  <c r="M40" i="1"/>
  <c r="M41" i="1"/>
  <c r="M42" i="1"/>
  <c r="M43" i="1"/>
  <c r="M44" i="1"/>
  <c r="M45" i="1"/>
  <c r="M46" i="1"/>
  <c r="M47" i="1"/>
  <c r="M52" i="1"/>
  <c r="M55" i="1"/>
  <c r="M7" i="1"/>
  <c r="B8" i="2"/>
  <c r="O8" i="2" s="1"/>
  <c r="B9" i="2"/>
  <c r="O9" i="2" s="1"/>
  <c r="B10" i="2"/>
  <c r="O10" i="2" s="1"/>
  <c r="B11" i="2"/>
  <c r="O11" i="2" s="1"/>
  <c r="B12" i="2"/>
  <c r="O12" i="2" s="1"/>
  <c r="B13" i="2"/>
  <c r="O13" i="2" s="1"/>
  <c r="B14" i="2"/>
  <c r="O14" i="2" s="1"/>
  <c r="B15" i="2"/>
  <c r="O15" i="2" s="1"/>
  <c r="B16" i="2"/>
  <c r="O16" i="2" s="1"/>
  <c r="B17" i="2"/>
  <c r="O17" i="2" s="1"/>
  <c r="B18" i="2"/>
  <c r="O18" i="2" s="1"/>
  <c r="B19" i="2"/>
  <c r="O19" i="2" s="1"/>
  <c r="B20" i="2"/>
  <c r="O20" i="2" s="1"/>
  <c r="B21" i="2"/>
  <c r="O21" i="2" s="1"/>
  <c r="B22" i="2"/>
  <c r="O22" i="2" s="1"/>
  <c r="B23" i="2"/>
  <c r="O23" i="2" s="1"/>
  <c r="B24" i="2"/>
  <c r="O24" i="2" s="1"/>
  <c r="B25" i="2"/>
  <c r="O25" i="2" s="1"/>
  <c r="B26" i="2"/>
  <c r="O26" i="2" s="1"/>
  <c r="B27" i="2"/>
  <c r="O27" i="2" s="1"/>
  <c r="B28" i="2"/>
  <c r="O28" i="2" s="1"/>
  <c r="B29" i="2"/>
  <c r="O29" i="2" s="1"/>
  <c r="B30" i="2"/>
  <c r="O30" i="2" s="1"/>
  <c r="B31" i="2"/>
  <c r="O31" i="2" s="1"/>
  <c r="B32" i="2"/>
  <c r="O32" i="2" s="1"/>
  <c r="B33" i="2"/>
  <c r="O33" i="2" s="1"/>
  <c r="B34" i="2"/>
  <c r="O34" i="2" s="1"/>
  <c r="B35" i="2"/>
  <c r="O35" i="2" s="1"/>
  <c r="B36" i="2"/>
  <c r="O36" i="2" s="1"/>
  <c r="B37" i="2"/>
  <c r="O37" i="2" s="1"/>
  <c r="B38" i="2"/>
  <c r="O38" i="2" s="1"/>
  <c r="B39" i="2"/>
  <c r="O39" i="2" s="1"/>
  <c r="B40" i="2"/>
  <c r="O40" i="2" s="1"/>
  <c r="B41" i="2"/>
  <c r="O41" i="2" s="1"/>
  <c r="B42" i="2"/>
  <c r="O42" i="2" s="1"/>
  <c r="B43" i="2"/>
  <c r="O43" i="2" s="1"/>
  <c r="B44" i="2"/>
  <c r="O44" i="2" s="1"/>
  <c r="B45" i="2"/>
  <c r="O45" i="2" s="1"/>
  <c r="B46" i="2"/>
  <c r="O46" i="2" s="1"/>
  <c r="B47" i="2"/>
  <c r="O47" i="2" s="1"/>
  <c r="B48" i="2"/>
  <c r="O48" i="2" s="1"/>
  <c r="B49" i="2"/>
  <c r="O49" i="2" s="1"/>
  <c r="B50" i="2"/>
  <c r="O50" i="2" s="1"/>
  <c r="B51" i="2"/>
  <c r="O51" i="2" s="1"/>
  <c r="B52" i="2"/>
  <c r="O52" i="2" s="1"/>
  <c r="B53" i="2"/>
  <c r="O53" i="2" s="1"/>
  <c r="B54" i="2"/>
  <c r="B55" i="2"/>
  <c r="B7" i="2"/>
  <c r="O7" i="2" s="1"/>
  <c r="N38" i="2"/>
  <c r="N36" i="2"/>
  <c r="N35" i="2"/>
  <c r="N34" i="2"/>
  <c r="N33" i="2"/>
  <c r="N32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L53" i="2"/>
  <c r="M53" i="2" s="1"/>
  <c r="N53" i="2" s="1"/>
  <c r="L49" i="2"/>
  <c r="M49" i="2" s="1"/>
  <c r="L48" i="2"/>
  <c r="M48" i="2" s="1"/>
  <c r="L44" i="2"/>
  <c r="M44" i="2" s="1"/>
  <c r="N44" i="2" s="1"/>
  <c r="L43" i="2"/>
  <c r="M43" i="2" s="1"/>
  <c r="N43" i="2" s="1"/>
  <c r="L42" i="2"/>
  <c r="M42" i="2" s="1"/>
  <c r="N42" i="2" s="1"/>
  <c r="L41" i="2"/>
  <c r="M41" i="2" s="1"/>
  <c r="N41" i="2" s="1"/>
  <c r="L40" i="2"/>
  <c r="M40" i="2" s="1"/>
  <c r="N40" i="2" s="1"/>
  <c r="L39" i="2"/>
  <c r="M39" i="2" s="1"/>
  <c r="N39" i="2" s="1"/>
  <c r="L37" i="2"/>
  <c r="M37" i="2" s="1"/>
  <c r="L36" i="2"/>
  <c r="M36" i="2" s="1"/>
  <c r="L31" i="2"/>
  <c r="M31" i="2" s="1"/>
  <c r="L24" i="2"/>
  <c r="M24" i="2" s="1"/>
  <c r="L23" i="2"/>
  <c r="M23" i="2" s="1"/>
  <c r="L22" i="2"/>
  <c r="M22" i="2" s="1"/>
  <c r="L21" i="2"/>
  <c r="M21" i="2" s="1"/>
  <c r="L20" i="2"/>
  <c r="M20" i="2" s="1"/>
  <c r="L19" i="2"/>
  <c r="M19" i="2" s="1"/>
  <c r="L15" i="2"/>
  <c r="M15" i="2" s="1"/>
  <c r="L14" i="2"/>
  <c r="M14" i="2" s="1"/>
  <c r="L13" i="2"/>
  <c r="M13" i="2" s="1"/>
  <c r="Q55" i="1"/>
  <c r="Q54" i="1"/>
  <c r="Q53" i="1"/>
  <c r="Q52" i="1"/>
  <c r="Q51" i="1"/>
  <c r="Q50" i="1"/>
  <c r="Q49" i="1"/>
  <c r="S49" i="1" s="1"/>
  <c r="V49" i="1" s="1"/>
  <c r="L49" i="1" s="1"/>
  <c r="Q48" i="1"/>
  <c r="S48" i="1" s="1"/>
  <c r="V48" i="1" s="1"/>
  <c r="L48" i="1" s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F49" i="2"/>
  <c r="E49" i="2"/>
  <c r="D49" i="2"/>
  <c r="A49" i="2"/>
  <c r="F48" i="2"/>
  <c r="E48" i="2"/>
  <c r="D48" i="2"/>
  <c r="A48" i="2"/>
  <c r="R49" i="1" l="1"/>
  <c r="U49" i="1" s="1"/>
  <c r="K49" i="1" s="1"/>
  <c r="T48" i="1"/>
  <c r="J48" i="1" s="1"/>
  <c r="T49" i="1"/>
  <c r="J49" i="1" s="1"/>
  <c r="R48" i="1"/>
  <c r="U48" i="1" s="1"/>
  <c r="K48" i="1" s="1"/>
  <c r="E55" i="2"/>
  <c r="D55" i="2"/>
  <c r="A55" i="2"/>
  <c r="E54" i="2"/>
  <c r="D54" i="2"/>
  <c r="A54" i="2"/>
  <c r="F53" i="2"/>
  <c r="E53" i="2"/>
  <c r="D53" i="2"/>
  <c r="A53" i="2"/>
  <c r="F52" i="2"/>
  <c r="E52" i="2"/>
  <c r="D52" i="2"/>
  <c r="A52" i="2"/>
  <c r="F51" i="2"/>
  <c r="E51" i="2"/>
  <c r="D51" i="2"/>
  <c r="A51" i="2"/>
  <c r="F50" i="2"/>
  <c r="E50" i="2"/>
  <c r="D50" i="2"/>
  <c r="A50" i="2"/>
  <c r="F47" i="2"/>
  <c r="E47" i="2"/>
  <c r="D47" i="2"/>
  <c r="A47" i="2"/>
  <c r="F46" i="2"/>
  <c r="E46" i="2"/>
  <c r="D46" i="2"/>
  <c r="A46" i="2"/>
  <c r="E45" i="2"/>
  <c r="D45" i="2"/>
  <c r="A45" i="2"/>
  <c r="F44" i="2"/>
  <c r="E44" i="2"/>
  <c r="D44" i="2"/>
  <c r="A44" i="2"/>
  <c r="F43" i="2"/>
  <c r="E43" i="2"/>
  <c r="D43" i="2"/>
  <c r="A43" i="2"/>
  <c r="F42" i="2"/>
  <c r="E42" i="2"/>
  <c r="D42" i="2"/>
  <c r="A42" i="2"/>
  <c r="F41" i="2"/>
  <c r="E41" i="2"/>
  <c r="D41" i="2"/>
  <c r="A41" i="2"/>
  <c r="F40" i="2"/>
  <c r="E40" i="2"/>
  <c r="D40" i="2"/>
  <c r="A40" i="2"/>
  <c r="F39" i="2"/>
  <c r="E39" i="2"/>
  <c r="D39" i="2"/>
  <c r="A39" i="2"/>
  <c r="F38" i="2"/>
  <c r="E38" i="2"/>
  <c r="D38" i="2"/>
  <c r="A38" i="2"/>
  <c r="F37" i="2"/>
  <c r="E37" i="2"/>
  <c r="D37" i="2"/>
  <c r="A37" i="2"/>
  <c r="F36" i="2"/>
  <c r="E36" i="2"/>
  <c r="D36" i="2"/>
  <c r="A36" i="2"/>
  <c r="F35" i="2"/>
  <c r="E35" i="2"/>
  <c r="D35" i="2"/>
  <c r="A35" i="2"/>
  <c r="F34" i="2"/>
  <c r="E34" i="2"/>
  <c r="D34" i="2"/>
  <c r="A34" i="2"/>
  <c r="F33" i="2"/>
  <c r="E33" i="2"/>
  <c r="D33" i="2"/>
  <c r="A33" i="2"/>
  <c r="F32" i="2"/>
  <c r="E32" i="2"/>
  <c r="D32" i="2"/>
  <c r="A32" i="2"/>
  <c r="F31" i="2"/>
  <c r="E31" i="2"/>
  <c r="D31" i="2"/>
  <c r="A31" i="2"/>
  <c r="F30" i="2"/>
  <c r="E30" i="2"/>
  <c r="D30" i="2"/>
  <c r="A30" i="2"/>
  <c r="F29" i="2"/>
  <c r="E29" i="2"/>
  <c r="D29" i="2"/>
  <c r="A29" i="2"/>
  <c r="F28" i="2"/>
  <c r="E28" i="2"/>
  <c r="D28" i="2"/>
  <c r="A28" i="2"/>
  <c r="F27" i="2"/>
  <c r="E27" i="2"/>
  <c r="D27" i="2"/>
  <c r="A27" i="2"/>
  <c r="F26" i="2"/>
  <c r="E26" i="2"/>
  <c r="D26" i="2"/>
  <c r="A26" i="2"/>
  <c r="F25" i="2"/>
  <c r="E25" i="2"/>
  <c r="D25" i="2"/>
  <c r="A25" i="2"/>
  <c r="F24" i="2"/>
  <c r="E24" i="2"/>
  <c r="D24" i="2"/>
  <c r="A24" i="2"/>
  <c r="F23" i="2"/>
  <c r="E23" i="2"/>
  <c r="D23" i="2"/>
  <c r="A23" i="2"/>
  <c r="F22" i="2"/>
  <c r="E22" i="2"/>
  <c r="D22" i="2"/>
  <c r="A22" i="2"/>
  <c r="F21" i="2"/>
  <c r="E21" i="2"/>
  <c r="D21" i="2"/>
  <c r="A21" i="2"/>
  <c r="F20" i="2"/>
  <c r="E20" i="2"/>
  <c r="D20" i="2"/>
  <c r="A20" i="2"/>
  <c r="F19" i="2"/>
  <c r="E19" i="2"/>
  <c r="D19" i="2"/>
  <c r="A19" i="2"/>
  <c r="F18" i="2"/>
  <c r="E18" i="2"/>
  <c r="D18" i="2"/>
  <c r="A18" i="2"/>
  <c r="F17" i="2"/>
  <c r="E17" i="2"/>
  <c r="D17" i="2"/>
  <c r="A17" i="2"/>
  <c r="F16" i="2"/>
  <c r="E16" i="2"/>
  <c r="D16" i="2"/>
  <c r="A16" i="2"/>
  <c r="F15" i="2"/>
  <c r="E15" i="2"/>
  <c r="D15" i="2"/>
  <c r="A15" i="2"/>
  <c r="F14" i="2"/>
  <c r="E14" i="2"/>
  <c r="D14" i="2"/>
  <c r="A14" i="2"/>
  <c r="F13" i="2"/>
  <c r="E13" i="2"/>
  <c r="D13" i="2"/>
  <c r="A13" i="2"/>
  <c r="F12" i="2"/>
  <c r="E12" i="2"/>
  <c r="D12" i="2"/>
  <c r="A12" i="2"/>
  <c r="F11" i="2"/>
  <c r="E11" i="2"/>
  <c r="D11" i="2"/>
  <c r="A11" i="2"/>
  <c r="F10" i="2"/>
  <c r="E10" i="2"/>
  <c r="D10" i="2"/>
  <c r="A10" i="2"/>
  <c r="F9" i="2"/>
  <c r="E9" i="2"/>
  <c r="D9" i="2"/>
  <c r="A9" i="2"/>
  <c r="F8" i="2"/>
  <c r="E8" i="2"/>
  <c r="D8" i="2"/>
  <c r="A8" i="2"/>
  <c r="F7" i="2"/>
  <c r="E7" i="2"/>
  <c r="D7" i="2"/>
  <c r="C7" i="2"/>
  <c r="A7" i="2"/>
  <c r="N7" i="2" l="1"/>
  <c r="K38" i="2" l="1"/>
  <c r="L38" i="2" s="1"/>
  <c r="M38" i="2" s="1"/>
  <c r="K30" i="2"/>
  <c r="L30" i="2" s="1"/>
  <c r="M30" i="2" s="1"/>
  <c r="K29" i="2"/>
  <c r="L29" i="2" s="1"/>
  <c r="M29" i="2" s="1"/>
  <c r="K28" i="2"/>
  <c r="L28" i="2" s="1"/>
  <c r="M28" i="2" s="1"/>
  <c r="K27" i="2"/>
  <c r="L27" i="2" s="1"/>
  <c r="M27" i="2" s="1"/>
  <c r="K26" i="2"/>
  <c r="L26" i="2" s="1"/>
  <c r="M26" i="2" s="1"/>
  <c r="K25" i="2"/>
  <c r="L25" i="2" s="1"/>
  <c r="M25" i="2" s="1"/>
  <c r="K18" i="2"/>
  <c r="L18" i="2" s="1"/>
  <c r="M18" i="2" s="1"/>
  <c r="K17" i="2"/>
  <c r="L17" i="2" s="1"/>
  <c r="M17" i="2" s="1"/>
  <c r="K16" i="2"/>
  <c r="L16" i="2" s="1"/>
  <c r="M16" i="2" s="1"/>
  <c r="K12" i="2"/>
  <c r="L12" i="2" s="1"/>
  <c r="M12" i="2" s="1"/>
  <c r="K11" i="2"/>
  <c r="L11" i="2" s="1"/>
  <c r="M11" i="2" s="1"/>
  <c r="K10" i="2"/>
  <c r="L10" i="2" s="1"/>
  <c r="M10" i="2" s="1"/>
  <c r="K9" i="2"/>
  <c r="L9" i="2" s="1"/>
  <c r="M9" i="2" s="1"/>
  <c r="K8" i="2"/>
  <c r="L8" i="2" s="1"/>
  <c r="M8" i="2" s="1"/>
  <c r="K7" i="2"/>
  <c r="L7" i="2" s="1"/>
  <c r="M7" i="2" s="1"/>
  <c r="T55" i="1"/>
  <c r="J55" i="1" s="1"/>
  <c r="S55" i="1"/>
  <c r="V55" i="1" s="1"/>
  <c r="L55" i="1" s="1"/>
  <c r="R55" i="1"/>
  <c r="U55" i="1" s="1"/>
  <c r="K55" i="1" s="1"/>
  <c r="T54" i="1"/>
  <c r="J54" i="1" s="1"/>
  <c r="S54" i="1"/>
  <c r="V54" i="1" s="1"/>
  <c r="L54" i="1" s="1"/>
  <c r="R54" i="1"/>
  <c r="U54" i="1" s="1"/>
  <c r="K54" i="1" s="1"/>
  <c r="T53" i="1"/>
  <c r="J53" i="1" s="1"/>
  <c r="S53" i="1"/>
  <c r="V53" i="1" s="1"/>
  <c r="L53" i="1" s="1"/>
  <c r="R53" i="1"/>
  <c r="U53" i="1" s="1"/>
  <c r="K53" i="1" s="1"/>
  <c r="T52" i="1"/>
  <c r="J52" i="1" s="1"/>
  <c r="S52" i="1"/>
  <c r="V52" i="1" s="1"/>
  <c r="L52" i="1" s="1"/>
  <c r="R52" i="1"/>
  <c r="U52" i="1" s="1"/>
  <c r="K52" i="1" s="1"/>
  <c r="T51" i="1"/>
  <c r="J51" i="1" s="1"/>
  <c r="S51" i="1"/>
  <c r="V51" i="1" s="1"/>
  <c r="L51" i="1" s="1"/>
  <c r="R51" i="1"/>
  <c r="U51" i="1" s="1"/>
  <c r="K51" i="1" s="1"/>
  <c r="T50" i="1"/>
  <c r="J50" i="1" s="1"/>
  <c r="S50" i="1"/>
  <c r="V50" i="1" s="1"/>
  <c r="L50" i="1" s="1"/>
  <c r="R50" i="1"/>
  <c r="U50" i="1" s="1"/>
  <c r="K50" i="1" s="1"/>
  <c r="V47" i="1"/>
  <c r="L47" i="1" s="1"/>
  <c r="T47" i="1"/>
  <c r="J47" i="1" s="1"/>
  <c r="S47" i="1"/>
  <c r="R47" i="1"/>
  <c r="U47" i="1" s="1"/>
  <c r="K47" i="1" s="1"/>
  <c r="T46" i="1"/>
  <c r="J46" i="1" s="1"/>
  <c r="S46" i="1"/>
  <c r="V46" i="1" s="1"/>
  <c r="L46" i="1" s="1"/>
  <c r="R46" i="1"/>
  <c r="U46" i="1" s="1"/>
  <c r="K46" i="1" s="1"/>
  <c r="T37" i="1"/>
  <c r="J37" i="1" s="1"/>
  <c r="S37" i="1"/>
  <c r="V37" i="1" s="1"/>
  <c r="L37" i="1" s="1"/>
  <c r="R37" i="1"/>
  <c r="U37" i="1" s="1"/>
  <c r="K37" i="1" s="1"/>
  <c r="T45" i="1"/>
  <c r="J45" i="1" s="1"/>
  <c r="S45" i="1"/>
  <c r="V45" i="1" s="1"/>
  <c r="L45" i="1" s="1"/>
  <c r="R45" i="1"/>
  <c r="U45" i="1" s="1"/>
  <c r="K45" i="1" s="1"/>
  <c r="T44" i="1"/>
  <c r="J44" i="1" s="1"/>
  <c r="S44" i="1"/>
  <c r="V44" i="1" s="1"/>
  <c r="L44" i="1" s="1"/>
  <c r="R44" i="1"/>
  <c r="U44" i="1" s="1"/>
  <c r="K44" i="1" s="1"/>
  <c r="T43" i="1"/>
  <c r="J43" i="1" s="1"/>
  <c r="S43" i="1"/>
  <c r="V43" i="1" s="1"/>
  <c r="L43" i="1" s="1"/>
  <c r="R43" i="1"/>
  <c r="U43" i="1" s="1"/>
  <c r="K43" i="1" s="1"/>
  <c r="T42" i="1"/>
  <c r="J42" i="1" s="1"/>
  <c r="S42" i="1"/>
  <c r="V42" i="1" s="1"/>
  <c r="L42" i="1" s="1"/>
  <c r="R42" i="1"/>
  <c r="U42" i="1" s="1"/>
  <c r="K42" i="1" s="1"/>
  <c r="T41" i="1"/>
  <c r="J41" i="1" s="1"/>
  <c r="S41" i="1"/>
  <c r="V41" i="1" s="1"/>
  <c r="L41" i="1" s="1"/>
  <c r="R41" i="1"/>
  <c r="U41" i="1" s="1"/>
  <c r="K41" i="1" s="1"/>
  <c r="T40" i="1"/>
  <c r="J40" i="1" s="1"/>
  <c r="S40" i="1"/>
  <c r="V40" i="1" s="1"/>
  <c r="L40" i="1" s="1"/>
  <c r="R40" i="1"/>
  <c r="U40" i="1" s="1"/>
  <c r="K40" i="1" s="1"/>
  <c r="T39" i="1"/>
  <c r="J39" i="1" s="1"/>
  <c r="S39" i="1"/>
  <c r="V39" i="1" s="1"/>
  <c r="L39" i="1" s="1"/>
  <c r="R39" i="1"/>
  <c r="U39" i="1" s="1"/>
  <c r="K39" i="1" s="1"/>
  <c r="T38" i="1"/>
  <c r="J38" i="1" s="1"/>
  <c r="S38" i="1"/>
  <c r="V38" i="1" s="1"/>
  <c r="L38" i="1" s="1"/>
  <c r="R38" i="1"/>
  <c r="U38" i="1" s="1"/>
  <c r="K38" i="1" s="1"/>
  <c r="T36" i="1"/>
  <c r="J36" i="1" s="1"/>
  <c r="S36" i="1"/>
  <c r="V36" i="1" s="1"/>
  <c r="L36" i="1" s="1"/>
  <c r="R36" i="1"/>
  <c r="U36" i="1" s="1"/>
  <c r="K36" i="1" s="1"/>
  <c r="T35" i="1"/>
  <c r="J35" i="1" s="1"/>
  <c r="S35" i="1"/>
  <c r="V35" i="1" s="1"/>
  <c r="L35" i="1" s="1"/>
  <c r="R35" i="1"/>
  <c r="U35" i="1" s="1"/>
  <c r="K35" i="1" s="1"/>
  <c r="T34" i="1"/>
  <c r="J34" i="1" s="1"/>
  <c r="S34" i="1"/>
  <c r="V34" i="1" s="1"/>
  <c r="L34" i="1" s="1"/>
  <c r="R34" i="1"/>
  <c r="U34" i="1" s="1"/>
  <c r="K34" i="1" s="1"/>
  <c r="T33" i="1"/>
  <c r="J33" i="1" s="1"/>
  <c r="S33" i="1"/>
  <c r="V33" i="1" s="1"/>
  <c r="L33" i="1" s="1"/>
  <c r="R33" i="1"/>
  <c r="U33" i="1" s="1"/>
  <c r="K33" i="1" s="1"/>
  <c r="T32" i="1"/>
  <c r="J32" i="1" s="1"/>
  <c r="S32" i="1"/>
  <c r="V32" i="1" s="1"/>
  <c r="L32" i="1" s="1"/>
  <c r="R32" i="1"/>
  <c r="U32" i="1" s="1"/>
  <c r="K32" i="1" s="1"/>
  <c r="T31" i="1"/>
  <c r="J31" i="1" s="1"/>
  <c r="S31" i="1"/>
  <c r="V31" i="1" s="1"/>
  <c r="L31" i="1" s="1"/>
  <c r="R31" i="1"/>
  <c r="U31" i="1" s="1"/>
  <c r="K31" i="1" s="1"/>
  <c r="T30" i="1"/>
  <c r="J30" i="1" s="1"/>
  <c r="S30" i="1"/>
  <c r="V30" i="1" s="1"/>
  <c r="L30" i="1" s="1"/>
  <c r="R30" i="1"/>
  <c r="U30" i="1" s="1"/>
  <c r="K30" i="1" s="1"/>
  <c r="T29" i="1"/>
  <c r="J29" i="1" s="1"/>
  <c r="S29" i="1"/>
  <c r="V29" i="1" s="1"/>
  <c r="L29" i="1" s="1"/>
  <c r="R29" i="1"/>
  <c r="U29" i="1" s="1"/>
  <c r="K29" i="1" s="1"/>
  <c r="T28" i="1"/>
  <c r="J28" i="1" s="1"/>
  <c r="S28" i="1"/>
  <c r="V28" i="1" s="1"/>
  <c r="L28" i="1" s="1"/>
  <c r="R28" i="1"/>
  <c r="U28" i="1" s="1"/>
  <c r="K28" i="1" s="1"/>
  <c r="T27" i="1"/>
  <c r="J27" i="1" s="1"/>
  <c r="S27" i="1"/>
  <c r="V27" i="1" s="1"/>
  <c r="L27" i="1" s="1"/>
  <c r="R27" i="1"/>
  <c r="U27" i="1" s="1"/>
  <c r="K27" i="1" s="1"/>
  <c r="T26" i="1"/>
  <c r="J26" i="1" s="1"/>
  <c r="S26" i="1"/>
  <c r="V26" i="1" s="1"/>
  <c r="L26" i="1" s="1"/>
  <c r="R26" i="1"/>
  <c r="U26" i="1" s="1"/>
  <c r="K26" i="1" s="1"/>
  <c r="T25" i="1"/>
  <c r="J25" i="1" s="1"/>
  <c r="S25" i="1"/>
  <c r="V25" i="1" s="1"/>
  <c r="L25" i="1" s="1"/>
  <c r="R25" i="1"/>
  <c r="U25" i="1" s="1"/>
  <c r="K25" i="1" s="1"/>
  <c r="T24" i="1"/>
  <c r="J24" i="1" s="1"/>
  <c r="S24" i="1"/>
  <c r="V24" i="1" s="1"/>
  <c r="L24" i="1" s="1"/>
  <c r="R24" i="1"/>
  <c r="U24" i="1" s="1"/>
  <c r="K24" i="1" s="1"/>
  <c r="T23" i="1"/>
  <c r="J23" i="1" s="1"/>
  <c r="S23" i="1"/>
  <c r="V23" i="1" s="1"/>
  <c r="L23" i="1" s="1"/>
  <c r="R23" i="1"/>
  <c r="U23" i="1" s="1"/>
  <c r="K23" i="1" s="1"/>
  <c r="T22" i="1"/>
  <c r="J22" i="1" s="1"/>
  <c r="S22" i="1"/>
  <c r="V22" i="1" s="1"/>
  <c r="L22" i="1" s="1"/>
  <c r="R22" i="1"/>
  <c r="U22" i="1" s="1"/>
  <c r="K22" i="1" s="1"/>
  <c r="T21" i="1"/>
  <c r="J21" i="1" s="1"/>
  <c r="S21" i="1"/>
  <c r="V21" i="1" s="1"/>
  <c r="L21" i="1" s="1"/>
  <c r="R21" i="1"/>
  <c r="U21" i="1" s="1"/>
  <c r="K21" i="1" s="1"/>
  <c r="T20" i="1"/>
  <c r="J20" i="1" s="1"/>
  <c r="S20" i="1"/>
  <c r="V20" i="1" s="1"/>
  <c r="L20" i="1" s="1"/>
  <c r="R20" i="1"/>
  <c r="U20" i="1" s="1"/>
  <c r="K20" i="1" s="1"/>
  <c r="T19" i="1"/>
  <c r="J19" i="1" s="1"/>
  <c r="S19" i="1"/>
  <c r="V19" i="1" s="1"/>
  <c r="L19" i="1" s="1"/>
  <c r="R19" i="1"/>
  <c r="U19" i="1" s="1"/>
  <c r="K19" i="1" s="1"/>
  <c r="T18" i="1"/>
  <c r="J18" i="1" s="1"/>
  <c r="S18" i="1"/>
  <c r="V18" i="1" s="1"/>
  <c r="L18" i="1" s="1"/>
  <c r="R18" i="1"/>
  <c r="U18" i="1" s="1"/>
  <c r="K18" i="1" s="1"/>
  <c r="T17" i="1"/>
  <c r="J17" i="1" s="1"/>
  <c r="S17" i="1"/>
  <c r="V17" i="1" s="1"/>
  <c r="L17" i="1" s="1"/>
  <c r="R17" i="1"/>
  <c r="U17" i="1" s="1"/>
  <c r="K17" i="1" s="1"/>
  <c r="T16" i="1"/>
  <c r="J16" i="1" s="1"/>
  <c r="S16" i="1"/>
  <c r="V16" i="1" s="1"/>
  <c r="L16" i="1" s="1"/>
  <c r="R16" i="1"/>
  <c r="U16" i="1" s="1"/>
  <c r="K16" i="1" s="1"/>
  <c r="T15" i="1"/>
  <c r="J15" i="1" s="1"/>
  <c r="S15" i="1"/>
  <c r="V15" i="1" s="1"/>
  <c r="L15" i="1" s="1"/>
  <c r="R15" i="1"/>
  <c r="U15" i="1" s="1"/>
  <c r="K15" i="1" s="1"/>
  <c r="T14" i="1"/>
  <c r="J14" i="1" s="1"/>
  <c r="S14" i="1"/>
  <c r="V14" i="1" s="1"/>
  <c r="L14" i="1" s="1"/>
  <c r="R14" i="1"/>
  <c r="U14" i="1" s="1"/>
  <c r="K14" i="1" s="1"/>
  <c r="T13" i="1"/>
  <c r="J13" i="1" s="1"/>
  <c r="S13" i="1"/>
  <c r="V13" i="1" s="1"/>
  <c r="L13" i="1" s="1"/>
  <c r="R13" i="1"/>
  <c r="U13" i="1" s="1"/>
  <c r="K13" i="1" s="1"/>
  <c r="T12" i="1"/>
  <c r="J12" i="1" s="1"/>
  <c r="S12" i="1"/>
  <c r="V12" i="1" s="1"/>
  <c r="L12" i="1" s="1"/>
  <c r="R12" i="1"/>
  <c r="U12" i="1" s="1"/>
  <c r="K12" i="1" s="1"/>
  <c r="T11" i="1"/>
  <c r="J11" i="1" s="1"/>
  <c r="S11" i="1"/>
  <c r="V11" i="1" s="1"/>
  <c r="L11" i="1" s="1"/>
  <c r="R11" i="1"/>
  <c r="U11" i="1" s="1"/>
  <c r="K11" i="1" s="1"/>
  <c r="T10" i="1"/>
  <c r="J10" i="1" s="1"/>
  <c r="S10" i="1"/>
  <c r="V10" i="1" s="1"/>
  <c r="L10" i="1" s="1"/>
  <c r="R10" i="1"/>
  <c r="U10" i="1" s="1"/>
  <c r="K10" i="1" s="1"/>
  <c r="T9" i="1"/>
  <c r="J9" i="1" s="1"/>
  <c r="S9" i="1"/>
  <c r="V9" i="1" s="1"/>
  <c r="L9" i="1" s="1"/>
  <c r="R9" i="1"/>
  <c r="U9" i="1" s="1"/>
  <c r="K9" i="1" s="1"/>
  <c r="T8" i="1"/>
  <c r="J8" i="1" s="1"/>
  <c r="S8" i="1"/>
  <c r="V8" i="1" s="1"/>
  <c r="L8" i="1" s="1"/>
  <c r="R8" i="1"/>
  <c r="U8" i="1" s="1"/>
  <c r="K8" i="1" s="1"/>
  <c r="T7" i="1"/>
  <c r="J7" i="1" s="1"/>
  <c r="S7" i="1"/>
  <c r="V7" i="1" s="1"/>
  <c r="L7" i="1" s="1"/>
  <c r="R7" i="1"/>
  <c r="U7" i="1" s="1"/>
  <c r="K7" i="1" s="1"/>
  <c r="K34" i="2" l="1"/>
  <c r="K33" i="2"/>
  <c r="K32" i="2"/>
  <c r="K35" i="2"/>
  <c r="K55" i="2"/>
  <c r="K54" i="2"/>
  <c r="K52" i="2"/>
  <c r="K51" i="2"/>
  <c r="L51" i="2" s="1"/>
  <c r="M51" i="2" s="1"/>
  <c r="N51" i="2" s="1"/>
  <c r="K50" i="2"/>
  <c r="K47" i="2"/>
  <c r="K46" i="2"/>
  <c r="K45" i="2"/>
  <c r="C8" i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P7" i="2"/>
  <c r="L46" i="2" l="1"/>
  <c r="M46" i="2" s="1"/>
  <c r="N46" i="2" s="1"/>
  <c r="L50" i="2"/>
  <c r="M50" i="2" s="1"/>
  <c r="N50" i="2" s="1"/>
  <c r="L52" i="2"/>
  <c r="M52" i="2" s="1"/>
  <c r="N52" i="2" s="1"/>
  <c r="L47" i="2"/>
  <c r="M47" i="2" s="1"/>
  <c r="N47" i="2" s="1"/>
  <c r="L54" i="2"/>
  <c r="M54" i="2" s="1"/>
  <c r="N54" i="2" s="1"/>
  <c r="L55" i="2"/>
  <c r="M55" i="2" s="1"/>
  <c r="N55" i="2" s="1"/>
  <c r="L35" i="2"/>
  <c r="M35" i="2" s="1"/>
  <c r="L32" i="2"/>
  <c r="M32" i="2" s="1"/>
  <c r="L33" i="2"/>
  <c r="M33" i="2" s="1"/>
  <c r="L45" i="2"/>
  <c r="M45" i="2" s="1"/>
  <c r="N45" i="2" s="1"/>
  <c r="L34" i="2"/>
  <c r="M34" i="2" s="1"/>
  <c r="C49" i="1"/>
  <c r="C48" i="2"/>
  <c r="C8" i="2"/>
  <c r="C50" i="1" l="1"/>
  <c r="C51" i="1" s="1"/>
  <c r="C52" i="1" s="1"/>
  <c r="C53" i="1" s="1"/>
  <c r="C54" i="1" s="1"/>
  <c r="C55" i="1" s="1"/>
  <c r="C49" i="2"/>
  <c r="C9" i="2"/>
  <c r="C10" i="2" l="1"/>
  <c r="C11" i="2" l="1"/>
  <c r="C12" i="2" l="1"/>
  <c r="C13" i="2" l="1"/>
  <c r="C14" i="2" l="1"/>
  <c r="C15" i="2" l="1"/>
  <c r="C16" i="2" l="1"/>
  <c r="C17" i="2" l="1"/>
  <c r="C18" i="2" l="1"/>
  <c r="C19" i="2" l="1"/>
  <c r="C20" i="2" l="1"/>
  <c r="C21" i="2" l="1"/>
  <c r="C22" i="2" l="1"/>
  <c r="C23" i="2" l="1"/>
  <c r="C24" i="2" l="1"/>
  <c r="C25" i="2" l="1"/>
  <c r="C26" i="2" l="1"/>
  <c r="C27" i="2" l="1"/>
  <c r="C28" i="2" l="1"/>
  <c r="C29" i="2" l="1"/>
  <c r="C30" i="2" l="1"/>
  <c r="C31" i="2" l="1"/>
  <c r="C32" i="2" l="1"/>
  <c r="C33" i="2" l="1"/>
  <c r="C34" i="2" l="1"/>
  <c r="C35" i="2" l="1"/>
  <c r="C36" i="2" l="1"/>
  <c r="C38" i="2" l="1"/>
  <c r="C39" i="2" l="1"/>
  <c r="C40" i="2" l="1"/>
  <c r="C41" i="2" l="1"/>
  <c r="C42" i="2" l="1"/>
  <c r="C43" i="2" l="1"/>
  <c r="C44" i="2" l="1"/>
  <c r="C45" i="2" l="1"/>
  <c r="C37" i="2" l="1"/>
  <c r="C46" i="2" l="1"/>
  <c r="C47" i="2" l="1"/>
  <c r="C50" i="2" l="1"/>
  <c r="C51" i="2" l="1"/>
  <c r="C52" i="2" l="1"/>
  <c r="C53" i="2" l="1"/>
  <c r="C55" i="2" l="1"/>
  <c r="C54" i="2"/>
  <c r="O46" i="1" l="1"/>
  <c r="N46" i="1"/>
  <c r="O26" i="1" l="1"/>
  <c r="N26" i="1"/>
  <c r="O28" i="1"/>
  <c r="N28" i="1"/>
  <c r="O32" i="1"/>
  <c r="N32" i="1"/>
  <c r="O38" i="1"/>
  <c r="N38" i="1"/>
  <c r="O40" i="1"/>
  <c r="N40" i="1"/>
  <c r="O44" i="1"/>
  <c r="N44" i="1"/>
  <c r="O10" i="1"/>
  <c r="N10" i="1"/>
  <c r="O22" i="1"/>
  <c r="N22" i="1"/>
  <c r="O12" i="1"/>
  <c r="N12" i="1"/>
  <c r="O17" i="1"/>
  <c r="N17" i="1"/>
  <c r="O19" i="1"/>
  <c r="N19" i="1"/>
  <c r="O34" i="1"/>
  <c r="N34" i="1"/>
  <c r="O24" i="1"/>
  <c r="N24" i="1"/>
  <c r="O29" i="1"/>
  <c r="N29" i="1"/>
  <c r="O43" i="1"/>
  <c r="N43" i="1"/>
  <c r="O36" i="1"/>
  <c r="N36" i="1"/>
  <c r="O52" i="1"/>
  <c r="N52" i="1"/>
  <c r="O15" i="1"/>
  <c r="N15" i="1"/>
  <c r="O41" i="1"/>
  <c r="N41" i="1"/>
  <c r="O55" i="1"/>
  <c r="N55" i="1"/>
  <c r="O27" i="1"/>
  <c r="N27" i="1"/>
  <c r="O9" i="1"/>
  <c r="N9" i="1"/>
  <c r="O39" i="1"/>
  <c r="N39" i="1"/>
  <c r="O21" i="1"/>
  <c r="N21" i="1"/>
  <c r="O11" i="1"/>
  <c r="N11" i="1"/>
  <c r="O18" i="1"/>
  <c r="N18" i="1"/>
  <c r="O33" i="1"/>
  <c r="N33" i="1"/>
  <c r="O23" i="1"/>
  <c r="N23" i="1"/>
  <c r="O25" i="1"/>
  <c r="N25" i="1"/>
  <c r="O30" i="1"/>
  <c r="N30" i="1"/>
  <c r="O45" i="1"/>
  <c r="N45" i="1"/>
  <c r="O35" i="1"/>
  <c r="N35" i="1"/>
  <c r="O42" i="1"/>
  <c r="N42" i="1"/>
  <c r="O8" i="1"/>
  <c r="N8" i="1"/>
  <c r="O47" i="1"/>
  <c r="N47" i="1"/>
  <c r="O14" i="1"/>
  <c r="N14" i="1"/>
  <c r="O16" i="1"/>
  <c r="N16" i="1"/>
  <c r="O20" i="1"/>
  <c r="N20" i="1"/>
  <c r="O13" i="1"/>
  <c r="N13" i="1"/>
  <c r="N7" i="1"/>
  <c r="O7" i="1"/>
  <c r="M53" i="1" l="1"/>
  <c r="M37" i="1"/>
  <c r="M54" i="1"/>
  <c r="M51" i="1"/>
  <c r="M50" i="1"/>
  <c r="M48" i="1"/>
  <c r="M49" i="1"/>
  <c r="M31" i="1"/>
  <c r="O54" i="2" l="1"/>
  <c r="O55" i="2"/>
  <c r="N48" i="1"/>
  <c r="O48" i="1"/>
  <c r="O50" i="1"/>
  <c r="N50" i="1"/>
  <c r="N31" i="1"/>
  <c r="O31" i="1"/>
  <c r="O51" i="1"/>
  <c r="N51" i="1"/>
  <c r="O54" i="1"/>
  <c r="N54" i="1"/>
  <c r="O37" i="1"/>
  <c r="N37" i="1"/>
  <c r="O53" i="1"/>
  <c r="N53" i="1"/>
  <c r="O49" i="1"/>
  <c r="N49" i="1"/>
</calcChain>
</file>

<file path=xl/sharedStrings.xml><?xml version="1.0" encoding="utf-8"?>
<sst xmlns="http://schemas.openxmlformats.org/spreadsheetml/2006/main" count="276" uniqueCount="184">
  <si>
    <t>STT</t>
  </si>
  <si>
    <t>Tên đường</t>
  </si>
  <si>
    <t>Đoạn đường</t>
  </si>
  <si>
    <t>Hết tuyến</t>
  </si>
  <si>
    <t>Toàn tuyến</t>
  </si>
  <si>
    <t>Các tuyến đường còn lại</t>
  </si>
  <si>
    <t>Đường giao thông nông thôn có độ rộng từ 3m trở lên</t>
  </si>
  <si>
    <t>Đường ĐT 752</t>
  </si>
  <si>
    <t>Đường ĐH 246</t>
  </si>
  <si>
    <t>Ngã 3 giao đường ĐT 752 tới đường ĐH 246</t>
  </si>
  <si>
    <t>Hết thửa đất số 331 và thửa đất số 365 thuộc tờ bản đồ số 11</t>
  </si>
  <si>
    <t>Từ đầu thửa đất số 363 và thửa đất số 386 thuộc tờ bản đồ số 11</t>
  </si>
  <si>
    <t>Đường bê tông trường THCS ấp 1A</t>
  </si>
  <si>
    <t>Trường THCS Minh Đức</t>
  </si>
  <si>
    <t>Ngã ba Tuấn Thêu (thửa đất số 444, tờ bản đồ số 66)</t>
  </si>
  <si>
    <t>Hết ranh đất ông Tăng (thửa đất số 401, tờ bản đồ số 66)</t>
  </si>
  <si>
    <t>Hết ranh đất ông Thực (thửa đất số 174, tờ bản đồ số 65)</t>
  </si>
  <si>
    <t>UBND xã Minh Đức và từ thửa đất số 342, tờ bản đồ số 66</t>
  </si>
  <si>
    <t>Suối (Đến hết thửa đất số 39 và thửa đất số 51 thuộc tờ bản đồ số 73)</t>
  </si>
  <si>
    <t>Suối (Từ đầu thửa đất số 40 và thửa đất số 50 thuộc tờ bản đồ số 73)</t>
  </si>
  <si>
    <t>Đến hết ranh thửa đất số 23 và thửa đất số 40 thuộc tờ bản đồ số 64</t>
  </si>
  <si>
    <t>Đường Lộ đal ấp 3</t>
  </si>
  <si>
    <t>Đường nhựa ấp 1A đi ấp Sóc Ruộng</t>
  </si>
  <si>
    <t>Đường nhựa ấp 1A</t>
  </si>
  <si>
    <t>Đường nhựa ấp 1B</t>
  </si>
  <si>
    <t>Giáp đất nông trường Bình Minh (Đến hết thửa đất số 30, tờ bản đồ số 59)</t>
  </si>
  <si>
    <t>Đường nhựa từ ấp 2 đi ấp Chà Lon</t>
  </si>
  <si>
    <t>Suối (Đến hết thửa đất số 133 và thửa đất số 124 thuộc tờ bản đồ số 73)</t>
  </si>
  <si>
    <t>Suối (Từ đầu thửa đất số 67, tờ bản đồ số 72 và đầu thửa đất số 163, tờ bản đồ số 73)</t>
  </si>
  <si>
    <t>Đường xã Minh Đức đi xã Tân Khai</t>
  </si>
  <si>
    <t>Hết ranh thửa đất số 26, tờ bản đồ số 02</t>
  </si>
  <si>
    <t>Giáp ranh phường Bình Long</t>
  </si>
  <si>
    <t>Đường ĐT 752 (Ngã ba Hòa Đào)</t>
  </si>
  <si>
    <t>Ngã tư nhà máy xi măng</t>
  </si>
  <si>
    <t>Đường Nhựa vào Nhà máy xi măng</t>
  </si>
  <si>
    <t>Cầu Ba Nông</t>
  </si>
  <si>
    <t>Cầu cần Lê 1</t>
  </si>
  <si>
    <t>Đường nhựa liên ấp 1 đến ấp 3</t>
  </si>
  <si>
    <t>Đường nhựa ấp 3 xã Minh Tâm cũ đi phường Hưng Chiến, thị xã Bình Long</t>
  </si>
  <si>
    <t>Đường nhựa ấp 2 - Sóc Vàng, xã Minh Tâm đi Sóc Rul, xã An Phú</t>
  </si>
  <si>
    <t>Đường nhựa ngã 3 Sóc Vàng đi cầu Thanh Niên ấp 4, xã Minh Tâm (Đoạn 1)</t>
  </si>
  <si>
    <t>Đến hết thửa đất số 220, tờ bản đồ số 5</t>
  </si>
  <si>
    <t>Đường nhựa ngã 3 Sóc Vàng đi cầu Thanh Niên ấp 4, xã Minh Tâm (Đoạn 2)</t>
  </si>
  <si>
    <t>Từ đầu thửa đất số 4, tờ bản đồ số 17</t>
  </si>
  <si>
    <t>Đường nhựa vô nhà máy xi măng Minh Tâm</t>
  </si>
  <si>
    <t>Đường nhựa liên xã An Phú cũ</t>
  </si>
  <si>
    <t>Ngã ba đường nhựa liên xã (Lô 3/92, Nông trường Xa Cam)</t>
  </si>
  <si>
    <t>Đường từ ngã 4 Tằng Hách đến ngã 4 Phúc Sơn</t>
  </si>
  <si>
    <t>Từ thửa đất số 1125, tờ bản đồ số 51</t>
  </si>
  <si>
    <t>Đường giao thông phía Tây Quốc lộ 13 kết nối Chơn Thành - Hoa Lư</t>
  </si>
  <si>
    <t>Từ thửa đất số 283, tờ bản đồ số 51</t>
  </si>
  <si>
    <t>Đường Bình Phú - Sóc Rul</t>
  </si>
  <si>
    <t>Đường Nhựa Bình Phú - Sóc Rul</t>
  </si>
  <si>
    <t>Giáp ranh phường Bình Long (thửa đất số 45, tờ bản đồ số 93)</t>
  </si>
  <si>
    <t>Hết thửa đất số 53, tờ bản đồ số 94</t>
  </si>
  <si>
    <t>Từ thửa đất số 54, tờ bản đồ số 93</t>
  </si>
  <si>
    <t>Giáp ranh xã Minh Tâm cũ</t>
  </si>
  <si>
    <t>Ngã ba T&amp;T (thửa đất số 324, tờ bản đồ số 66)</t>
  </si>
  <si>
    <t>Suối (Hết thửa đất số 191 và thửa đất số 106 thuộc tờ bản đồ số 66)</t>
  </si>
  <si>
    <t>Suối (Đầu thửa đất số 38 và thửa đất số 51 thuộc tờ bản đồ số 65)</t>
  </si>
  <si>
    <t>Điểm đầu</t>
  </si>
  <si>
    <t>Điểm cuối</t>
  </si>
  <si>
    <t xml:space="preserve">Điểm đầu </t>
  </si>
  <si>
    <t>HQIII1</t>
  </si>
  <si>
    <t>HQIII2</t>
  </si>
  <si>
    <t>HQIII3</t>
  </si>
  <si>
    <t>HQIII4</t>
  </si>
  <si>
    <t>HQIII5</t>
  </si>
  <si>
    <t>HQIII6</t>
  </si>
  <si>
    <t>HQIII7</t>
  </si>
  <si>
    <t>HQIII8</t>
  </si>
  <si>
    <t>HQV1</t>
  </si>
  <si>
    <t>HQV2</t>
  </si>
  <si>
    <t>HQV3</t>
  </si>
  <si>
    <t>HQV4</t>
  </si>
  <si>
    <t>HQV5</t>
  </si>
  <si>
    <t>HQV6</t>
  </si>
  <si>
    <t>HQV7</t>
  </si>
  <si>
    <t>HQV8</t>
  </si>
  <si>
    <t>HQV9</t>
  </si>
  <si>
    <t>HQV10</t>
  </si>
  <si>
    <t>HQV11</t>
  </si>
  <si>
    <t>HQV12</t>
  </si>
  <si>
    <t>HQV13</t>
  </si>
  <si>
    <t>HQV14</t>
  </si>
  <si>
    <t>HQV15</t>
  </si>
  <si>
    <t>HQV16</t>
  </si>
  <si>
    <t>HQV17</t>
  </si>
  <si>
    <t>HQVI1</t>
  </si>
  <si>
    <t>HQVI2</t>
  </si>
  <si>
    <t>HQVI3</t>
  </si>
  <si>
    <t>HQVI4</t>
  </si>
  <si>
    <t>HQVI5</t>
  </si>
  <si>
    <t>HQVI6</t>
  </si>
  <si>
    <t>HQVI7</t>
  </si>
  <si>
    <t>HQVI8</t>
  </si>
  <si>
    <t>HQVI9</t>
  </si>
  <si>
    <t>HQVI10</t>
  </si>
  <si>
    <t>HQVI11</t>
  </si>
  <si>
    <t>HQVI12</t>
  </si>
  <si>
    <t>HQVI13</t>
  </si>
  <si>
    <t>HQVI14</t>
  </si>
  <si>
    <t>HQVI15</t>
  </si>
  <si>
    <t>HQVI16</t>
  </si>
  <si>
    <t>HQVI17</t>
  </si>
  <si>
    <t>HQVI18</t>
  </si>
  <si>
    <t>HQIII9, V18, VI19</t>
  </si>
  <si>
    <t>HQIII10, V19, VI20</t>
  </si>
  <si>
    <t>Đường liên xã (xã Minh Đức cũ)</t>
  </si>
  <si>
    <t>Đến hết thửa đất số 29 và thửa đất số 38 thuộc tờ bản đồ số 43</t>
  </si>
  <si>
    <t>Ranh Suối</t>
  </si>
  <si>
    <t>Giao ngã tư đường Nhựa ĐT752 (xã Minh Tâm cũ)</t>
  </si>
  <si>
    <t>Ngã Tư ranh đường liên xã Minh Tâm - An Phú cũ</t>
  </si>
  <si>
    <t>Đến hết ranh suối; giáp xã Lộc Thành</t>
  </si>
  <si>
    <t>bs</t>
  </si>
  <si>
    <t>Giá đất trồng cây lâu năm hiện hành</t>
  </si>
  <si>
    <t>Giá đất ở hiện hành</t>
  </si>
  <si>
    <t>Giá đất thương mại dịch vụ hiện hành</t>
  </si>
  <si>
    <t>Giá đất trồng cây hằng năm hiện hành</t>
  </si>
  <si>
    <t>Giá đất nuôi trồng thủy sản hiện hành</t>
  </si>
  <si>
    <t>Phía Đông: Đường bê tông hết ranh trường tiểu học Minh Tâm 
Phía Tây: Hết ranh thửa đất số 211,tờ bản đồ số 11</t>
  </si>
  <si>
    <t>Phía Đông: Đường bê tông hết ranh Trường tiểu học Minh Tâm 
Phía Tây: Hết ranh thửa đất số 210, tờ bản đồ số 11</t>
  </si>
  <si>
    <t>Đường nhựa đi phường An Lộc (xã Thanh Lương cũ)</t>
  </si>
  <si>
    <t>Ngã ba giao đường liên xã An Phú (cũ) (Từ thửa đất số 40, tờ bản đồ số 86)</t>
  </si>
  <si>
    <t>Hết ranh thửa đất số 21, tờ bản đồ số 83</t>
  </si>
  <si>
    <t>Đường từ ngã 3 Phố Lố đến cổng chào An Tân</t>
  </si>
  <si>
    <t xml:space="preserve"> Xã Minh Đức</t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</si>
  <si>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</si>
  <si>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Giáp đường liên xã (xã Minh Đức cũ)</t>
  </si>
  <si>
    <t>Ngã ba nông trường Bình Minh (Giao với đường ĐH 246, từ đầu thửa đất số 118, tờ bản đồ số 66)</t>
  </si>
  <si>
    <t>Ngã ba bên hông nông trường Bình Minh (Giao với đường ĐH 246, từ đầu thửa đất số 73, tờ bản đồ số 66)</t>
  </si>
  <si>
    <t>Hết ranh thửa đất số 17, tờ bản đồ số 53</t>
  </si>
  <si>
    <t>Giáp sông Sài Gòn (giáp tỉnh Tây Ninh)</t>
  </si>
  <si>
    <t>Giáp ranh xã Minh Đức cũ</t>
  </si>
  <si>
    <t>Hết ranh đất thuộc thửa đất số 125, tờ bản đồ số 73)</t>
  </si>
  <si>
    <t>Từ thửa đất số 9 và thửa đất số 41 thuộc tờ bản đồ số 64</t>
  </si>
  <si>
    <t>Đầu ranh đất thuộc thửa đất số 61, thửa số 62, tờ bản đồ số 73)</t>
  </si>
  <si>
    <t>Từ thửa đất số 53, tờ bản đồ số 73</t>
  </si>
  <si>
    <t>Ngã 3 trường THCS Minh Đức (hết ranh thửa đất số 372, tờ bản đồ số 66)</t>
  </si>
  <si>
    <t>Đến hết ranh thửa đất số 234, tờ bản đồ số 39</t>
  </si>
  <si>
    <t>Hết thửa đất số 52, tờ bản đồ số 74</t>
  </si>
  <si>
    <t>Giáp ranh thửa đất số 52 và thửa đất số 63 thuộc tờ bản đồ số 74</t>
  </si>
  <si>
    <t>Phía Bắc: Hết thửa đất số 170, tờ bản đồ số 11 
Phía Nam: Hết thửa đất số 169, tờ bản đồ số 11</t>
  </si>
  <si>
    <t>Ngã tư nhà máy xi măng (Hết ranh thửa 374 và 151 tờ bản đồ số 9)</t>
  </si>
  <si>
    <t>Đường giáp ranh phường Hưng Chiến (cũ)</t>
  </si>
  <si>
    <t>Đầu thửa đất số 78, tờ bản đồ số 7</t>
  </si>
  <si>
    <t>Đầu thửa đất số 130, tờ bản đồ số 11</t>
  </si>
  <si>
    <t>Hết thửa đất số 161, tờ bản đồ số 22</t>
  </si>
  <si>
    <t>Đầu thửa đất số 444, tờ bản đồ số 22</t>
  </si>
  <si>
    <t>Hết thửa đất số 249, tờ bản đồ số 7</t>
  </si>
  <si>
    <t>Đầu thửa đất số 316, tờ bản đồ số 6</t>
  </si>
  <si>
    <t>Hết thửa đất số 247, tờ bản đồ số 6</t>
  </si>
  <si>
    <t>Hết thửa đất số 4, tờ bản đồ số 17</t>
  </si>
  <si>
    <t>Đầu thửa đất số 57, tờ bản đồ số 20</t>
  </si>
  <si>
    <t>Đường từ ngã 3 nghĩa địa Tằng Hách đi Phường An Lộc (đường số 1)</t>
  </si>
  <si>
    <t>Giáp ranh phường An Lộc</t>
  </si>
  <si>
    <t>Đường ranh giữa xã An Phú cũ và Minh Tâm cũ</t>
  </si>
  <si>
    <t xml:space="preserve">Giáp ranh xã Tân Khai </t>
  </si>
  <si>
    <t>Đường Nhụa ấp sóc 5 (ĐT 752B-QH QL14C cũ)</t>
  </si>
  <si>
    <t>Ngã 4 đường ĐT752</t>
  </si>
  <si>
    <t>Đường Nhựa ấp 4</t>
  </si>
  <si>
    <t>Giáp suối</t>
  </si>
  <si>
    <t>Giáp đất trại giam Tống Chân (K4)</t>
  </si>
  <si>
    <t>Giáp ranh Suối</t>
  </si>
  <si>
    <t>Hết thửa đất số 27 và thửa đất số 40 thuộc tờ bản đồ số 44</t>
  </si>
  <si>
    <r>
      <t>Đơn vị tính: 1.000 đồng/m</t>
    </r>
    <r>
      <rPr>
        <i/>
        <vertAlign val="superscript"/>
        <sz val="12"/>
        <rFont val="Times New Roman"/>
        <family val="1"/>
      </rPr>
      <t>2</t>
    </r>
  </si>
  <si>
    <t>Hết ranh thửa đất số 56 thuộc tờ bản đồ số 65</t>
  </si>
  <si>
    <t>Từ thửa đất số 31, tờ bản đồ số 84</t>
  </si>
  <si>
    <t>Đến thửa đất số 126, tờ bản đồ số 50</t>
  </si>
  <si>
    <t>Giá đất ở cũ</t>
  </si>
  <si>
    <t>Giá đất thương mại dịch vụ cũ</t>
  </si>
  <si>
    <t>Giá đất sản xuất kinh doanh cũ</t>
  </si>
  <si>
    <t>Giá đất cơ sở sản xuất phi nông nghiệp và đất sử dụng cho hoạt động khoáng sản hiện hành</t>
  </si>
  <si>
    <t>Hệ số điều chỉnh mức biến động thị trường đất ở (lần)</t>
  </si>
  <si>
    <t>Hệ số điều chỉnh mức biến động thị trường đất thương mại dịch vụ (lần)</t>
  </si>
  <si>
    <t xml:space="preserve">Hệ số điều chỉnh mức biến động thị trường đất cơ sở sản xuất phi nông nghiệp và đất sử dụng cho hoạt động khoáng sản (lần) </t>
  </si>
  <si>
    <t>Giá đất trồng cây lâu năm cũ</t>
  </si>
  <si>
    <t>Giá đất trồng cây hằng năm cũ</t>
  </si>
  <si>
    <t>Giá đất nuôi trồng thủy sản cũ</t>
  </si>
  <si>
    <t>Giá đất trồng rửng sản xuất cũ</t>
  </si>
  <si>
    <t>Hệ số điều chỉnh mức biến động thị trường giá đất nông nghiệp (lần)</t>
  </si>
  <si>
    <t>Giá đất trồng rừng sản xuất hiện hành</t>
  </si>
  <si>
    <t>PHỤ LỤC A.1.78 HỆ SỐ ĐIỀU CHỈNH MỨC BIẾN ĐỘNG THỊ TRƯỜNG CÁC LOẠI ĐẤT PHI NÔNG NGHIỆP
XÃ MINH ĐỨC, TỈNH ĐỒNG NAI</t>
  </si>
  <si>
    <t>PHỤ LỤC A.2.78 HỆ SỐ ĐIỀU CHỈNH MỨC BIẾN ĐỘNG THỊ TRƯỜNG CÁC LOẠI ĐẤT NÔNG NGHIỆP
XÃ MINH ĐỨC, TỈNH ĐỒNG 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</si>
</sst>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rgb="FF00B0F0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3" fontId="2" fillId="0" borderId="1" xfId="1" applyNumberFormat="1" applyFont="1" applyFill="1" applyBorder="1" applyAlignment="1">
      <alignment horizontal="right" vertical="center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3" fontId="3" fillId="0" borderId="0" xfId="1" applyNumberFormat="1" applyFont="1" applyFill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2" fillId="0" borderId="2" xfId="1" applyNumberFormat="1" applyFont="1" applyFill="1" applyBorder="1" applyAlignment="1">
      <alignment horizontal="right" vertical="center"/>
    </xf>
    <xf numFmtId="0" fontId="3" fillId="0" borderId="1" xfId="0" applyFont="1" applyBorder="1"/>
    <xf numFmtId="0" fontId="3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3" fontId="2" fillId="0" borderId="0" xfId="1" applyFont="1" applyAlignment="1">
      <alignment vertical="center"/>
    </xf>
    <xf numFmtId="0" fontId="5" fillId="2" borderId="0" xfId="0" applyFont="1" applyFill="1"/>
    <xf numFmtId="0" fontId="4" fillId="2" borderId="0" xfId="0" applyFont="1" applyFill="1"/>
    <xf numFmtId="0" fontId="2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right" vertical="center"/>
    </xf>
    <xf numFmtId="43" fontId="2" fillId="0" borderId="1" xfId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vertical="center"/>
    </xf>
    <xf numFmtId="164" fontId="2" fillId="0" borderId="1" xfId="1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3" fontId="2" fillId="0" borderId="1" xfId="1" applyFont="1" applyBorder="1" applyAlignment="1">
      <alignment horizontal="right" vertical="center" wrapText="1"/>
    </xf>
    <xf numFmtId="43" fontId="2" fillId="0" borderId="0" xfId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right" vertical="center"/>
    </xf>
    <xf numFmtId="4" fontId="9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3" fontId="9" fillId="0" borderId="1" xfId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43" fontId="9" fillId="0" borderId="1" xfId="1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3.%20H&#7878;%20S&#7888;%20&#272;I&#7872;U%20CH&#7880;NH/2.%20L&#7846;N%202/H&#7878;%20S&#7888;%20BI&#7870;N%20&#272;&#7896;NG%20BP%20lan%202%20(hs1-1,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AMDINH/1.OnHand/Giao/3.%20&#272;&#7890;NG%20NAI/0.%20H&#7878;%20S&#7888;%20&#272;I&#7872;U%20CH&#7880;NH%20&#272;&#7890;NG%20NAI%202026/1.%20DATA/X&#7916;%20L&#205;%20D&#7918;%20LI&#7878;U/0.%20T&#7893;ng%20h&#7907;p%20s&#7889;%20phi&#7871;u%20-%20C&#243;%20m&#227;%20&#273;&#432;&#7901;ng/B&#236;nh%20Ph&#432;&#7899;c/H&#7878;%20S&#7888;%20BI&#7870;N%20&#272;&#7896;NG%20B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1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H5" t="str">
            <v>BP CLN 1</v>
          </cell>
          <cell r="N5">
            <v>43000</v>
          </cell>
          <cell r="O5">
            <v>800</v>
          </cell>
          <cell r="P5">
            <v>640</v>
          </cell>
          <cell r="Q5">
            <v>65000</v>
          </cell>
          <cell r="R5">
            <v>600</v>
          </cell>
          <cell r="S5">
            <v>420</v>
          </cell>
          <cell r="W5">
            <v>0</v>
          </cell>
          <cell r="X5">
            <v>1.06</v>
          </cell>
          <cell r="Z5">
            <v>1.4314825127342585</v>
          </cell>
          <cell r="AA5">
            <v>19</v>
          </cell>
          <cell r="AB5">
            <v>1.0498605242646761</v>
          </cell>
          <cell r="AC5">
            <v>1.05</v>
          </cell>
          <cell r="AD5">
            <v>26508</v>
          </cell>
          <cell r="AE5">
            <v>1.05</v>
          </cell>
        </row>
        <row r="6"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H6" t="str">
            <v>BP CLN 1</v>
          </cell>
          <cell r="N6">
            <v>38500</v>
          </cell>
          <cell r="O6">
            <v>800</v>
          </cell>
          <cell r="P6">
            <v>640</v>
          </cell>
          <cell r="Q6">
            <v>55000</v>
          </cell>
          <cell r="R6">
            <v>600</v>
          </cell>
          <cell r="S6">
            <v>420</v>
          </cell>
          <cell r="W6">
            <v>0</v>
          </cell>
          <cell r="X6">
            <v>1.06</v>
          </cell>
          <cell r="Z6">
            <v>1.4314825127342585</v>
          </cell>
          <cell r="AA6">
            <v>19</v>
          </cell>
          <cell r="AB6">
            <v>1.0498605242646761</v>
          </cell>
          <cell r="AC6">
            <v>1.05</v>
          </cell>
          <cell r="AD6">
            <v>23646</v>
          </cell>
          <cell r="AE6">
            <v>1.05</v>
          </cell>
        </row>
        <row r="7"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H7" t="str">
            <v>BP CLN 1</v>
          </cell>
          <cell r="N7">
            <v>29400</v>
          </cell>
          <cell r="O7">
            <v>800</v>
          </cell>
          <cell r="P7">
            <v>640</v>
          </cell>
          <cell r="Q7">
            <v>42000</v>
          </cell>
          <cell r="R7">
            <v>600</v>
          </cell>
          <cell r="S7">
            <v>420</v>
          </cell>
          <cell r="W7">
            <v>0</v>
          </cell>
          <cell r="X7">
            <v>1.06</v>
          </cell>
          <cell r="Z7">
            <v>1.4314825127342585</v>
          </cell>
          <cell r="AA7">
            <v>19</v>
          </cell>
          <cell r="AB7">
            <v>1.0498605242646761</v>
          </cell>
          <cell r="AC7">
            <v>1.05</v>
          </cell>
          <cell r="AD7">
            <v>17858.399999999998</v>
          </cell>
          <cell r="AE7">
            <v>1.05</v>
          </cell>
        </row>
        <row r="8"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H8" t="str">
            <v>BP CLN 1</v>
          </cell>
          <cell r="N8">
            <v>23800</v>
          </cell>
          <cell r="O8">
            <v>800</v>
          </cell>
          <cell r="P8">
            <v>640</v>
          </cell>
          <cell r="Q8">
            <v>34000</v>
          </cell>
          <cell r="R8">
            <v>600</v>
          </cell>
          <cell r="S8">
            <v>420</v>
          </cell>
          <cell r="W8">
            <v>0</v>
          </cell>
          <cell r="X8">
            <v>1.06</v>
          </cell>
          <cell r="Z8">
            <v>1.4314825127342585</v>
          </cell>
          <cell r="AA8">
            <v>19</v>
          </cell>
          <cell r="AB8">
            <v>1.0498605242646761</v>
          </cell>
          <cell r="AC8">
            <v>1.05</v>
          </cell>
          <cell r="AD8">
            <v>14296.8</v>
          </cell>
          <cell r="AE8">
            <v>1.05</v>
          </cell>
        </row>
        <row r="9"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H9" t="str">
            <v>BP CLN 1</v>
          </cell>
          <cell r="N9">
            <v>38500</v>
          </cell>
          <cell r="O9">
            <v>800</v>
          </cell>
          <cell r="P9">
            <v>640</v>
          </cell>
          <cell r="Q9">
            <v>55000</v>
          </cell>
          <cell r="R9">
            <v>600</v>
          </cell>
          <cell r="S9">
            <v>420</v>
          </cell>
          <cell r="W9">
            <v>0</v>
          </cell>
          <cell r="X9">
            <v>1.06</v>
          </cell>
          <cell r="Z9">
            <v>1.4314825127342585</v>
          </cell>
          <cell r="AA9">
            <v>19</v>
          </cell>
          <cell r="AB9">
            <v>1.0498605242646761</v>
          </cell>
          <cell r="AC9">
            <v>1.05</v>
          </cell>
          <cell r="AD9">
            <v>23646</v>
          </cell>
          <cell r="AE9">
            <v>1.05</v>
          </cell>
        </row>
        <row r="10"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H10" t="str">
            <v>BP CLN 1</v>
          </cell>
          <cell r="N10">
            <v>26600</v>
          </cell>
          <cell r="O10">
            <v>800</v>
          </cell>
          <cell r="P10">
            <v>640</v>
          </cell>
          <cell r="Q10">
            <v>38000</v>
          </cell>
          <cell r="R10">
            <v>600</v>
          </cell>
          <cell r="S10">
            <v>420</v>
          </cell>
          <cell r="W10">
            <v>0</v>
          </cell>
          <cell r="X10">
            <v>1.06</v>
          </cell>
          <cell r="Z10">
            <v>1.4314825127342585</v>
          </cell>
          <cell r="AA10">
            <v>19</v>
          </cell>
          <cell r="AB10">
            <v>1.0498605242646761</v>
          </cell>
          <cell r="AC10">
            <v>1.05</v>
          </cell>
          <cell r="AD10">
            <v>16077.599999999999</v>
          </cell>
          <cell r="AE10">
            <v>1.05</v>
          </cell>
        </row>
        <row r="11"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H11" t="str">
            <v>BP CLN 1</v>
          </cell>
          <cell r="N11">
            <v>23200</v>
          </cell>
          <cell r="O11">
            <v>800</v>
          </cell>
          <cell r="P11">
            <v>640</v>
          </cell>
          <cell r="Q11">
            <v>29000</v>
          </cell>
          <cell r="R11">
            <v>600</v>
          </cell>
          <cell r="S11">
            <v>420</v>
          </cell>
          <cell r="W11">
            <v>0</v>
          </cell>
          <cell r="X11">
            <v>1.06</v>
          </cell>
          <cell r="Z11">
            <v>1.4314825127342585</v>
          </cell>
          <cell r="AA11">
            <v>19</v>
          </cell>
          <cell r="AB11">
            <v>1.0498605242646761</v>
          </cell>
          <cell r="AC11">
            <v>1.05</v>
          </cell>
          <cell r="AD11">
            <v>13915.199999999999</v>
          </cell>
          <cell r="AE11">
            <v>1.05</v>
          </cell>
        </row>
        <row r="12"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H12" t="str">
            <v>BP CLN 1</v>
          </cell>
          <cell r="N12">
            <v>16800</v>
          </cell>
          <cell r="O12">
            <v>800</v>
          </cell>
          <cell r="P12">
            <v>640</v>
          </cell>
          <cell r="Q12">
            <v>21000</v>
          </cell>
          <cell r="R12">
            <v>600</v>
          </cell>
          <cell r="S12">
            <v>420</v>
          </cell>
          <cell r="W12">
            <v>0</v>
          </cell>
          <cell r="X12">
            <v>1.06</v>
          </cell>
          <cell r="Z12">
            <v>1.4314825127342585</v>
          </cell>
          <cell r="AA12">
            <v>19</v>
          </cell>
          <cell r="AB12">
            <v>1.0498605242646761</v>
          </cell>
          <cell r="AC12">
            <v>1.05</v>
          </cell>
          <cell r="AD12">
            <v>9844.7999999999993</v>
          </cell>
          <cell r="AE12">
            <v>1.05</v>
          </cell>
        </row>
        <row r="13"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H13" t="str">
            <v>BP CLN 1</v>
          </cell>
          <cell r="N13">
            <v>38500</v>
          </cell>
          <cell r="O13">
            <v>800</v>
          </cell>
          <cell r="P13">
            <v>640</v>
          </cell>
          <cell r="Q13">
            <v>55000</v>
          </cell>
          <cell r="R13">
            <v>600</v>
          </cell>
          <cell r="S13">
            <v>420</v>
          </cell>
          <cell r="W13">
            <v>0</v>
          </cell>
          <cell r="X13">
            <v>1.06</v>
          </cell>
          <cell r="Z13">
            <v>1.4314825127342585</v>
          </cell>
          <cell r="AA13">
            <v>19</v>
          </cell>
          <cell r="AB13">
            <v>1.0498605242646761</v>
          </cell>
          <cell r="AC13">
            <v>1.05</v>
          </cell>
          <cell r="AD13">
            <v>23646</v>
          </cell>
          <cell r="AE13">
            <v>1.05</v>
          </cell>
        </row>
        <row r="14"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H14" t="str">
            <v>BP CLN 1</v>
          </cell>
          <cell r="N14">
            <v>29400</v>
          </cell>
          <cell r="O14">
            <v>800</v>
          </cell>
          <cell r="P14">
            <v>640</v>
          </cell>
          <cell r="Q14">
            <v>42000</v>
          </cell>
          <cell r="R14">
            <v>600</v>
          </cell>
          <cell r="S14">
            <v>420</v>
          </cell>
          <cell r="W14">
            <v>0</v>
          </cell>
          <cell r="X14">
            <v>1.06</v>
          </cell>
          <cell r="Z14">
            <v>1.4314825127342585</v>
          </cell>
          <cell r="AA14">
            <v>19</v>
          </cell>
          <cell r="AB14">
            <v>1.0498605242646761</v>
          </cell>
          <cell r="AC14">
            <v>1.05</v>
          </cell>
          <cell r="AD14">
            <v>17858.399999999998</v>
          </cell>
          <cell r="AE14">
            <v>1.05</v>
          </cell>
        </row>
        <row r="15"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H15" t="str">
            <v>BP CLN 1</v>
          </cell>
          <cell r="N15">
            <v>23800</v>
          </cell>
          <cell r="O15">
            <v>800</v>
          </cell>
          <cell r="P15">
            <v>640</v>
          </cell>
          <cell r="Q15">
            <v>34000</v>
          </cell>
          <cell r="R15">
            <v>600</v>
          </cell>
          <cell r="S15">
            <v>420</v>
          </cell>
          <cell r="W15">
            <v>0</v>
          </cell>
          <cell r="X15">
            <v>1.06</v>
          </cell>
          <cell r="Z15">
            <v>1.4314825127342585</v>
          </cell>
          <cell r="AA15">
            <v>19</v>
          </cell>
          <cell r="AB15">
            <v>1.0498605242646761</v>
          </cell>
          <cell r="AC15">
            <v>1.05</v>
          </cell>
          <cell r="AD15">
            <v>14296.8</v>
          </cell>
          <cell r="AE15">
            <v>1.05</v>
          </cell>
        </row>
        <row r="16"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H16" t="str">
            <v>BP CLN 1</v>
          </cell>
          <cell r="N16">
            <v>20000</v>
          </cell>
          <cell r="O16">
            <v>800</v>
          </cell>
          <cell r="P16">
            <v>640</v>
          </cell>
          <cell r="Q16">
            <v>25000</v>
          </cell>
          <cell r="R16">
            <v>600</v>
          </cell>
          <cell r="S16">
            <v>420</v>
          </cell>
          <cell r="W16">
            <v>0</v>
          </cell>
          <cell r="X16">
            <v>1.06</v>
          </cell>
          <cell r="Z16">
            <v>1.4314825127342585</v>
          </cell>
          <cell r="AA16">
            <v>19</v>
          </cell>
          <cell r="AB16">
            <v>1.0498605242646761</v>
          </cell>
          <cell r="AC16">
            <v>1.05</v>
          </cell>
          <cell r="AD16">
            <v>11880</v>
          </cell>
          <cell r="AE16">
            <v>1.05</v>
          </cell>
        </row>
        <row r="17"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H17" t="str">
            <v>BP CLN 1</v>
          </cell>
          <cell r="N17">
            <v>13600</v>
          </cell>
          <cell r="O17">
            <v>800</v>
          </cell>
          <cell r="P17">
            <v>640</v>
          </cell>
          <cell r="Q17">
            <v>17000</v>
          </cell>
          <cell r="R17">
            <v>600</v>
          </cell>
          <cell r="S17">
            <v>420</v>
          </cell>
          <cell r="W17">
            <v>0</v>
          </cell>
          <cell r="X17">
            <v>1.06</v>
          </cell>
          <cell r="Z17">
            <v>1.4314825127342585</v>
          </cell>
          <cell r="AA17">
            <v>19</v>
          </cell>
          <cell r="AB17">
            <v>1.0498605242646761</v>
          </cell>
          <cell r="AC17">
            <v>1.05</v>
          </cell>
          <cell r="AD17">
            <v>7809.6</v>
          </cell>
          <cell r="AE17">
            <v>1.05</v>
          </cell>
        </row>
        <row r="18"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H18" t="str">
            <v>BP CLN 1</v>
          </cell>
          <cell r="N18">
            <v>38500</v>
          </cell>
          <cell r="O18">
            <v>800</v>
          </cell>
          <cell r="P18">
            <v>640</v>
          </cell>
          <cell r="Q18">
            <v>55000</v>
          </cell>
          <cell r="R18">
            <v>600</v>
          </cell>
          <cell r="S18">
            <v>420</v>
          </cell>
          <cell r="W18">
            <v>0</v>
          </cell>
          <cell r="X18">
            <v>1.06</v>
          </cell>
          <cell r="Z18">
            <v>1.4314825127342585</v>
          </cell>
          <cell r="AA18">
            <v>19</v>
          </cell>
          <cell r="AB18">
            <v>1.0498605242646761</v>
          </cell>
          <cell r="AC18">
            <v>1.05</v>
          </cell>
          <cell r="AD18">
            <v>23646</v>
          </cell>
          <cell r="AE18">
            <v>1.05</v>
          </cell>
        </row>
        <row r="19"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H19" t="str">
            <v>BP CLN 1</v>
          </cell>
          <cell r="N19">
            <v>29400</v>
          </cell>
          <cell r="O19">
            <v>800</v>
          </cell>
          <cell r="P19">
            <v>640</v>
          </cell>
          <cell r="Q19">
            <v>42000</v>
          </cell>
          <cell r="R19">
            <v>600</v>
          </cell>
          <cell r="S19">
            <v>420</v>
          </cell>
          <cell r="W19">
            <v>0</v>
          </cell>
          <cell r="X19">
            <v>1.06</v>
          </cell>
          <cell r="Z19">
            <v>1.4314825127342585</v>
          </cell>
          <cell r="AA19">
            <v>19</v>
          </cell>
          <cell r="AB19">
            <v>1.0498605242646761</v>
          </cell>
          <cell r="AC19">
            <v>1.05</v>
          </cell>
          <cell r="AD19">
            <v>17858.399999999998</v>
          </cell>
          <cell r="AE19">
            <v>1.05</v>
          </cell>
        </row>
        <row r="20"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H20" t="str">
            <v>BP CLN 1</v>
          </cell>
          <cell r="N20">
            <v>23800</v>
          </cell>
          <cell r="O20">
            <v>800</v>
          </cell>
          <cell r="P20">
            <v>640</v>
          </cell>
          <cell r="Q20">
            <v>34000</v>
          </cell>
          <cell r="R20">
            <v>600</v>
          </cell>
          <cell r="S20">
            <v>420</v>
          </cell>
          <cell r="V20">
            <v>1.1016918767507002</v>
          </cell>
          <cell r="W20">
            <v>1</v>
          </cell>
          <cell r="X20">
            <v>1.06</v>
          </cell>
          <cell r="Z20">
            <v>1.4314825127342585</v>
          </cell>
          <cell r="AA20">
            <v>19</v>
          </cell>
          <cell r="AB20">
            <v>1.0498605242646761</v>
          </cell>
          <cell r="AC20">
            <v>1.05</v>
          </cell>
          <cell r="AD20">
            <v>14296.8</v>
          </cell>
          <cell r="AE20">
            <v>1.05</v>
          </cell>
        </row>
        <row r="21"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H21" t="str">
            <v>BP CLN 1</v>
          </cell>
          <cell r="N21">
            <v>20000</v>
          </cell>
          <cell r="O21">
            <v>800</v>
          </cell>
          <cell r="P21">
            <v>640</v>
          </cell>
          <cell r="Q21">
            <v>25000</v>
          </cell>
          <cell r="R21">
            <v>600</v>
          </cell>
          <cell r="S21">
            <v>420</v>
          </cell>
          <cell r="W21">
            <v>0</v>
          </cell>
          <cell r="X21">
            <v>1.06</v>
          </cell>
          <cell r="Z21">
            <v>1.4314825127342585</v>
          </cell>
          <cell r="AA21">
            <v>19</v>
          </cell>
          <cell r="AB21">
            <v>1.0498605242646761</v>
          </cell>
          <cell r="AC21">
            <v>1.05</v>
          </cell>
          <cell r="AD21">
            <v>11880</v>
          </cell>
          <cell r="AE21">
            <v>1.05</v>
          </cell>
        </row>
        <row r="22"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H22" t="str">
            <v>BP CLN 3</v>
          </cell>
          <cell r="N22">
            <v>24000</v>
          </cell>
          <cell r="O22">
            <v>430</v>
          </cell>
          <cell r="P22">
            <v>340</v>
          </cell>
          <cell r="Q22">
            <v>30000</v>
          </cell>
          <cell r="R22">
            <v>320</v>
          </cell>
          <cell r="S22">
            <v>250</v>
          </cell>
          <cell r="W22">
            <v>0</v>
          </cell>
          <cell r="X22">
            <v>1.06</v>
          </cell>
          <cell r="Z22">
            <v>1.4314825127342585</v>
          </cell>
          <cell r="AA22">
            <v>9</v>
          </cell>
          <cell r="AB22">
            <v>1.05</v>
          </cell>
          <cell r="AC22">
            <v>1.05</v>
          </cell>
          <cell r="AD22">
            <v>14812.5</v>
          </cell>
          <cell r="AE22">
            <v>1.05</v>
          </cell>
        </row>
        <row r="23"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H23" t="str">
            <v>BP CLN 3</v>
          </cell>
          <cell r="N23">
            <v>21200</v>
          </cell>
          <cell r="O23">
            <v>430</v>
          </cell>
          <cell r="P23">
            <v>340</v>
          </cell>
          <cell r="Q23">
            <v>26500</v>
          </cell>
          <cell r="R23">
            <v>320</v>
          </cell>
          <cell r="S23">
            <v>250</v>
          </cell>
          <cell r="V23">
            <v>1.05</v>
          </cell>
          <cell r="W23">
            <v>1</v>
          </cell>
          <cell r="X23">
            <v>1.06</v>
          </cell>
          <cell r="Z23">
            <v>1.4314825127342585</v>
          </cell>
          <cell r="AA23">
            <v>9</v>
          </cell>
          <cell r="AB23">
            <v>1.05</v>
          </cell>
          <cell r="AC23">
            <v>1.05</v>
          </cell>
          <cell r="AD23">
            <v>13031.699999999999</v>
          </cell>
          <cell r="AE23">
            <v>1.05</v>
          </cell>
        </row>
        <row r="24"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H24" t="str">
            <v>BP CLN 3</v>
          </cell>
          <cell r="N24">
            <v>14000</v>
          </cell>
          <cell r="O24">
            <v>430</v>
          </cell>
          <cell r="P24">
            <v>340</v>
          </cell>
          <cell r="Q24">
            <v>17500</v>
          </cell>
          <cell r="R24">
            <v>320</v>
          </cell>
          <cell r="S24">
            <v>250</v>
          </cell>
          <cell r="W24">
            <v>0</v>
          </cell>
          <cell r="X24">
            <v>1.06</v>
          </cell>
          <cell r="Z24">
            <v>1.4314825127342585</v>
          </cell>
          <cell r="AA24">
            <v>9</v>
          </cell>
          <cell r="AB24">
            <v>1.05</v>
          </cell>
          <cell r="AC24">
            <v>1.05</v>
          </cell>
          <cell r="AD24">
            <v>8452.5</v>
          </cell>
          <cell r="AE24">
            <v>1.05</v>
          </cell>
        </row>
        <row r="25"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H25" t="str">
            <v>BP CLN 3</v>
          </cell>
          <cell r="N25">
            <v>12400</v>
          </cell>
          <cell r="O25">
            <v>430</v>
          </cell>
          <cell r="P25">
            <v>340</v>
          </cell>
          <cell r="Q25">
            <v>15500</v>
          </cell>
          <cell r="R25">
            <v>320</v>
          </cell>
          <cell r="S25">
            <v>250</v>
          </cell>
          <cell r="W25">
            <v>0</v>
          </cell>
          <cell r="X25">
            <v>1.06</v>
          </cell>
          <cell r="Z25">
            <v>1.4314825127342585</v>
          </cell>
          <cell r="AA25">
            <v>9</v>
          </cell>
          <cell r="AB25">
            <v>1.05</v>
          </cell>
          <cell r="AC25">
            <v>1.05</v>
          </cell>
          <cell r="AD25">
            <v>7434.9</v>
          </cell>
          <cell r="AE25">
            <v>1.05</v>
          </cell>
        </row>
        <row r="26"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H26" t="str">
            <v>BP CLN 3</v>
          </cell>
          <cell r="N26">
            <v>16000</v>
          </cell>
          <cell r="O26">
            <v>430</v>
          </cell>
          <cell r="P26">
            <v>340</v>
          </cell>
          <cell r="Q26">
            <v>20000</v>
          </cell>
          <cell r="R26">
            <v>320</v>
          </cell>
          <cell r="S26">
            <v>250</v>
          </cell>
          <cell r="V26">
            <v>1.05</v>
          </cell>
          <cell r="W26">
            <v>1</v>
          </cell>
          <cell r="X26">
            <v>1.06</v>
          </cell>
          <cell r="Z26">
            <v>1.4314825127342585</v>
          </cell>
          <cell r="AA26">
            <v>9</v>
          </cell>
          <cell r="AB26">
            <v>1.05</v>
          </cell>
          <cell r="AC26">
            <v>1.05</v>
          </cell>
          <cell r="AD26">
            <v>9724.5</v>
          </cell>
          <cell r="AE26">
            <v>1.05</v>
          </cell>
        </row>
        <row r="27"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H27" t="str">
            <v>BP CLN 3</v>
          </cell>
          <cell r="N27">
            <v>11000</v>
          </cell>
          <cell r="O27">
            <v>430</v>
          </cell>
          <cell r="P27">
            <v>340</v>
          </cell>
          <cell r="Q27">
            <v>13800</v>
          </cell>
          <cell r="R27">
            <v>320</v>
          </cell>
          <cell r="S27">
            <v>250</v>
          </cell>
          <cell r="V27">
            <v>1.0784090909090909</v>
          </cell>
          <cell r="W27">
            <v>4</v>
          </cell>
          <cell r="X27">
            <v>1.0784090909090909</v>
          </cell>
          <cell r="Z27">
            <v>1.4314825127342585</v>
          </cell>
          <cell r="AA27">
            <v>9</v>
          </cell>
          <cell r="AB27">
            <v>1.05</v>
          </cell>
          <cell r="AC27">
            <v>1.05</v>
          </cell>
          <cell r="AD27">
            <v>6666</v>
          </cell>
          <cell r="AE27">
            <v>1.05</v>
          </cell>
        </row>
        <row r="28"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H28" t="str">
            <v>BP CLN 3</v>
          </cell>
          <cell r="N28">
            <v>14400</v>
          </cell>
          <cell r="O28">
            <v>430</v>
          </cell>
          <cell r="P28">
            <v>340</v>
          </cell>
          <cell r="Q28">
            <v>18000</v>
          </cell>
          <cell r="R28">
            <v>320</v>
          </cell>
          <cell r="S28">
            <v>250</v>
          </cell>
          <cell r="W28">
            <v>0</v>
          </cell>
          <cell r="X28">
            <v>1.06</v>
          </cell>
          <cell r="Z28">
            <v>1.4314825127342585</v>
          </cell>
          <cell r="AA28">
            <v>9</v>
          </cell>
          <cell r="AB28">
            <v>1.05</v>
          </cell>
          <cell r="AC28">
            <v>1.05</v>
          </cell>
          <cell r="AD28">
            <v>8706.9</v>
          </cell>
          <cell r="AE28">
            <v>1.05</v>
          </cell>
        </row>
        <row r="29"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H29" t="str">
            <v>BP CLN 3</v>
          </cell>
          <cell r="N29">
            <v>20000</v>
          </cell>
          <cell r="O29">
            <v>430</v>
          </cell>
          <cell r="P29">
            <v>340</v>
          </cell>
          <cell r="Q29">
            <v>25000</v>
          </cell>
          <cell r="R29">
            <v>320</v>
          </cell>
          <cell r="S29">
            <v>250</v>
          </cell>
          <cell r="W29">
            <v>0</v>
          </cell>
          <cell r="X29">
            <v>1.06</v>
          </cell>
          <cell r="Z29">
            <v>1.4314825127342585</v>
          </cell>
          <cell r="AA29">
            <v>9</v>
          </cell>
          <cell r="AB29">
            <v>1.05</v>
          </cell>
          <cell r="AC29">
            <v>1.05</v>
          </cell>
          <cell r="AD29">
            <v>12268.5</v>
          </cell>
          <cell r="AE29">
            <v>1.05</v>
          </cell>
        </row>
        <row r="30"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H30" t="str">
            <v>BP CLN 1</v>
          </cell>
          <cell r="N30">
            <v>13600</v>
          </cell>
          <cell r="O30">
            <v>800</v>
          </cell>
          <cell r="P30">
            <v>640</v>
          </cell>
          <cell r="Q30">
            <v>17000</v>
          </cell>
          <cell r="R30">
            <v>600</v>
          </cell>
          <cell r="S30">
            <v>420</v>
          </cell>
          <cell r="W30">
            <v>0</v>
          </cell>
          <cell r="X30">
            <v>1.06</v>
          </cell>
          <cell r="Z30">
            <v>1.4314825127342585</v>
          </cell>
          <cell r="AA30">
            <v>19</v>
          </cell>
          <cell r="AB30">
            <v>1.0498605242646761</v>
          </cell>
          <cell r="AC30">
            <v>1.05</v>
          </cell>
          <cell r="AD30">
            <v>7809.6</v>
          </cell>
          <cell r="AE30">
            <v>1.05</v>
          </cell>
        </row>
        <row r="31"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H31" t="str">
            <v>BP CLN 1</v>
          </cell>
          <cell r="N31">
            <v>11200</v>
          </cell>
          <cell r="O31">
            <v>800</v>
          </cell>
          <cell r="P31">
            <v>640</v>
          </cell>
          <cell r="Q31">
            <v>14000</v>
          </cell>
          <cell r="R31">
            <v>600</v>
          </cell>
          <cell r="S31">
            <v>420</v>
          </cell>
          <cell r="V31">
            <v>1.1151904761904763</v>
          </cell>
          <cell r="W31">
            <v>3</v>
          </cell>
          <cell r="X31">
            <v>1.1151904761904763</v>
          </cell>
          <cell r="Z31">
            <v>1.4314825127342585</v>
          </cell>
          <cell r="AA31">
            <v>19</v>
          </cell>
          <cell r="AB31">
            <v>1.0498605242646761</v>
          </cell>
          <cell r="AC31">
            <v>1.05</v>
          </cell>
          <cell r="AD31">
            <v>6654.0800000000008</v>
          </cell>
          <cell r="AE31">
            <v>1.05</v>
          </cell>
        </row>
        <row r="32"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H32" t="str">
            <v>BP CLN 1</v>
          </cell>
          <cell r="N32">
            <v>8000</v>
          </cell>
          <cell r="O32">
            <v>800</v>
          </cell>
          <cell r="P32">
            <v>640</v>
          </cell>
          <cell r="Q32">
            <v>10000</v>
          </cell>
          <cell r="R32">
            <v>600</v>
          </cell>
          <cell r="S32">
            <v>420</v>
          </cell>
          <cell r="W32">
            <v>0</v>
          </cell>
          <cell r="X32">
            <v>1.06</v>
          </cell>
          <cell r="Z32">
            <v>1.4314825127342585</v>
          </cell>
          <cell r="AA32">
            <v>19</v>
          </cell>
          <cell r="AB32">
            <v>1.0498605242646761</v>
          </cell>
          <cell r="AC32">
            <v>1.05</v>
          </cell>
          <cell r="AD32">
            <v>4248</v>
          </cell>
          <cell r="AE32">
            <v>1.05</v>
          </cell>
        </row>
        <row r="33"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H33" t="str">
            <v>BP CLN 3</v>
          </cell>
          <cell r="N33">
            <v>11200</v>
          </cell>
          <cell r="O33">
            <v>430</v>
          </cell>
          <cell r="P33">
            <v>340</v>
          </cell>
          <cell r="Q33">
            <v>14000</v>
          </cell>
          <cell r="R33">
            <v>320</v>
          </cell>
          <cell r="S33">
            <v>250</v>
          </cell>
          <cell r="V33">
            <v>1.05</v>
          </cell>
          <cell r="W33">
            <v>1</v>
          </cell>
          <cell r="X33">
            <v>1.06</v>
          </cell>
          <cell r="Z33">
            <v>1.4314825127342585</v>
          </cell>
          <cell r="AA33">
            <v>9</v>
          </cell>
          <cell r="AB33">
            <v>1.05</v>
          </cell>
          <cell r="AC33">
            <v>1.05</v>
          </cell>
          <cell r="AD33">
            <v>6671.7</v>
          </cell>
          <cell r="AE33">
            <v>1.05</v>
          </cell>
        </row>
        <row r="34"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H34" t="str">
            <v>BP CLN 3</v>
          </cell>
          <cell r="N34">
            <v>10400</v>
          </cell>
          <cell r="O34">
            <v>430</v>
          </cell>
          <cell r="P34">
            <v>340</v>
          </cell>
          <cell r="Q34">
            <v>13000</v>
          </cell>
          <cell r="R34">
            <v>320</v>
          </cell>
          <cell r="S34">
            <v>250</v>
          </cell>
          <cell r="W34">
            <v>0</v>
          </cell>
          <cell r="X34">
            <v>1.06</v>
          </cell>
          <cell r="Z34">
            <v>1.4314825127342585</v>
          </cell>
          <cell r="AA34">
            <v>9</v>
          </cell>
          <cell r="AB34">
            <v>1.05</v>
          </cell>
          <cell r="AC34">
            <v>1.05</v>
          </cell>
          <cell r="AD34">
            <v>6162.9</v>
          </cell>
          <cell r="AE34">
            <v>1.05</v>
          </cell>
        </row>
        <row r="35"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H35" t="str">
            <v>BP CLN 3</v>
          </cell>
          <cell r="N35">
            <v>24500</v>
          </cell>
          <cell r="O35">
            <v>430</v>
          </cell>
          <cell r="P35">
            <v>340</v>
          </cell>
          <cell r="Q35">
            <v>35000</v>
          </cell>
          <cell r="R35">
            <v>320</v>
          </cell>
          <cell r="S35">
            <v>250</v>
          </cell>
          <cell r="V35">
            <v>1.05</v>
          </cell>
          <cell r="W35">
            <v>2</v>
          </cell>
          <cell r="X35">
            <v>1.06</v>
          </cell>
          <cell r="Z35">
            <v>1.4314825127342585</v>
          </cell>
          <cell r="AA35">
            <v>9</v>
          </cell>
          <cell r="AB35">
            <v>1.05</v>
          </cell>
          <cell r="AC35">
            <v>1.05</v>
          </cell>
          <cell r="AD35">
            <v>15130.5</v>
          </cell>
          <cell r="AE35">
            <v>1.05</v>
          </cell>
        </row>
        <row r="36"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H36" t="str">
            <v>BP CLN 3</v>
          </cell>
          <cell r="N36">
            <v>12000</v>
          </cell>
          <cell r="O36">
            <v>430</v>
          </cell>
          <cell r="P36">
            <v>340</v>
          </cell>
          <cell r="Q36">
            <v>15000</v>
          </cell>
          <cell r="R36">
            <v>320</v>
          </cell>
          <cell r="S36">
            <v>250</v>
          </cell>
          <cell r="W36">
            <v>0</v>
          </cell>
          <cell r="X36">
            <v>1.06</v>
          </cell>
          <cell r="Z36">
            <v>1.4314825127342585</v>
          </cell>
          <cell r="AA36">
            <v>9</v>
          </cell>
          <cell r="AB36">
            <v>1.05</v>
          </cell>
          <cell r="AC36">
            <v>1.05</v>
          </cell>
          <cell r="AD36">
            <v>7180.5</v>
          </cell>
          <cell r="AE36">
            <v>1.05</v>
          </cell>
        </row>
        <row r="37"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H37" t="str">
            <v>BP CLN 3</v>
          </cell>
          <cell r="N37">
            <v>12400</v>
          </cell>
          <cell r="O37">
            <v>430</v>
          </cell>
          <cell r="P37">
            <v>340</v>
          </cell>
          <cell r="Q37">
            <v>15500</v>
          </cell>
          <cell r="R37">
            <v>320</v>
          </cell>
          <cell r="S37">
            <v>250</v>
          </cell>
          <cell r="W37">
            <v>0</v>
          </cell>
          <cell r="X37">
            <v>1.06</v>
          </cell>
          <cell r="Z37">
            <v>1.4314825127342585</v>
          </cell>
          <cell r="AA37">
            <v>9</v>
          </cell>
          <cell r="AB37">
            <v>1.05</v>
          </cell>
          <cell r="AC37">
            <v>1.05</v>
          </cell>
          <cell r="AD37">
            <v>7434.9</v>
          </cell>
          <cell r="AE37">
            <v>1.05</v>
          </cell>
        </row>
        <row r="38"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H38" t="str">
            <v>BP CLN 3</v>
          </cell>
          <cell r="N38">
            <v>11200</v>
          </cell>
          <cell r="O38">
            <v>430</v>
          </cell>
          <cell r="P38">
            <v>340</v>
          </cell>
          <cell r="Q38">
            <v>14000</v>
          </cell>
          <cell r="R38">
            <v>320</v>
          </cell>
          <cell r="S38">
            <v>250</v>
          </cell>
          <cell r="W38">
            <v>0</v>
          </cell>
          <cell r="X38">
            <v>1.06</v>
          </cell>
          <cell r="Z38">
            <v>1.4314825127342585</v>
          </cell>
          <cell r="AA38">
            <v>9</v>
          </cell>
          <cell r="AB38">
            <v>1.05</v>
          </cell>
          <cell r="AC38">
            <v>1.05</v>
          </cell>
          <cell r="AD38">
            <v>6671.7</v>
          </cell>
          <cell r="AE38">
            <v>1.05</v>
          </cell>
        </row>
        <row r="39"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H39" t="str">
            <v>BP CLN 3</v>
          </cell>
          <cell r="N39">
            <v>20800</v>
          </cell>
          <cell r="O39">
            <v>430</v>
          </cell>
          <cell r="P39">
            <v>340</v>
          </cell>
          <cell r="Q39">
            <v>26000</v>
          </cell>
          <cell r="R39">
            <v>320</v>
          </cell>
          <cell r="S39">
            <v>250</v>
          </cell>
          <cell r="W39">
            <v>0</v>
          </cell>
          <cell r="X39">
            <v>1.06</v>
          </cell>
          <cell r="Z39">
            <v>1.4314825127342585</v>
          </cell>
          <cell r="AA39">
            <v>9</v>
          </cell>
          <cell r="AB39">
            <v>1.05</v>
          </cell>
          <cell r="AC39">
            <v>1.05</v>
          </cell>
          <cell r="AD39">
            <v>12777.3</v>
          </cell>
          <cell r="AE39">
            <v>1.05</v>
          </cell>
        </row>
        <row r="40"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H40" t="str">
            <v>BP CLN 3</v>
          </cell>
          <cell r="N40">
            <v>24000</v>
          </cell>
          <cell r="O40">
            <v>430</v>
          </cell>
          <cell r="P40">
            <v>340</v>
          </cell>
          <cell r="Q40">
            <v>30000</v>
          </cell>
          <cell r="R40">
            <v>320</v>
          </cell>
          <cell r="S40">
            <v>250</v>
          </cell>
          <cell r="V40">
            <v>1.05</v>
          </cell>
          <cell r="W40">
            <v>1</v>
          </cell>
          <cell r="X40">
            <v>1.06</v>
          </cell>
          <cell r="Z40">
            <v>1.4314825127342585</v>
          </cell>
          <cell r="AA40">
            <v>9</v>
          </cell>
          <cell r="AB40">
            <v>1.05</v>
          </cell>
          <cell r="AC40">
            <v>1.05</v>
          </cell>
          <cell r="AD40">
            <v>14812.5</v>
          </cell>
          <cell r="AE40">
            <v>1.05</v>
          </cell>
        </row>
        <row r="41"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H41" t="str">
            <v>BP CLN 3</v>
          </cell>
          <cell r="N41">
            <v>17200</v>
          </cell>
          <cell r="O41">
            <v>430</v>
          </cell>
          <cell r="P41">
            <v>340</v>
          </cell>
          <cell r="Q41">
            <v>21500</v>
          </cell>
          <cell r="R41">
            <v>320</v>
          </cell>
          <cell r="S41">
            <v>250</v>
          </cell>
          <cell r="V41">
            <v>1.05</v>
          </cell>
          <cell r="W41">
            <v>1</v>
          </cell>
          <cell r="X41">
            <v>1.06</v>
          </cell>
          <cell r="Z41">
            <v>1.4314825127342585</v>
          </cell>
          <cell r="AA41">
            <v>9</v>
          </cell>
          <cell r="AB41">
            <v>1.05</v>
          </cell>
          <cell r="AC41">
            <v>1.05</v>
          </cell>
          <cell r="AD41">
            <v>10487.699999999999</v>
          </cell>
          <cell r="AE41">
            <v>1.05</v>
          </cell>
        </row>
        <row r="42"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H42" t="str">
            <v>BP CLN 3</v>
          </cell>
          <cell r="N42">
            <v>10500</v>
          </cell>
          <cell r="O42">
            <v>430</v>
          </cell>
          <cell r="P42">
            <v>340</v>
          </cell>
          <cell r="Q42">
            <v>13100</v>
          </cell>
          <cell r="R42">
            <v>320</v>
          </cell>
          <cell r="S42">
            <v>250</v>
          </cell>
          <cell r="V42">
            <v>1.05</v>
          </cell>
          <cell r="W42">
            <v>1</v>
          </cell>
          <cell r="X42">
            <v>1.06</v>
          </cell>
          <cell r="Z42">
            <v>1.4314825127342585</v>
          </cell>
          <cell r="AA42">
            <v>9</v>
          </cell>
          <cell r="AB42">
            <v>1.05</v>
          </cell>
          <cell r="AC42">
            <v>1.05</v>
          </cell>
          <cell r="AD42">
            <v>6226.5</v>
          </cell>
          <cell r="AE42">
            <v>1.05</v>
          </cell>
        </row>
        <row r="43"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H43" t="str">
            <v>BP CLN 3</v>
          </cell>
          <cell r="N43">
            <v>24000</v>
          </cell>
          <cell r="O43">
            <v>430</v>
          </cell>
          <cell r="P43">
            <v>340</v>
          </cell>
          <cell r="Q43">
            <v>30000</v>
          </cell>
          <cell r="R43">
            <v>320</v>
          </cell>
          <cell r="S43">
            <v>250</v>
          </cell>
          <cell r="W43">
            <v>0</v>
          </cell>
          <cell r="X43">
            <v>1.06</v>
          </cell>
          <cell r="Z43">
            <v>1.4314825127342585</v>
          </cell>
          <cell r="AA43">
            <v>9</v>
          </cell>
          <cell r="AB43">
            <v>1.05</v>
          </cell>
          <cell r="AC43">
            <v>1.05</v>
          </cell>
          <cell r="AD43">
            <v>14812.5</v>
          </cell>
          <cell r="AE43">
            <v>1.05</v>
          </cell>
        </row>
        <row r="44"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H44" t="str">
            <v>BP CLN 3</v>
          </cell>
          <cell r="N44">
            <v>24200</v>
          </cell>
          <cell r="O44">
            <v>430</v>
          </cell>
          <cell r="P44">
            <v>340</v>
          </cell>
          <cell r="Q44">
            <v>34500</v>
          </cell>
          <cell r="R44">
            <v>320</v>
          </cell>
          <cell r="S44">
            <v>250</v>
          </cell>
          <cell r="V44">
            <v>1.1546658155608631</v>
          </cell>
          <cell r="W44">
            <v>2</v>
          </cell>
          <cell r="X44">
            <v>1.06</v>
          </cell>
          <cell r="Z44">
            <v>1.4314825127342585</v>
          </cell>
          <cell r="AA44">
            <v>9</v>
          </cell>
          <cell r="AB44">
            <v>1.05</v>
          </cell>
          <cell r="AC44">
            <v>1.05</v>
          </cell>
          <cell r="AD44">
            <v>14939.699999999999</v>
          </cell>
          <cell r="AE44">
            <v>1.05</v>
          </cell>
        </row>
        <row r="45"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H45" t="str">
            <v>BP CLN 3</v>
          </cell>
          <cell r="N45">
            <v>10800</v>
          </cell>
          <cell r="O45">
            <v>430</v>
          </cell>
          <cell r="P45">
            <v>340</v>
          </cell>
          <cell r="Q45">
            <v>13500</v>
          </cell>
          <cell r="R45">
            <v>320</v>
          </cell>
          <cell r="S45">
            <v>250</v>
          </cell>
          <cell r="V45">
            <v>1.0002304526748971</v>
          </cell>
          <cell r="W45">
            <v>1</v>
          </cell>
          <cell r="X45">
            <v>1.06</v>
          </cell>
          <cell r="Z45">
            <v>1.4314825127342585</v>
          </cell>
          <cell r="AA45">
            <v>9</v>
          </cell>
          <cell r="AB45">
            <v>1.05</v>
          </cell>
          <cell r="AC45">
            <v>1.05</v>
          </cell>
          <cell r="AD45">
            <v>6417.3</v>
          </cell>
          <cell r="AE45">
            <v>1.05</v>
          </cell>
        </row>
        <row r="46"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H46" t="str">
            <v>BP CLN 3</v>
          </cell>
          <cell r="N46">
            <v>16000</v>
          </cell>
          <cell r="O46">
            <v>430</v>
          </cell>
          <cell r="P46">
            <v>340</v>
          </cell>
          <cell r="Q46">
            <v>20000</v>
          </cell>
          <cell r="R46">
            <v>320</v>
          </cell>
          <cell r="S46">
            <v>250</v>
          </cell>
          <cell r="W46">
            <v>0</v>
          </cell>
          <cell r="X46">
            <v>1.06</v>
          </cell>
          <cell r="Z46">
            <v>1.4314825127342585</v>
          </cell>
          <cell r="AA46">
            <v>9</v>
          </cell>
          <cell r="AB46">
            <v>1.05</v>
          </cell>
          <cell r="AC46">
            <v>1.05</v>
          </cell>
          <cell r="AD46">
            <v>9724.5</v>
          </cell>
          <cell r="AE46">
            <v>1.05</v>
          </cell>
        </row>
        <row r="47"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H47" t="str">
            <v>BP CLN 3</v>
          </cell>
          <cell r="N47">
            <v>10400</v>
          </cell>
          <cell r="O47">
            <v>430</v>
          </cell>
          <cell r="P47">
            <v>340</v>
          </cell>
          <cell r="Q47">
            <v>13000</v>
          </cell>
          <cell r="R47">
            <v>320</v>
          </cell>
          <cell r="S47">
            <v>250</v>
          </cell>
          <cell r="V47">
            <v>1.05</v>
          </cell>
          <cell r="W47">
            <v>1</v>
          </cell>
          <cell r="X47">
            <v>1.06</v>
          </cell>
          <cell r="Z47">
            <v>1.4314825127342585</v>
          </cell>
          <cell r="AA47">
            <v>9</v>
          </cell>
          <cell r="AB47">
            <v>1.05</v>
          </cell>
          <cell r="AC47">
            <v>1.05</v>
          </cell>
          <cell r="AD47">
            <v>6162.9</v>
          </cell>
          <cell r="AE47">
            <v>1.05</v>
          </cell>
        </row>
        <row r="48"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H48" t="str">
            <v>BP CLN 3</v>
          </cell>
          <cell r="N48">
            <v>9000</v>
          </cell>
          <cell r="O48">
            <v>430</v>
          </cell>
          <cell r="P48">
            <v>340</v>
          </cell>
          <cell r="Q48">
            <v>11300</v>
          </cell>
          <cell r="R48">
            <v>320</v>
          </cell>
          <cell r="S48">
            <v>250</v>
          </cell>
          <cell r="V48">
            <v>1.05</v>
          </cell>
          <cell r="W48">
            <v>2</v>
          </cell>
          <cell r="X48">
            <v>1.06</v>
          </cell>
          <cell r="Z48">
            <v>1.4314825127342585</v>
          </cell>
          <cell r="AA48">
            <v>9</v>
          </cell>
          <cell r="AB48">
            <v>1.05</v>
          </cell>
          <cell r="AC48">
            <v>1.05</v>
          </cell>
          <cell r="AD48">
            <v>5272.5</v>
          </cell>
          <cell r="AE48">
            <v>1.05</v>
          </cell>
        </row>
        <row r="49"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H49" t="str">
            <v>BP CLN 1</v>
          </cell>
          <cell r="N49">
            <v>23800</v>
          </cell>
          <cell r="O49">
            <v>800</v>
          </cell>
          <cell r="P49">
            <v>640</v>
          </cell>
          <cell r="Q49">
            <v>34000</v>
          </cell>
          <cell r="R49">
            <v>600</v>
          </cell>
          <cell r="S49">
            <v>420</v>
          </cell>
          <cell r="W49">
            <v>0</v>
          </cell>
          <cell r="X49">
            <v>1.06</v>
          </cell>
          <cell r="Z49">
            <v>1.4314825127342585</v>
          </cell>
          <cell r="AA49">
            <v>19</v>
          </cell>
          <cell r="AB49">
            <v>1.0498605242646761</v>
          </cell>
          <cell r="AC49">
            <v>1.05</v>
          </cell>
          <cell r="AD49">
            <v>14296.8</v>
          </cell>
          <cell r="AE49">
            <v>1.05</v>
          </cell>
        </row>
        <row r="50"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H50" t="str">
            <v>BP CLN 1</v>
          </cell>
          <cell r="N50">
            <v>23200</v>
          </cell>
          <cell r="O50">
            <v>800</v>
          </cell>
          <cell r="P50">
            <v>640</v>
          </cell>
          <cell r="Q50">
            <v>29000</v>
          </cell>
          <cell r="R50">
            <v>600</v>
          </cell>
          <cell r="S50">
            <v>420</v>
          </cell>
          <cell r="W50">
            <v>0</v>
          </cell>
          <cell r="X50">
            <v>1.06</v>
          </cell>
          <cell r="Z50">
            <v>1.4314825127342585</v>
          </cell>
          <cell r="AA50">
            <v>19</v>
          </cell>
          <cell r="AB50">
            <v>1.0498605242646761</v>
          </cell>
          <cell r="AC50">
            <v>1.05</v>
          </cell>
          <cell r="AD50">
            <v>13915.199999999999</v>
          </cell>
          <cell r="AE50">
            <v>1.05</v>
          </cell>
        </row>
        <row r="51"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H51" t="str">
            <v>BP CLN 1</v>
          </cell>
          <cell r="N51">
            <v>16800</v>
          </cell>
          <cell r="O51">
            <v>800</v>
          </cell>
          <cell r="P51">
            <v>640</v>
          </cell>
          <cell r="Q51">
            <v>21000</v>
          </cell>
          <cell r="R51">
            <v>600</v>
          </cell>
          <cell r="S51">
            <v>420</v>
          </cell>
          <cell r="V51">
            <v>1.05</v>
          </cell>
          <cell r="W51">
            <v>1</v>
          </cell>
          <cell r="X51">
            <v>1.06</v>
          </cell>
          <cell r="Z51">
            <v>1.4314825127342585</v>
          </cell>
          <cell r="AA51">
            <v>19</v>
          </cell>
          <cell r="AB51">
            <v>1.0498605242646761</v>
          </cell>
          <cell r="AC51">
            <v>1.05</v>
          </cell>
          <cell r="AD51">
            <v>9844.7999999999993</v>
          </cell>
          <cell r="AE51">
            <v>1.05</v>
          </cell>
        </row>
        <row r="52"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H52" t="str">
            <v>BP CLN 3</v>
          </cell>
          <cell r="N52">
            <v>7200</v>
          </cell>
          <cell r="O52">
            <v>430</v>
          </cell>
          <cell r="P52">
            <v>340</v>
          </cell>
          <cell r="Q52">
            <v>9000</v>
          </cell>
          <cell r="R52">
            <v>320</v>
          </cell>
          <cell r="S52">
            <v>250</v>
          </cell>
          <cell r="W52">
            <v>0</v>
          </cell>
          <cell r="X52">
            <v>1.06</v>
          </cell>
          <cell r="Z52">
            <v>1.4314825127342585</v>
          </cell>
          <cell r="AA52">
            <v>9</v>
          </cell>
          <cell r="AB52">
            <v>1.05</v>
          </cell>
          <cell r="AC52">
            <v>1.05</v>
          </cell>
          <cell r="AD52">
            <v>4127.7</v>
          </cell>
          <cell r="AE52">
            <v>1.05</v>
          </cell>
        </row>
        <row r="53"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H53" t="str">
            <v>BP CLN 3</v>
          </cell>
          <cell r="N53">
            <v>21200</v>
          </cell>
          <cell r="O53">
            <v>430</v>
          </cell>
          <cell r="P53">
            <v>340</v>
          </cell>
          <cell r="Q53">
            <v>26500</v>
          </cell>
          <cell r="R53">
            <v>320</v>
          </cell>
          <cell r="S53">
            <v>250</v>
          </cell>
          <cell r="V53">
            <v>1.05</v>
          </cell>
          <cell r="W53">
            <v>3</v>
          </cell>
          <cell r="X53">
            <v>1.05</v>
          </cell>
          <cell r="Z53">
            <v>1.4314825127342585</v>
          </cell>
          <cell r="AA53">
            <v>9</v>
          </cell>
          <cell r="AB53">
            <v>1.05</v>
          </cell>
          <cell r="AC53">
            <v>1.05</v>
          </cell>
          <cell r="AD53">
            <v>12904.5</v>
          </cell>
          <cell r="AE53">
            <v>1.05</v>
          </cell>
        </row>
        <row r="54"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H54" t="str">
            <v>BP CLN 3</v>
          </cell>
          <cell r="N54">
            <v>18000</v>
          </cell>
          <cell r="O54">
            <v>430</v>
          </cell>
          <cell r="P54">
            <v>340</v>
          </cell>
          <cell r="Q54">
            <v>22500</v>
          </cell>
          <cell r="R54">
            <v>320</v>
          </cell>
          <cell r="S54">
            <v>250</v>
          </cell>
          <cell r="W54">
            <v>0</v>
          </cell>
          <cell r="X54">
            <v>1.06</v>
          </cell>
          <cell r="Z54">
            <v>1.4314825127342585</v>
          </cell>
          <cell r="AA54">
            <v>9</v>
          </cell>
          <cell r="AB54">
            <v>1.05</v>
          </cell>
          <cell r="AC54">
            <v>1.05</v>
          </cell>
          <cell r="AD54">
            <v>10996.5</v>
          </cell>
          <cell r="AE54">
            <v>1.05</v>
          </cell>
        </row>
        <row r="55"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H55" t="str">
            <v>BP CLN 3</v>
          </cell>
          <cell r="N55">
            <v>21200</v>
          </cell>
          <cell r="O55">
            <v>430</v>
          </cell>
          <cell r="P55">
            <v>340</v>
          </cell>
          <cell r="Q55">
            <v>26500</v>
          </cell>
          <cell r="R55">
            <v>320</v>
          </cell>
          <cell r="S55">
            <v>250</v>
          </cell>
          <cell r="W55">
            <v>0</v>
          </cell>
          <cell r="X55">
            <v>1.06</v>
          </cell>
          <cell r="Z55">
            <v>1.4314825127342585</v>
          </cell>
          <cell r="AA55">
            <v>9</v>
          </cell>
          <cell r="AB55">
            <v>1.05</v>
          </cell>
          <cell r="AC55">
            <v>1.05</v>
          </cell>
          <cell r="AD55">
            <v>13031.699999999999</v>
          </cell>
          <cell r="AE55">
            <v>1.05</v>
          </cell>
        </row>
        <row r="56"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H56" t="str">
            <v>BP CLN 3</v>
          </cell>
          <cell r="N56">
            <v>18000</v>
          </cell>
          <cell r="O56">
            <v>430</v>
          </cell>
          <cell r="P56">
            <v>340</v>
          </cell>
          <cell r="Q56">
            <v>22500</v>
          </cell>
          <cell r="R56">
            <v>320</v>
          </cell>
          <cell r="S56">
            <v>250</v>
          </cell>
          <cell r="W56">
            <v>0</v>
          </cell>
          <cell r="X56">
            <v>1.06</v>
          </cell>
          <cell r="Z56">
            <v>1.4314825127342585</v>
          </cell>
          <cell r="AA56">
            <v>9</v>
          </cell>
          <cell r="AB56">
            <v>1.05</v>
          </cell>
          <cell r="AC56">
            <v>1.05</v>
          </cell>
          <cell r="AD56">
            <v>10996.5</v>
          </cell>
          <cell r="AE56">
            <v>1.05</v>
          </cell>
        </row>
        <row r="57"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H57" t="str">
            <v>BP CLN 3</v>
          </cell>
          <cell r="N57">
            <v>15000</v>
          </cell>
          <cell r="O57">
            <v>430</v>
          </cell>
          <cell r="P57">
            <v>340</v>
          </cell>
          <cell r="Q57">
            <v>18800</v>
          </cell>
          <cell r="R57">
            <v>320</v>
          </cell>
          <cell r="S57">
            <v>250</v>
          </cell>
          <cell r="W57">
            <v>0</v>
          </cell>
          <cell r="X57">
            <v>1.06</v>
          </cell>
          <cell r="Z57">
            <v>1.4314825127342585</v>
          </cell>
          <cell r="AA57">
            <v>9</v>
          </cell>
          <cell r="AB57">
            <v>1.05</v>
          </cell>
          <cell r="AC57">
            <v>1.05</v>
          </cell>
          <cell r="AD57">
            <v>9088.5</v>
          </cell>
          <cell r="AE57">
            <v>1.05</v>
          </cell>
        </row>
        <row r="58"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H58" t="str">
            <v>BP CLN 3</v>
          </cell>
          <cell r="N58">
            <v>13600</v>
          </cell>
          <cell r="O58">
            <v>430</v>
          </cell>
          <cell r="P58">
            <v>340</v>
          </cell>
          <cell r="Q58">
            <v>17000</v>
          </cell>
          <cell r="R58">
            <v>320</v>
          </cell>
          <cell r="S58">
            <v>250</v>
          </cell>
          <cell r="V58">
            <v>1.05</v>
          </cell>
          <cell r="W58">
            <v>1</v>
          </cell>
          <cell r="X58">
            <v>1.06</v>
          </cell>
          <cell r="Z58">
            <v>1.4314825127342585</v>
          </cell>
          <cell r="AA58">
            <v>9</v>
          </cell>
          <cell r="AB58">
            <v>1.05</v>
          </cell>
          <cell r="AC58">
            <v>1.05</v>
          </cell>
          <cell r="AD58">
            <v>8198.1</v>
          </cell>
          <cell r="AE58">
            <v>1.05</v>
          </cell>
        </row>
        <row r="59"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H59" t="str">
            <v>BP CLN 3</v>
          </cell>
          <cell r="N59">
            <v>9600</v>
          </cell>
          <cell r="O59">
            <v>430</v>
          </cell>
          <cell r="P59">
            <v>340</v>
          </cell>
          <cell r="Q59">
            <v>12000</v>
          </cell>
          <cell r="R59">
            <v>320</v>
          </cell>
          <cell r="S59">
            <v>250</v>
          </cell>
          <cell r="V59">
            <v>1.05</v>
          </cell>
          <cell r="W59">
            <v>1</v>
          </cell>
          <cell r="X59">
            <v>1.06</v>
          </cell>
          <cell r="Z59">
            <v>1.4314825127342585</v>
          </cell>
          <cell r="AA59">
            <v>9</v>
          </cell>
          <cell r="AB59">
            <v>1.05</v>
          </cell>
          <cell r="AC59">
            <v>1.05</v>
          </cell>
          <cell r="AD59">
            <v>5654.0999999999995</v>
          </cell>
          <cell r="AE59">
            <v>1.05</v>
          </cell>
        </row>
        <row r="60"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H60" t="str">
            <v>BP CLN 3</v>
          </cell>
          <cell r="N60">
            <v>17600</v>
          </cell>
          <cell r="O60">
            <v>430</v>
          </cell>
          <cell r="P60">
            <v>340</v>
          </cell>
          <cell r="Q60">
            <v>22000</v>
          </cell>
          <cell r="R60">
            <v>320</v>
          </cell>
          <cell r="S60">
            <v>250</v>
          </cell>
          <cell r="W60">
            <v>0</v>
          </cell>
          <cell r="X60">
            <v>1.06</v>
          </cell>
          <cell r="Z60">
            <v>1.4314825127342585</v>
          </cell>
          <cell r="AA60">
            <v>9</v>
          </cell>
          <cell r="AB60">
            <v>1.05</v>
          </cell>
          <cell r="AC60">
            <v>1.05</v>
          </cell>
          <cell r="AD60">
            <v>10742.1</v>
          </cell>
          <cell r="AE60">
            <v>1.05</v>
          </cell>
        </row>
        <row r="61"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H61" t="str">
            <v>BP CLN 3</v>
          </cell>
          <cell r="N61">
            <v>14400</v>
          </cell>
          <cell r="O61">
            <v>430</v>
          </cell>
          <cell r="P61">
            <v>340</v>
          </cell>
          <cell r="Q61">
            <v>18000</v>
          </cell>
          <cell r="R61">
            <v>320</v>
          </cell>
          <cell r="S61">
            <v>250</v>
          </cell>
          <cell r="W61">
            <v>0</v>
          </cell>
          <cell r="X61">
            <v>1.06</v>
          </cell>
          <cell r="Z61">
            <v>1.4314825127342585</v>
          </cell>
          <cell r="AA61">
            <v>9</v>
          </cell>
          <cell r="AB61">
            <v>1.05</v>
          </cell>
          <cell r="AC61">
            <v>1.05</v>
          </cell>
          <cell r="AD61">
            <v>8706.9</v>
          </cell>
          <cell r="AE61">
            <v>1.05</v>
          </cell>
        </row>
        <row r="62"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H62" t="str">
            <v>BP CLN 3</v>
          </cell>
          <cell r="N62">
            <v>14400</v>
          </cell>
          <cell r="O62">
            <v>430</v>
          </cell>
          <cell r="P62">
            <v>340</v>
          </cell>
          <cell r="Q62">
            <v>18000</v>
          </cell>
          <cell r="R62">
            <v>320</v>
          </cell>
          <cell r="S62">
            <v>250</v>
          </cell>
          <cell r="W62">
            <v>0</v>
          </cell>
          <cell r="X62">
            <v>1.06</v>
          </cell>
          <cell r="Z62">
            <v>1.4314825127342585</v>
          </cell>
          <cell r="AA62">
            <v>9</v>
          </cell>
          <cell r="AB62">
            <v>1.05</v>
          </cell>
          <cell r="AC62">
            <v>1.05</v>
          </cell>
          <cell r="AD62">
            <v>8706.9</v>
          </cell>
          <cell r="AE62">
            <v>1.05</v>
          </cell>
        </row>
        <row r="63"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H63" t="str">
            <v>BP CLN 3</v>
          </cell>
          <cell r="N63">
            <v>12000</v>
          </cell>
          <cell r="O63">
            <v>430</v>
          </cell>
          <cell r="P63">
            <v>340</v>
          </cell>
          <cell r="Q63">
            <v>15000</v>
          </cell>
          <cell r="R63">
            <v>320</v>
          </cell>
          <cell r="S63">
            <v>250</v>
          </cell>
          <cell r="W63">
            <v>0</v>
          </cell>
          <cell r="X63">
            <v>1.06</v>
          </cell>
          <cell r="Z63">
            <v>1.4314825127342585</v>
          </cell>
          <cell r="AA63">
            <v>9</v>
          </cell>
          <cell r="AB63">
            <v>1.05</v>
          </cell>
          <cell r="AC63">
            <v>1.05</v>
          </cell>
          <cell r="AD63">
            <v>7180.5</v>
          </cell>
          <cell r="AE63">
            <v>1.05</v>
          </cell>
        </row>
        <row r="64"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H64" t="str">
            <v>BP CLN 3</v>
          </cell>
          <cell r="N64">
            <v>12000</v>
          </cell>
          <cell r="O64">
            <v>430</v>
          </cell>
          <cell r="P64">
            <v>340</v>
          </cell>
          <cell r="Q64">
            <v>15000</v>
          </cell>
          <cell r="R64">
            <v>320</v>
          </cell>
          <cell r="S64">
            <v>250</v>
          </cell>
          <cell r="W64">
            <v>0</v>
          </cell>
          <cell r="X64">
            <v>1.06</v>
          </cell>
          <cell r="Z64">
            <v>1.4314825127342585</v>
          </cell>
          <cell r="AA64">
            <v>9</v>
          </cell>
          <cell r="AB64">
            <v>1.05</v>
          </cell>
          <cell r="AC64">
            <v>1.05</v>
          </cell>
          <cell r="AD64">
            <v>7180.5</v>
          </cell>
          <cell r="AE64">
            <v>1.05</v>
          </cell>
        </row>
        <row r="65"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H65" t="str">
            <v>BP CLN 3</v>
          </cell>
          <cell r="N65">
            <v>10400</v>
          </cell>
          <cell r="O65">
            <v>430</v>
          </cell>
          <cell r="P65">
            <v>340</v>
          </cell>
          <cell r="Q65">
            <v>13000</v>
          </cell>
          <cell r="R65">
            <v>320</v>
          </cell>
          <cell r="S65">
            <v>250</v>
          </cell>
          <cell r="V65">
            <v>1.05</v>
          </cell>
          <cell r="W65">
            <v>3</v>
          </cell>
          <cell r="X65">
            <v>1.05</v>
          </cell>
          <cell r="Z65">
            <v>1.4314825127342585</v>
          </cell>
          <cell r="AA65">
            <v>9</v>
          </cell>
          <cell r="AB65">
            <v>1.05</v>
          </cell>
          <cell r="AC65">
            <v>1.05</v>
          </cell>
          <cell r="AD65">
            <v>6100.5</v>
          </cell>
          <cell r="AE65">
            <v>1.05</v>
          </cell>
        </row>
        <row r="66"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H66" t="str">
            <v>BP CLN 3</v>
          </cell>
          <cell r="N66">
            <v>13200</v>
          </cell>
          <cell r="O66">
            <v>430</v>
          </cell>
          <cell r="P66">
            <v>340</v>
          </cell>
          <cell r="Q66">
            <v>16500</v>
          </cell>
          <cell r="R66">
            <v>320</v>
          </cell>
          <cell r="S66">
            <v>250</v>
          </cell>
          <cell r="W66">
            <v>0</v>
          </cell>
          <cell r="X66">
            <v>1.06</v>
          </cell>
          <cell r="Z66">
            <v>1.4314825127342585</v>
          </cell>
          <cell r="AA66">
            <v>9</v>
          </cell>
          <cell r="AB66">
            <v>1.05</v>
          </cell>
          <cell r="AC66">
            <v>1.05</v>
          </cell>
          <cell r="AD66">
            <v>7943.6999999999989</v>
          </cell>
          <cell r="AE66">
            <v>1.05</v>
          </cell>
        </row>
        <row r="67"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H67" t="str">
            <v>BP CLN 3</v>
          </cell>
          <cell r="N67">
            <v>8800</v>
          </cell>
          <cell r="O67">
            <v>430</v>
          </cell>
          <cell r="P67">
            <v>340</v>
          </cell>
          <cell r="Q67">
            <v>11000</v>
          </cell>
          <cell r="R67">
            <v>320</v>
          </cell>
          <cell r="S67">
            <v>250</v>
          </cell>
          <cell r="W67">
            <v>0</v>
          </cell>
          <cell r="X67">
            <v>1.06</v>
          </cell>
          <cell r="Z67">
            <v>1.4314825127342585</v>
          </cell>
          <cell r="AA67">
            <v>9</v>
          </cell>
          <cell r="AB67">
            <v>1.05</v>
          </cell>
          <cell r="AC67">
            <v>1.05</v>
          </cell>
          <cell r="AD67">
            <v>5145.3</v>
          </cell>
          <cell r="AE67">
            <v>1.05</v>
          </cell>
        </row>
        <row r="68"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H68" t="str">
            <v>BP CLN 3</v>
          </cell>
          <cell r="N68">
            <v>7200</v>
          </cell>
          <cell r="O68">
            <v>430</v>
          </cell>
          <cell r="P68">
            <v>340</v>
          </cell>
          <cell r="Q68">
            <v>9000</v>
          </cell>
          <cell r="R68">
            <v>320</v>
          </cell>
          <cell r="S68">
            <v>250</v>
          </cell>
          <cell r="V68">
            <v>1.05</v>
          </cell>
          <cell r="W68">
            <v>1</v>
          </cell>
          <cell r="X68">
            <v>1.06</v>
          </cell>
          <cell r="Z68">
            <v>1.4314825127342585</v>
          </cell>
          <cell r="AA68">
            <v>9</v>
          </cell>
          <cell r="AB68">
            <v>1.05</v>
          </cell>
          <cell r="AC68">
            <v>1.05</v>
          </cell>
          <cell r="AD68">
            <v>4127.7</v>
          </cell>
          <cell r="AE68">
            <v>1.05</v>
          </cell>
        </row>
        <row r="69"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H69" t="str">
            <v>BP CLN 3</v>
          </cell>
          <cell r="N69">
            <v>7200</v>
          </cell>
          <cell r="O69">
            <v>430</v>
          </cell>
          <cell r="P69">
            <v>340</v>
          </cell>
          <cell r="Q69">
            <v>9000</v>
          </cell>
          <cell r="R69">
            <v>320</v>
          </cell>
          <cell r="S69">
            <v>250</v>
          </cell>
          <cell r="W69">
            <v>0</v>
          </cell>
          <cell r="X69">
            <v>1.06</v>
          </cell>
          <cell r="Z69">
            <v>1.4314825127342585</v>
          </cell>
          <cell r="AA69">
            <v>9</v>
          </cell>
          <cell r="AB69">
            <v>1.05</v>
          </cell>
          <cell r="AC69">
            <v>1.05</v>
          </cell>
          <cell r="AD69">
            <v>4127.7</v>
          </cell>
          <cell r="AE69">
            <v>1.05</v>
          </cell>
        </row>
        <row r="70"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H70" t="str">
            <v>BP CLN 3</v>
          </cell>
          <cell r="N70">
            <v>7200</v>
          </cell>
          <cell r="O70">
            <v>430</v>
          </cell>
          <cell r="P70">
            <v>340</v>
          </cell>
          <cell r="Q70">
            <v>9000</v>
          </cell>
          <cell r="R70">
            <v>320</v>
          </cell>
          <cell r="S70">
            <v>250</v>
          </cell>
          <cell r="W70">
            <v>0</v>
          </cell>
          <cell r="X70">
            <v>1.06</v>
          </cell>
          <cell r="Z70">
            <v>1.4314825127342585</v>
          </cell>
          <cell r="AA70">
            <v>9</v>
          </cell>
          <cell r="AB70">
            <v>1.05</v>
          </cell>
          <cell r="AC70">
            <v>1.05</v>
          </cell>
          <cell r="AD70">
            <v>4127.7</v>
          </cell>
          <cell r="AE70">
            <v>1.05</v>
          </cell>
        </row>
        <row r="71"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H71" t="str">
            <v>BP CLN 3</v>
          </cell>
          <cell r="N71">
            <v>7200</v>
          </cell>
          <cell r="O71">
            <v>430</v>
          </cell>
          <cell r="P71">
            <v>340</v>
          </cell>
          <cell r="Q71">
            <v>9000</v>
          </cell>
          <cell r="R71">
            <v>320</v>
          </cell>
          <cell r="S71">
            <v>250</v>
          </cell>
          <cell r="W71">
            <v>0</v>
          </cell>
          <cell r="X71">
            <v>1.06</v>
          </cell>
          <cell r="Z71">
            <v>1.4314825127342585</v>
          </cell>
          <cell r="AA71">
            <v>9</v>
          </cell>
          <cell r="AB71">
            <v>1.05</v>
          </cell>
          <cell r="AC71">
            <v>1.05</v>
          </cell>
          <cell r="AD71">
            <v>4127.7</v>
          </cell>
          <cell r="AE71">
            <v>1.05</v>
          </cell>
        </row>
        <row r="72"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H72" t="str">
            <v>BP CLN 3</v>
          </cell>
          <cell r="N72">
            <v>20000</v>
          </cell>
          <cell r="O72">
            <v>430</v>
          </cell>
          <cell r="P72">
            <v>340</v>
          </cell>
          <cell r="Q72">
            <v>25000</v>
          </cell>
          <cell r="R72">
            <v>320</v>
          </cell>
          <cell r="S72">
            <v>250</v>
          </cell>
          <cell r="W72">
            <v>0</v>
          </cell>
          <cell r="X72">
            <v>1.06</v>
          </cell>
          <cell r="Z72">
            <v>1.4314825127342585</v>
          </cell>
          <cell r="AA72">
            <v>9</v>
          </cell>
          <cell r="AB72">
            <v>1.05</v>
          </cell>
          <cell r="AC72">
            <v>1.05</v>
          </cell>
          <cell r="AD72">
            <v>12268.5</v>
          </cell>
          <cell r="AE72">
            <v>1.05</v>
          </cell>
        </row>
        <row r="73"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H73" t="str">
            <v>BP CLN 3</v>
          </cell>
          <cell r="N73">
            <v>14400</v>
          </cell>
          <cell r="O73">
            <v>430</v>
          </cell>
          <cell r="P73">
            <v>340</v>
          </cell>
          <cell r="Q73">
            <v>18000</v>
          </cell>
          <cell r="R73">
            <v>320</v>
          </cell>
          <cell r="S73">
            <v>250</v>
          </cell>
          <cell r="W73">
            <v>0</v>
          </cell>
          <cell r="X73">
            <v>1.06</v>
          </cell>
          <cell r="Z73">
            <v>1.4314825127342585</v>
          </cell>
          <cell r="AA73">
            <v>9</v>
          </cell>
          <cell r="AB73">
            <v>1.05</v>
          </cell>
          <cell r="AC73">
            <v>1.05</v>
          </cell>
          <cell r="AD73">
            <v>8706.9</v>
          </cell>
          <cell r="AE73">
            <v>1.05</v>
          </cell>
        </row>
        <row r="74"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H74" t="str">
            <v>BP CLN 3</v>
          </cell>
          <cell r="N74">
            <v>7200</v>
          </cell>
          <cell r="O74">
            <v>430</v>
          </cell>
          <cell r="P74">
            <v>340</v>
          </cell>
          <cell r="Q74">
            <v>9000</v>
          </cell>
          <cell r="R74">
            <v>320</v>
          </cell>
          <cell r="S74">
            <v>250</v>
          </cell>
          <cell r="W74">
            <v>0</v>
          </cell>
          <cell r="X74">
            <v>1.06</v>
          </cell>
          <cell r="Z74">
            <v>1.4314825127342585</v>
          </cell>
          <cell r="AA74">
            <v>9</v>
          </cell>
          <cell r="AB74">
            <v>1.05</v>
          </cell>
          <cell r="AC74">
            <v>1.05</v>
          </cell>
          <cell r="AD74">
            <v>4127.7</v>
          </cell>
          <cell r="AE74">
            <v>1.05</v>
          </cell>
        </row>
        <row r="75"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H75" t="str">
            <v>BP CLN 3</v>
          </cell>
          <cell r="N75">
            <v>7200</v>
          </cell>
          <cell r="O75">
            <v>430</v>
          </cell>
          <cell r="P75">
            <v>340</v>
          </cell>
          <cell r="Q75">
            <v>9000</v>
          </cell>
          <cell r="R75">
            <v>320</v>
          </cell>
          <cell r="S75">
            <v>250</v>
          </cell>
          <cell r="W75">
            <v>0</v>
          </cell>
          <cell r="X75">
            <v>1.06</v>
          </cell>
          <cell r="Z75">
            <v>1.4314825127342585</v>
          </cell>
          <cell r="AA75">
            <v>9</v>
          </cell>
          <cell r="AB75">
            <v>1.05</v>
          </cell>
          <cell r="AC75">
            <v>1.05</v>
          </cell>
          <cell r="AD75">
            <v>4127.7</v>
          </cell>
          <cell r="AE75">
            <v>1.05</v>
          </cell>
        </row>
        <row r="76"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H76" t="str">
            <v>BP CLN 3</v>
          </cell>
          <cell r="N76">
            <v>12400</v>
          </cell>
          <cell r="O76">
            <v>430</v>
          </cell>
          <cell r="P76">
            <v>340</v>
          </cell>
          <cell r="Q76">
            <v>15500</v>
          </cell>
          <cell r="R76">
            <v>320</v>
          </cell>
          <cell r="S76">
            <v>250</v>
          </cell>
          <cell r="W76">
            <v>0</v>
          </cell>
          <cell r="X76">
            <v>1.06</v>
          </cell>
          <cell r="Z76">
            <v>1.4314825127342585</v>
          </cell>
          <cell r="AA76">
            <v>9</v>
          </cell>
          <cell r="AB76">
            <v>1.05</v>
          </cell>
          <cell r="AC76">
            <v>1.05</v>
          </cell>
          <cell r="AD76">
            <v>7434.9</v>
          </cell>
          <cell r="AE76">
            <v>1.05</v>
          </cell>
        </row>
        <row r="77"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H77" t="str">
            <v>BP CLN 3</v>
          </cell>
          <cell r="N77">
            <v>11200</v>
          </cell>
          <cell r="O77">
            <v>430</v>
          </cell>
          <cell r="P77">
            <v>340</v>
          </cell>
          <cell r="Q77">
            <v>14000</v>
          </cell>
          <cell r="R77">
            <v>320</v>
          </cell>
          <cell r="S77">
            <v>250</v>
          </cell>
          <cell r="W77">
            <v>0</v>
          </cell>
          <cell r="X77">
            <v>1.06</v>
          </cell>
          <cell r="Z77">
            <v>1.4314825127342585</v>
          </cell>
          <cell r="AA77">
            <v>9</v>
          </cell>
          <cell r="AB77">
            <v>1.05</v>
          </cell>
          <cell r="AC77">
            <v>1.05</v>
          </cell>
          <cell r="AD77">
            <v>6671.7</v>
          </cell>
          <cell r="AE77">
            <v>1.05</v>
          </cell>
        </row>
        <row r="78"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H78" t="str">
            <v>BP CLN 3</v>
          </cell>
          <cell r="N78">
            <v>8400</v>
          </cell>
          <cell r="O78">
            <v>430</v>
          </cell>
          <cell r="P78">
            <v>340</v>
          </cell>
          <cell r="Q78">
            <v>10500</v>
          </cell>
          <cell r="R78">
            <v>320</v>
          </cell>
          <cell r="S78">
            <v>250</v>
          </cell>
          <cell r="V78">
            <v>1.05</v>
          </cell>
          <cell r="W78">
            <v>1</v>
          </cell>
          <cell r="X78">
            <v>1.06</v>
          </cell>
          <cell r="Z78">
            <v>1.4314825127342585</v>
          </cell>
          <cell r="AA78">
            <v>9</v>
          </cell>
          <cell r="AB78">
            <v>1.05</v>
          </cell>
          <cell r="AC78">
            <v>1.05</v>
          </cell>
          <cell r="AD78">
            <v>4890.8999999999996</v>
          </cell>
          <cell r="AE78">
            <v>1.05</v>
          </cell>
        </row>
        <row r="79"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H79" t="str">
            <v>BP CLN 3</v>
          </cell>
          <cell r="N79">
            <v>8800</v>
          </cell>
          <cell r="O79">
            <v>430</v>
          </cell>
          <cell r="P79">
            <v>340</v>
          </cell>
          <cell r="Q79">
            <v>11000</v>
          </cell>
          <cell r="R79">
            <v>320</v>
          </cell>
          <cell r="S79">
            <v>250</v>
          </cell>
          <cell r="W79">
            <v>0</v>
          </cell>
          <cell r="X79">
            <v>1.06</v>
          </cell>
          <cell r="Z79">
            <v>1.4314825127342585</v>
          </cell>
          <cell r="AA79">
            <v>9</v>
          </cell>
          <cell r="AB79">
            <v>1.05</v>
          </cell>
          <cell r="AC79">
            <v>1.05</v>
          </cell>
          <cell r="AD79">
            <v>5145.3</v>
          </cell>
          <cell r="AE79">
            <v>1.05</v>
          </cell>
        </row>
        <row r="80"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H80" t="str">
            <v>BP CLN 3</v>
          </cell>
          <cell r="N80">
            <v>7200</v>
          </cell>
          <cell r="O80">
            <v>430</v>
          </cell>
          <cell r="P80">
            <v>340</v>
          </cell>
          <cell r="Q80">
            <v>9000</v>
          </cell>
          <cell r="R80">
            <v>320</v>
          </cell>
          <cell r="S80">
            <v>250</v>
          </cell>
          <cell r="W80">
            <v>0</v>
          </cell>
          <cell r="X80">
            <v>1.06</v>
          </cell>
          <cell r="Z80">
            <v>1.4314825127342585</v>
          </cell>
          <cell r="AA80">
            <v>9</v>
          </cell>
          <cell r="AB80">
            <v>1.05</v>
          </cell>
          <cell r="AC80">
            <v>1.05</v>
          </cell>
          <cell r="AD80">
            <v>4127.7</v>
          </cell>
          <cell r="AE80">
            <v>1.05</v>
          </cell>
        </row>
        <row r="81"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H81" t="str">
            <v>BP CLN 3</v>
          </cell>
          <cell r="N81">
            <v>26600</v>
          </cell>
          <cell r="O81">
            <v>430</v>
          </cell>
          <cell r="P81">
            <v>340</v>
          </cell>
          <cell r="Q81">
            <v>38000</v>
          </cell>
          <cell r="R81">
            <v>320</v>
          </cell>
          <cell r="S81">
            <v>250</v>
          </cell>
          <cell r="W81">
            <v>0</v>
          </cell>
          <cell r="X81">
            <v>1.06</v>
          </cell>
          <cell r="Z81">
            <v>1.4314825127342585</v>
          </cell>
          <cell r="AA81">
            <v>9</v>
          </cell>
          <cell r="AB81">
            <v>1.05</v>
          </cell>
          <cell r="AC81">
            <v>1.05</v>
          </cell>
          <cell r="AD81">
            <v>16466.099999999999</v>
          </cell>
          <cell r="AE81">
            <v>1.05</v>
          </cell>
        </row>
        <row r="82"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H82" t="str">
            <v>BP CLN 3</v>
          </cell>
          <cell r="N82">
            <v>21600</v>
          </cell>
          <cell r="O82">
            <v>430</v>
          </cell>
          <cell r="P82">
            <v>340</v>
          </cell>
          <cell r="Q82">
            <v>27000</v>
          </cell>
          <cell r="R82">
            <v>320</v>
          </cell>
          <cell r="S82">
            <v>250</v>
          </cell>
          <cell r="V82">
            <v>1.05</v>
          </cell>
          <cell r="W82">
            <v>1</v>
          </cell>
          <cell r="X82">
            <v>1.06</v>
          </cell>
          <cell r="Z82">
            <v>1.4314825127342585</v>
          </cell>
          <cell r="AA82">
            <v>9</v>
          </cell>
          <cell r="AB82">
            <v>1.05</v>
          </cell>
          <cell r="AC82">
            <v>1.05</v>
          </cell>
          <cell r="AD82">
            <v>13286.1</v>
          </cell>
          <cell r="AE82">
            <v>1.05</v>
          </cell>
        </row>
        <row r="83"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H83" t="str">
            <v>BP CLN 3</v>
          </cell>
          <cell r="N83">
            <v>17300</v>
          </cell>
          <cell r="O83">
            <v>430</v>
          </cell>
          <cell r="P83">
            <v>340</v>
          </cell>
          <cell r="Q83">
            <v>21600</v>
          </cell>
          <cell r="R83">
            <v>320</v>
          </cell>
          <cell r="S83">
            <v>250</v>
          </cell>
          <cell r="W83">
            <v>0</v>
          </cell>
          <cell r="X83">
            <v>1.06</v>
          </cell>
          <cell r="Z83">
            <v>1.4314825127342585</v>
          </cell>
          <cell r="AA83">
            <v>9</v>
          </cell>
          <cell r="AB83">
            <v>1.05</v>
          </cell>
          <cell r="AC83">
            <v>1.05</v>
          </cell>
          <cell r="AD83">
            <v>10551.3</v>
          </cell>
          <cell r="AE83">
            <v>1.05</v>
          </cell>
        </row>
        <row r="84"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H84" t="str">
            <v>BP CLN 3</v>
          </cell>
          <cell r="N84">
            <v>10400</v>
          </cell>
          <cell r="O84">
            <v>430</v>
          </cell>
          <cell r="P84">
            <v>340</v>
          </cell>
          <cell r="Q84">
            <v>13000</v>
          </cell>
          <cell r="R84">
            <v>320</v>
          </cell>
          <cell r="S84">
            <v>250</v>
          </cell>
          <cell r="W84">
            <v>0</v>
          </cell>
          <cell r="X84">
            <v>1.06</v>
          </cell>
          <cell r="Z84">
            <v>1.4314825127342585</v>
          </cell>
          <cell r="AA84">
            <v>9</v>
          </cell>
          <cell r="AB84">
            <v>1.05</v>
          </cell>
          <cell r="AC84">
            <v>1.05</v>
          </cell>
          <cell r="AD84">
            <v>6162.9</v>
          </cell>
          <cell r="AE84">
            <v>1.05</v>
          </cell>
        </row>
        <row r="85"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H85" t="str">
            <v>BP CLN 3</v>
          </cell>
          <cell r="N85">
            <v>9200</v>
          </cell>
          <cell r="O85">
            <v>430</v>
          </cell>
          <cell r="P85">
            <v>340</v>
          </cell>
          <cell r="Q85">
            <v>11500</v>
          </cell>
          <cell r="R85">
            <v>320</v>
          </cell>
          <cell r="S85">
            <v>250</v>
          </cell>
          <cell r="V85">
            <v>1.05</v>
          </cell>
          <cell r="W85">
            <v>2</v>
          </cell>
          <cell r="X85">
            <v>1.06</v>
          </cell>
          <cell r="Z85">
            <v>1.4314825127342585</v>
          </cell>
          <cell r="AA85">
            <v>9</v>
          </cell>
          <cell r="AB85">
            <v>1.05</v>
          </cell>
          <cell r="AC85">
            <v>1.05</v>
          </cell>
          <cell r="AD85">
            <v>5399.7</v>
          </cell>
          <cell r="AE85">
            <v>1.05</v>
          </cell>
        </row>
        <row r="86"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H86" t="str">
            <v>BP CLN 3</v>
          </cell>
          <cell r="N86">
            <v>8800</v>
          </cell>
          <cell r="O86">
            <v>430</v>
          </cell>
          <cell r="P86">
            <v>340</v>
          </cell>
          <cell r="Q86">
            <v>11000</v>
          </cell>
          <cell r="R86">
            <v>320</v>
          </cell>
          <cell r="S86">
            <v>250</v>
          </cell>
          <cell r="V86">
            <v>1.05</v>
          </cell>
          <cell r="W86">
            <v>1</v>
          </cell>
          <cell r="X86">
            <v>1.06</v>
          </cell>
          <cell r="Z86">
            <v>1.4314825127342585</v>
          </cell>
          <cell r="AA86">
            <v>9</v>
          </cell>
          <cell r="AB86">
            <v>1.05</v>
          </cell>
          <cell r="AC86">
            <v>1.05</v>
          </cell>
          <cell r="AD86">
            <v>5145.3</v>
          </cell>
          <cell r="AE86">
            <v>1.05</v>
          </cell>
        </row>
        <row r="87"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H87" t="str">
            <v>BP CLN 3</v>
          </cell>
          <cell r="N87">
            <v>13600</v>
          </cell>
          <cell r="O87">
            <v>430</v>
          </cell>
          <cell r="P87">
            <v>340</v>
          </cell>
          <cell r="Q87">
            <v>17000</v>
          </cell>
          <cell r="R87">
            <v>320</v>
          </cell>
          <cell r="S87">
            <v>250</v>
          </cell>
          <cell r="W87">
            <v>0</v>
          </cell>
          <cell r="X87">
            <v>1.06</v>
          </cell>
          <cell r="Z87">
            <v>1.4314825127342585</v>
          </cell>
          <cell r="AA87">
            <v>9</v>
          </cell>
          <cell r="AB87">
            <v>1.05</v>
          </cell>
          <cell r="AC87">
            <v>1.05</v>
          </cell>
          <cell r="AD87">
            <v>8198.1</v>
          </cell>
          <cell r="AE87">
            <v>1.05</v>
          </cell>
        </row>
        <row r="88"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H88" t="str">
            <v>BP CLN 3</v>
          </cell>
          <cell r="N88">
            <v>9600</v>
          </cell>
          <cell r="O88">
            <v>430</v>
          </cell>
          <cell r="P88">
            <v>340</v>
          </cell>
          <cell r="Q88">
            <v>12000</v>
          </cell>
          <cell r="R88">
            <v>320</v>
          </cell>
          <cell r="S88">
            <v>250</v>
          </cell>
          <cell r="W88">
            <v>0</v>
          </cell>
          <cell r="X88">
            <v>1.06</v>
          </cell>
          <cell r="Z88">
            <v>1.4314825127342585</v>
          </cell>
          <cell r="AA88">
            <v>9</v>
          </cell>
          <cell r="AB88">
            <v>1.05</v>
          </cell>
          <cell r="AC88">
            <v>1.05</v>
          </cell>
          <cell r="AD88">
            <v>5654.0999999999995</v>
          </cell>
          <cell r="AE88">
            <v>1.05</v>
          </cell>
        </row>
        <row r="89"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H89" t="str">
            <v>BP CLN 3</v>
          </cell>
          <cell r="N89">
            <v>6800</v>
          </cell>
          <cell r="O89">
            <v>430</v>
          </cell>
          <cell r="P89">
            <v>340</v>
          </cell>
          <cell r="Q89">
            <v>8500</v>
          </cell>
          <cell r="R89">
            <v>320</v>
          </cell>
          <cell r="S89">
            <v>250</v>
          </cell>
          <cell r="W89">
            <v>0</v>
          </cell>
          <cell r="X89">
            <v>1.06</v>
          </cell>
          <cell r="Z89">
            <v>1.4314825127342585</v>
          </cell>
          <cell r="AA89">
            <v>9</v>
          </cell>
          <cell r="AB89">
            <v>1.05</v>
          </cell>
          <cell r="AC89">
            <v>1.05</v>
          </cell>
          <cell r="AD89">
            <v>3873.3</v>
          </cell>
          <cell r="AE89">
            <v>1.05</v>
          </cell>
        </row>
        <row r="90"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H90" t="str">
            <v>BP CLN 3</v>
          </cell>
          <cell r="N90">
            <v>5800</v>
          </cell>
          <cell r="O90">
            <v>430</v>
          </cell>
          <cell r="P90">
            <v>340</v>
          </cell>
          <cell r="Q90">
            <v>7200</v>
          </cell>
          <cell r="R90">
            <v>320</v>
          </cell>
          <cell r="S90">
            <v>250</v>
          </cell>
          <cell r="W90">
            <v>0</v>
          </cell>
          <cell r="X90">
            <v>1.06</v>
          </cell>
          <cell r="Z90">
            <v>1.4314825127342585</v>
          </cell>
          <cell r="AA90">
            <v>9</v>
          </cell>
          <cell r="AB90">
            <v>1.05</v>
          </cell>
          <cell r="AC90">
            <v>1.05</v>
          </cell>
          <cell r="AD90">
            <v>3237.2999999999997</v>
          </cell>
          <cell r="AE90">
            <v>1.05</v>
          </cell>
        </row>
        <row r="91"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H91" t="str">
            <v>BP CLN 3</v>
          </cell>
          <cell r="N91">
            <v>14400</v>
          </cell>
          <cell r="O91">
            <v>430</v>
          </cell>
          <cell r="P91">
            <v>340</v>
          </cell>
          <cell r="Q91">
            <v>18000</v>
          </cell>
          <cell r="R91">
            <v>320</v>
          </cell>
          <cell r="S91">
            <v>250</v>
          </cell>
          <cell r="W91">
            <v>0</v>
          </cell>
          <cell r="X91">
            <v>1.06</v>
          </cell>
          <cell r="Z91">
            <v>1.4314825127342585</v>
          </cell>
          <cell r="AA91">
            <v>9</v>
          </cell>
          <cell r="AB91">
            <v>1.05</v>
          </cell>
          <cell r="AC91">
            <v>1.05</v>
          </cell>
          <cell r="AD91">
            <v>8706.9</v>
          </cell>
          <cell r="AE91">
            <v>1.05</v>
          </cell>
        </row>
        <row r="92"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H92" t="str">
            <v>BP CLN 3</v>
          </cell>
          <cell r="N92">
            <v>11600</v>
          </cell>
          <cell r="O92">
            <v>430</v>
          </cell>
          <cell r="P92">
            <v>340</v>
          </cell>
          <cell r="Q92">
            <v>14500</v>
          </cell>
          <cell r="R92">
            <v>320</v>
          </cell>
          <cell r="S92">
            <v>250</v>
          </cell>
          <cell r="W92">
            <v>0</v>
          </cell>
          <cell r="X92">
            <v>1.06</v>
          </cell>
          <cell r="Z92">
            <v>1.4314825127342585</v>
          </cell>
          <cell r="AA92">
            <v>9</v>
          </cell>
          <cell r="AB92">
            <v>1.05</v>
          </cell>
          <cell r="AC92">
            <v>1.05</v>
          </cell>
          <cell r="AD92">
            <v>6926.0999999999995</v>
          </cell>
          <cell r="AE92">
            <v>1.05</v>
          </cell>
        </row>
        <row r="93"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H93" t="str">
            <v>BP CLN 3</v>
          </cell>
          <cell r="N93">
            <v>28000</v>
          </cell>
          <cell r="O93">
            <v>430</v>
          </cell>
          <cell r="P93">
            <v>340</v>
          </cell>
          <cell r="Q93">
            <v>40000</v>
          </cell>
          <cell r="R93">
            <v>320</v>
          </cell>
          <cell r="S93">
            <v>250</v>
          </cell>
          <cell r="W93">
            <v>0</v>
          </cell>
          <cell r="X93">
            <v>1.06</v>
          </cell>
          <cell r="Z93">
            <v>1.4314825127342585</v>
          </cell>
          <cell r="AA93">
            <v>9</v>
          </cell>
          <cell r="AB93">
            <v>1.05</v>
          </cell>
          <cell r="AC93">
            <v>1.05</v>
          </cell>
          <cell r="AD93">
            <v>17356.5</v>
          </cell>
          <cell r="AE93">
            <v>1.05</v>
          </cell>
        </row>
        <row r="94"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H94" t="str">
            <v>BP CLN 3</v>
          </cell>
          <cell r="N94">
            <v>31500</v>
          </cell>
          <cell r="O94">
            <v>430</v>
          </cell>
          <cell r="P94">
            <v>340</v>
          </cell>
          <cell r="Q94">
            <v>45000</v>
          </cell>
          <cell r="R94">
            <v>320</v>
          </cell>
          <cell r="S94">
            <v>250</v>
          </cell>
          <cell r="W94">
            <v>0</v>
          </cell>
          <cell r="X94">
            <v>1.06</v>
          </cell>
          <cell r="Z94">
            <v>1.4314825127342585</v>
          </cell>
          <cell r="AA94">
            <v>9</v>
          </cell>
          <cell r="AB94">
            <v>1.05</v>
          </cell>
          <cell r="AC94">
            <v>1.05</v>
          </cell>
          <cell r="AD94">
            <v>19582.5</v>
          </cell>
          <cell r="AE94">
            <v>1.05</v>
          </cell>
        </row>
        <row r="95"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H95" t="str">
            <v>BP CLN 3</v>
          </cell>
          <cell r="N95">
            <v>11600</v>
          </cell>
          <cell r="O95">
            <v>430</v>
          </cell>
          <cell r="P95">
            <v>340</v>
          </cell>
          <cell r="Q95">
            <v>14500</v>
          </cell>
          <cell r="R95">
            <v>320</v>
          </cell>
          <cell r="S95">
            <v>250</v>
          </cell>
          <cell r="W95">
            <v>0</v>
          </cell>
          <cell r="X95">
            <v>1.06</v>
          </cell>
          <cell r="Z95">
            <v>1.4314825127342585</v>
          </cell>
          <cell r="AA95">
            <v>9</v>
          </cell>
          <cell r="AB95">
            <v>1.05</v>
          </cell>
          <cell r="AC95">
            <v>1.05</v>
          </cell>
          <cell r="AD95">
            <v>6926.0999999999995</v>
          </cell>
          <cell r="AE95">
            <v>1.05</v>
          </cell>
        </row>
        <row r="96"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H96" t="str">
            <v>BP CLN 3</v>
          </cell>
          <cell r="N96">
            <v>9600</v>
          </cell>
          <cell r="O96">
            <v>430</v>
          </cell>
          <cell r="P96">
            <v>340</v>
          </cell>
          <cell r="Q96">
            <v>12000</v>
          </cell>
          <cell r="R96">
            <v>320</v>
          </cell>
          <cell r="S96">
            <v>250</v>
          </cell>
          <cell r="W96">
            <v>0</v>
          </cell>
          <cell r="X96">
            <v>1.06</v>
          </cell>
          <cell r="Z96">
            <v>1.4314825127342585</v>
          </cell>
          <cell r="AA96">
            <v>9</v>
          </cell>
          <cell r="AB96">
            <v>1.05</v>
          </cell>
          <cell r="AC96">
            <v>1.05</v>
          </cell>
          <cell r="AD96">
            <v>5654.0999999999995</v>
          </cell>
          <cell r="AE96">
            <v>1.05</v>
          </cell>
        </row>
        <row r="97"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H97" t="str">
            <v>BP CLN 3</v>
          </cell>
          <cell r="N97">
            <v>8000</v>
          </cell>
          <cell r="O97">
            <v>430</v>
          </cell>
          <cell r="P97">
            <v>340</v>
          </cell>
          <cell r="Q97">
            <v>10000</v>
          </cell>
          <cell r="R97">
            <v>320</v>
          </cell>
          <cell r="S97">
            <v>250</v>
          </cell>
          <cell r="W97">
            <v>0</v>
          </cell>
          <cell r="X97">
            <v>1.06</v>
          </cell>
          <cell r="Z97">
            <v>1.4314825127342585</v>
          </cell>
          <cell r="AA97">
            <v>9</v>
          </cell>
          <cell r="AB97">
            <v>1.05</v>
          </cell>
          <cell r="AC97">
            <v>1.05</v>
          </cell>
          <cell r="AD97">
            <v>4636.5</v>
          </cell>
          <cell r="AE97">
            <v>1.05</v>
          </cell>
        </row>
        <row r="98"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H98" t="str">
            <v>BP CLN 3</v>
          </cell>
          <cell r="N98">
            <v>13600</v>
          </cell>
          <cell r="O98">
            <v>430</v>
          </cell>
          <cell r="P98">
            <v>340</v>
          </cell>
          <cell r="Q98">
            <v>17000</v>
          </cell>
          <cell r="R98">
            <v>320</v>
          </cell>
          <cell r="S98">
            <v>250</v>
          </cell>
          <cell r="W98">
            <v>0</v>
          </cell>
          <cell r="X98">
            <v>1.06</v>
          </cell>
          <cell r="Z98">
            <v>1.4314825127342585</v>
          </cell>
          <cell r="AA98">
            <v>9</v>
          </cell>
          <cell r="AB98">
            <v>1.05</v>
          </cell>
          <cell r="AC98">
            <v>1.05</v>
          </cell>
          <cell r="AD98">
            <v>8198.1</v>
          </cell>
          <cell r="AE98">
            <v>1.05</v>
          </cell>
        </row>
        <row r="99"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H99" t="str">
            <v>BP CLN 3</v>
          </cell>
          <cell r="N99">
            <v>13600</v>
          </cell>
          <cell r="O99">
            <v>430</v>
          </cell>
          <cell r="P99">
            <v>340</v>
          </cell>
          <cell r="Q99">
            <v>17000</v>
          </cell>
          <cell r="R99">
            <v>320</v>
          </cell>
          <cell r="S99">
            <v>250</v>
          </cell>
          <cell r="W99">
            <v>0</v>
          </cell>
          <cell r="X99">
            <v>1.06</v>
          </cell>
          <cell r="Z99">
            <v>1.4314825127342585</v>
          </cell>
          <cell r="AA99">
            <v>9</v>
          </cell>
          <cell r="AB99">
            <v>1.05</v>
          </cell>
          <cell r="AC99">
            <v>1.05</v>
          </cell>
          <cell r="AD99">
            <v>8198.1</v>
          </cell>
          <cell r="AE99">
            <v>1.05</v>
          </cell>
        </row>
        <row r="100"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H100" t="str">
            <v>BP CLN 3</v>
          </cell>
          <cell r="N100">
            <v>13600</v>
          </cell>
          <cell r="O100">
            <v>430</v>
          </cell>
          <cell r="P100">
            <v>340</v>
          </cell>
          <cell r="Q100">
            <v>17000</v>
          </cell>
          <cell r="R100">
            <v>320</v>
          </cell>
          <cell r="S100">
            <v>250</v>
          </cell>
          <cell r="W100">
            <v>0</v>
          </cell>
          <cell r="X100">
            <v>1.06</v>
          </cell>
          <cell r="Z100">
            <v>1.4314825127342585</v>
          </cell>
          <cell r="AA100">
            <v>9</v>
          </cell>
          <cell r="AB100">
            <v>1.05</v>
          </cell>
          <cell r="AC100">
            <v>1.05</v>
          </cell>
          <cell r="AD100">
            <v>8198.1</v>
          </cell>
          <cell r="AE100">
            <v>1.05</v>
          </cell>
        </row>
        <row r="101"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H101" t="str">
            <v>BP CLN 3</v>
          </cell>
          <cell r="N101">
            <v>13600</v>
          </cell>
          <cell r="O101">
            <v>430</v>
          </cell>
          <cell r="P101">
            <v>340</v>
          </cell>
          <cell r="Q101">
            <v>17000</v>
          </cell>
          <cell r="R101">
            <v>320</v>
          </cell>
          <cell r="S101">
            <v>250</v>
          </cell>
          <cell r="W101">
            <v>0</v>
          </cell>
          <cell r="X101">
            <v>1.06</v>
          </cell>
          <cell r="Z101">
            <v>1.4314825127342585</v>
          </cell>
          <cell r="AA101">
            <v>9</v>
          </cell>
          <cell r="AB101">
            <v>1.05</v>
          </cell>
          <cell r="AC101">
            <v>1.05</v>
          </cell>
          <cell r="AD101">
            <v>8198.1</v>
          </cell>
          <cell r="AE101">
            <v>1.05</v>
          </cell>
        </row>
        <row r="102"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H102" t="str">
            <v>BP CLN 3</v>
          </cell>
          <cell r="N102">
            <v>13600</v>
          </cell>
          <cell r="O102">
            <v>430</v>
          </cell>
          <cell r="P102">
            <v>340</v>
          </cell>
          <cell r="Q102">
            <v>17000</v>
          </cell>
          <cell r="R102">
            <v>320</v>
          </cell>
          <cell r="S102">
            <v>250</v>
          </cell>
          <cell r="W102">
            <v>0</v>
          </cell>
          <cell r="X102">
            <v>1.06</v>
          </cell>
          <cell r="Z102">
            <v>1.4314825127342585</v>
          </cell>
          <cell r="AA102">
            <v>9</v>
          </cell>
          <cell r="AB102">
            <v>1.05</v>
          </cell>
          <cell r="AC102">
            <v>1.05</v>
          </cell>
          <cell r="AD102">
            <v>8198.1</v>
          </cell>
          <cell r="AE102">
            <v>1.05</v>
          </cell>
        </row>
        <row r="103"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H103" t="str">
            <v>BP CLN 3</v>
          </cell>
          <cell r="N103">
            <v>13600</v>
          </cell>
          <cell r="O103">
            <v>430</v>
          </cell>
          <cell r="P103">
            <v>340</v>
          </cell>
          <cell r="Q103">
            <v>17000</v>
          </cell>
          <cell r="R103">
            <v>320</v>
          </cell>
          <cell r="S103">
            <v>250</v>
          </cell>
          <cell r="W103">
            <v>0</v>
          </cell>
          <cell r="X103">
            <v>1.06</v>
          </cell>
          <cell r="Z103">
            <v>1.4314825127342585</v>
          </cell>
          <cell r="AA103">
            <v>9</v>
          </cell>
          <cell r="AB103">
            <v>1.05</v>
          </cell>
          <cell r="AC103">
            <v>1.05</v>
          </cell>
          <cell r="AD103">
            <v>8198.1</v>
          </cell>
          <cell r="AE103">
            <v>1.05</v>
          </cell>
        </row>
        <row r="104"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H104" t="str">
            <v>BP CLN 3</v>
          </cell>
          <cell r="N104">
            <v>11200</v>
          </cell>
          <cell r="O104">
            <v>430</v>
          </cell>
          <cell r="P104">
            <v>340</v>
          </cell>
          <cell r="Q104">
            <v>14000</v>
          </cell>
          <cell r="R104">
            <v>320</v>
          </cell>
          <cell r="S104">
            <v>250</v>
          </cell>
          <cell r="W104">
            <v>0</v>
          </cell>
          <cell r="X104">
            <v>1.06</v>
          </cell>
          <cell r="Z104">
            <v>1.4314825127342585</v>
          </cell>
          <cell r="AA104">
            <v>9</v>
          </cell>
          <cell r="AB104">
            <v>1.05</v>
          </cell>
          <cell r="AC104">
            <v>1.05</v>
          </cell>
          <cell r="AD104">
            <v>6671.7</v>
          </cell>
          <cell r="AE104">
            <v>1.05</v>
          </cell>
        </row>
        <row r="105"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H105" t="str">
            <v>BP CLN 3</v>
          </cell>
          <cell r="N105">
            <v>11200</v>
          </cell>
          <cell r="O105">
            <v>430</v>
          </cell>
          <cell r="P105">
            <v>340</v>
          </cell>
          <cell r="Q105">
            <v>14000</v>
          </cell>
          <cell r="R105">
            <v>320</v>
          </cell>
          <cell r="S105">
            <v>250</v>
          </cell>
          <cell r="W105">
            <v>0</v>
          </cell>
          <cell r="X105">
            <v>1.06</v>
          </cell>
          <cell r="Z105">
            <v>1.4314825127342585</v>
          </cell>
          <cell r="AA105">
            <v>9</v>
          </cell>
          <cell r="AB105">
            <v>1.05</v>
          </cell>
          <cell r="AC105">
            <v>1.05</v>
          </cell>
          <cell r="AD105">
            <v>6671.7</v>
          </cell>
          <cell r="AE105">
            <v>1.05</v>
          </cell>
        </row>
        <row r="106"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H106" t="str">
            <v>BP CLN 3</v>
          </cell>
          <cell r="N106">
            <v>12000</v>
          </cell>
          <cell r="O106">
            <v>430</v>
          </cell>
          <cell r="P106">
            <v>340</v>
          </cell>
          <cell r="Q106">
            <v>15000</v>
          </cell>
          <cell r="R106">
            <v>320</v>
          </cell>
          <cell r="S106">
            <v>250</v>
          </cell>
          <cell r="V106">
            <v>1.05</v>
          </cell>
          <cell r="W106">
            <v>1</v>
          </cell>
          <cell r="X106">
            <v>1.06</v>
          </cell>
          <cell r="Z106">
            <v>1.4314825127342585</v>
          </cell>
          <cell r="AA106">
            <v>9</v>
          </cell>
          <cell r="AB106">
            <v>1.05</v>
          </cell>
          <cell r="AC106">
            <v>1.05</v>
          </cell>
          <cell r="AD106">
            <v>7180.5</v>
          </cell>
          <cell r="AE106">
            <v>1.05</v>
          </cell>
        </row>
        <row r="107"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H107" t="str">
            <v>BP CLN 3</v>
          </cell>
          <cell r="N107">
            <v>11200</v>
          </cell>
          <cell r="O107">
            <v>430</v>
          </cell>
          <cell r="P107">
            <v>340</v>
          </cell>
          <cell r="Q107">
            <v>14000</v>
          </cell>
          <cell r="R107">
            <v>320</v>
          </cell>
          <cell r="S107">
            <v>250</v>
          </cell>
          <cell r="V107">
            <v>1.05</v>
          </cell>
          <cell r="W107">
            <v>1</v>
          </cell>
          <cell r="X107">
            <v>1.06</v>
          </cell>
          <cell r="Z107">
            <v>1.4314825127342585</v>
          </cell>
          <cell r="AA107">
            <v>9</v>
          </cell>
          <cell r="AB107">
            <v>1.05</v>
          </cell>
          <cell r="AC107">
            <v>1.05</v>
          </cell>
          <cell r="AD107">
            <v>6671.7</v>
          </cell>
          <cell r="AE107">
            <v>1.05</v>
          </cell>
        </row>
        <row r="108"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H108" t="str">
            <v>BP CLN 3</v>
          </cell>
          <cell r="N108">
            <v>11200</v>
          </cell>
          <cell r="O108">
            <v>430</v>
          </cell>
          <cell r="P108">
            <v>340</v>
          </cell>
          <cell r="Q108">
            <v>14000</v>
          </cell>
          <cell r="R108">
            <v>320</v>
          </cell>
          <cell r="S108">
            <v>250</v>
          </cell>
          <cell r="V108">
            <v>1.05</v>
          </cell>
          <cell r="W108">
            <v>1</v>
          </cell>
          <cell r="X108">
            <v>1.06</v>
          </cell>
          <cell r="Z108">
            <v>1.4314825127342585</v>
          </cell>
          <cell r="AA108">
            <v>9</v>
          </cell>
          <cell r="AB108">
            <v>1.05</v>
          </cell>
          <cell r="AC108">
            <v>1.05</v>
          </cell>
          <cell r="AD108">
            <v>6671.7</v>
          </cell>
          <cell r="AE108">
            <v>1.05</v>
          </cell>
        </row>
        <row r="109"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H109" t="str">
            <v>BP CLN 3</v>
          </cell>
          <cell r="N109">
            <v>11200</v>
          </cell>
          <cell r="O109">
            <v>430</v>
          </cell>
          <cell r="P109">
            <v>340</v>
          </cell>
          <cell r="Q109">
            <v>14000</v>
          </cell>
          <cell r="R109">
            <v>320</v>
          </cell>
          <cell r="S109">
            <v>250</v>
          </cell>
          <cell r="V109">
            <v>1.05</v>
          </cell>
          <cell r="W109">
            <v>1</v>
          </cell>
          <cell r="X109">
            <v>1.06</v>
          </cell>
          <cell r="Z109">
            <v>1.4314825127342585</v>
          </cell>
          <cell r="AA109">
            <v>9</v>
          </cell>
          <cell r="AB109">
            <v>1.05</v>
          </cell>
          <cell r="AC109">
            <v>1.05</v>
          </cell>
          <cell r="AD109">
            <v>6671.7</v>
          </cell>
          <cell r="AE109">
            <v>1.05</v>
          </cell>
        </row>
        <row r="110"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H110" t="str">
            <v>BP CLN 3</v>
          </cell>
          <cell r="N110">
            <v>11200</v>
          </cell>
          <cell r="O110">
            <v>430</v>
          </cell>
          <cell r="P110">
            <v>340</v>
          </cell>
          <cell r="Q110">
            <v>14000</v>
          </cell>
          <cell r="R110">
            <v>320</v>
          </cell>
          <cell r="S110">
            <v>250</v>
          </cell>
          <cell r="V110">
            <v>1.05</v>
          </cell>
          <cell r="W110">
            <v>1</v>
          </cell>
          <cell r="X110">
            <v>1.06</v>
          </cell>
          <cell r="Z110">
            <v>1.4314825127342585</v>
          </cell>
          <cell r="AA110">
            <v>9</v>
          </cell>
          <cell r="AB110">
            <v>1.05</v>
          </cell>
          <cell r="AC110">
            <v>1.05</v>
          </cell>
          <cell r="AD110">
            <v>6671.7</v>
          </cell>
          <cell r="AE110">
            <v>1.05</v>
          </cell>
        </row>
        <row r="111"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H111" t="str">
            <v>BP CLN 3</v>
          </cell>
          <cell r="N111">
            <v>11200</v>
          </cell>
          <cell r="O111">
            <v>430</v>
          </cell>
          <cell r="P111">
            <v>340</v>
          </cell>
          <cell r="Q111">
            <v>14000</v>
          </cell>
          <cell r="R111">
            <v>320</v>
          </cell>
          <cell r="S111">
            <v>250</v>
          </cell>
          <cell r="W111">
            <v>0</v>
          </cell>
          <cell r="X111">
            <v>1.06</v>
          </cell>
          <cell r="Z111">
            <v>1.4314825127342585</v>
          </cell>
          <cell r="AA111">
            <v>9</v>
          </cell>
          <cell r="AB111">
            <v>1.05</v>
          </cell>
          <cell r="AC111">
            <v>1.05</v>
          </cell>
          <cell r="AD111">
            <v>6671.7</v>
          </cell>
          <cell r="AE111">
            <v>1.05</v>
          </cell>
        </row>
        <row r="112"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H112" t="str">
            <v>BP CLN 3</v>
          </cell>
          <cell r="N112">
            <v>21400</v>
          </cell>
          <cell r="O112">
            <v>430</v>
          </cell>
          <cell r="P112">
            <v>340</v>
          </cell>
          <cell r="Q112">
            <v>30500</v>
          </cell>
          <cell r="R112">
            <v>320</v>
          </cell>
          <cell r="S112">
            <v>250</v>
          </cell>
          <cell r="W112">
            <v>0</v>
          </cell>
          <cell r="X112">
            <v>1.06</v>
          </cell>
          <cell r="Z112">
            <v>1.4314825127342585</v>
          </cell>
          <cell r="AA112">
            <v>9</v>
          </cell>
          <cell r="AB112">
            <v>1.05</v>
          </cell>
          <cell r="AC112">
            <v>1.05</v>
          </cell>
          <cell r="AD112">
            <v>13158.9</v>
          </cell>
          <cell r="AE112">
            <v>1.05</v>
          </cell>
        </row>
        <row r="113"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H113" t="str">
            <v>BP CLN 3</v>
          </cell>
          <cell r="N113">
            <v>13600</v>
          </cell>
          <cell r="O113">
            <v>430</v>
          </cell>
          <cell r="P113">
            <v>340</v>
          </cell>
          <cell r="Q113">
            <v>17000</v>
          </cell>
          <cell r="R113">
            <v>320</v>
          </cell>
          <cell r="S113">
            <v>250</v>
          </cell>
          <cell r="W113">
            <v>0</v>
          </cell>
          <cell r="X113">
            <v>1.06</v>
          </cell>
          <cell r="Z113">
            <v>1.4314825127342585</v>
          </cell>
          <cell r="AA113">
            <v>9</v>
          </cell>
          <cell r="AB113">
            <v>1.05</v>
          </cell>
          <cell r="AC113">
            <v>1.05</v>
          </cell>
          <cell r="AD113">
            <v>8198.1</v>
          </cell>
          <cell r="AE113">
            <v>1.05</v>
          </cell>
        </row>
        <row r="114"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H114" t="str">
            <v>BP CLN 3</v>
          </cell>
          <cell r="N114">
            <v>14400</v>
          </cell>
          <cell r="O114">
            <v>430</v>
          </cell>
          <cell r="P114">
            <v>340</v>
          </cell>
          <cell r="Q114">
            <v>18000</v>
          </cell>
          <cell r="R114">
            <v>320</v>
          </cell>
          <cell r="S114">
            <v>250</v>
          </cell>
          <cell r="W114">
            <v>0</v>
          </cell>
          <cell r="X114">
            <v>1.06</v>
          </cell>
          <cell r="Z114">
            <v>1.4314825127342585</v>
          </cell>
          <cell r="AA114">
            <v>9</v>
          </cell>
          <cell r="AB114">
            <v>1.05</v>
          </cell>
          <cell r="AC114">
            <v>1.05</v>
          </cell>
          <cell r="AD114">
            <v>8706.9</v>
          </cell>
          <cell r="AE114">
            <v>1.05</v>
          </cell>
        </row>
        <row r="115"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H115" t="str">
            <v>BP CLN 3</v>
          </cell>
          <cell r="N115">
            <v>11200</v>
          </cell>
          <cell r="O115">
            <v>430</v>
          </cell>
          <cell r="P115">
            <v>340</v>
          </cell>
          <cell r="Q115">
            <v>14000</v>
          </cell>
          <cell r="R115">
            <v>320</v>
          </cell>
          <cell r="S115">
            <v>250</v>
          </cell>
          <cell r="V115">
            <v>1.05</v>
          </cell>
          <cell r="W115">
            <v>2</v>
          </cell>
          <cell r="X115">
            <v>1.06</v>
          </cell>
          <cell r="Z115">
            <v>1.4314825127342585</v>
          </cell>
          <cell r="AA115">
            <v>9</v>
          </cell>
          <cell r="AB115">
            <v>1.05</v>
          </cell>
          <cell r="AC115">
            <v>1.05</v>
          </cell>
          <cell r="AD115">
            <v>6671.7</v>
          </cell>
          <cell r="AE115">
            <v>1.05</v>
          </cell>
        </row>
        <row r="116"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H116" t="str">
            <v>BP CLN 3</v>
          </cell>
          <cell r="N116">
            <v>11200</v>
          </cell>
          <cell r="O116">
            <v>430</v>
          </cell>
          <cell r="P116">
            <v>340</v>
          </cell>
          <cell r="Q116">
            <v>14000</v>
          </cell>
          <cell r="R116">
            <v>320</v>
          </cell>
          <cell r="S116">
            <v>250</v>
          </cell>
          <cell r="W116">
            <v>0</v>
          </cell>
          <cell r="X116">
            <v>1.06</v>
          </cell>
          <cell r="Z116">
            <v>1.4314825127342585</v>
          </cell>
          <cell r="AA116">
            <v>9</v>
          </cell>
          <cell r="AB116">
            <v>1.05</v>
          </cell>
          <cell r="AC116">
            <v>1.05</v>
          </cell>
          <cell r="AD116">
            <v>6671.7</v>
          </cell>
          <cell r="AE116">
            <v>1.05</v>
          </cell>
        </row>
        <row r="117"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H117" t="str">
            <v>BP CLN 3</v>
          </cell>
          <cell r="N117">
            <v>11200</v>
          </cell>
          <cell r="O117">
            <v>430</v>
          </cell>
          <cell r="P117">
            <v>340</v>
          </cell>
          <cell r="Q117">
            <v>14000</v>
          </cell>
          <cell r="R117">
            <v>320</v>
          </cell>
          <cell r="S117">
            <v>250</v>
          </cell>
          <cell r="V117">
            <v>1.1715047909407668</v>
          </cell>
          <cell r="W117">
            <v>2</v>
          </cell>
          <cell r="X117">
            <v>1.06</v>
          </cell>
          <cell r="Z117">
            <v>1.4314825127342585</v>
          </cell>
          <cell r="AA117">
            <v>9</v>
          </cell>
          <cell r="AB117">
            <v>1.05</v>
          </cell>
          <cell r="AC117">
            <v>1.05</v>
          </cell>
          <cell r="AD117">
            <v>6671.7</v>
          </cell>
          <cell r="AE117">
            <v>1.05</v>
          </cell>
        </row>
        <row r="118"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H118" t="str">
            <v>BP CLN 3</v>
          </cell>
          <cell r="N118">
            <v>12400</v>
          </cell>
          <cell r="O118">
            <v>430</v>
          </cell>
          <cell r="P118">
            <v>340</v>
          </cell>
          <cell r="Q118">
            <v>15500</v>
          </cell>
          <cell r="R118">
            <v>320</v>
          </cell>
          <cell r="S118">
            <v>250</v>
          </cell>
          <cell r="W118">
            <v>0</v>
          </cell>
          <cell r="X118">
            <v>1.06</v>
          </cell>
          <cell r="Z118">
            <v>1.4314825127342585</v>
          </cell>
          <cell r="AA118">
            <v>9</v>
          </cell>
          <cell r="AB118">
            <v>1.05</v>
          </cell>
          <cell r="AC118">
            <v>1.05</v>
          </cell>
          <cell r="AD118">
            <v>7434.9</v>
          </cell>
          <cell r="AE118">
            <v>1.05</v>
          </cell>
        </row>
        <row r="119"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H119" t="str">
            <v>BP CLN 3</v>
          </cell>
          <cell r="N119">
            <v>10400</v>
          </cell>
          <cell r="O119">
            <v>430</v>
          </cell>
          <cell r="P119">
            <v>340</v>
          </cell>
          <cell r="Q119">
            <v>13000</v>
          </cell>
          <cell r="R119">
            <v>320</v>
          </cell>
          <cell r="S119">
            <v>250</v>
          </cell>
          <cell r="W119">
            <v>0</v>
          </cell>
          <cell r="X119">
            <v>1.06</v>
          </cell>
          <cell r="Z119">
            <v>1.4314825127342585</v>
          </cell>
          <cell r="AA119">
            <v>9</v>
          </cell>
          <cell r="AB119">
            <v>1.05</v>
          </cell>
          <cell r="AC119">
            <v>1.05</v>
          </cell>
          <cell r="AD119">
            <v>6162.9</v>
          </cell>
          <cell r="AE119">
            <v>1.05</v>
          </cell>
        </row>
        <row r="120"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H120" t="str">
            <v>BP CLN 3</v>
          </cell>
          <cell r="N120">
            <v>10400</v>
          </cell>
          <cell r="O120">
            <v>430</v>
          </cell>
          <cell r="P120">
            <v>340</v>
          </cell>
          <cell r="Q120">
            <v>13000</v>
          </cell>
          <cell r="R120">
            <v>320</v>
          </cell>
          <cell r="S120">
            <v>250</v>
          </cell>
          <cell r="W120">
            <v>0</v>
          </cell>
          <cell r="X120">
            <v>1.06</v>
          </cell>
          <cell r="Z120">
            <v>1.4314825127342585</v>
          </cell>
          <cell r="AA120">
            <v>9</v>
          </cell>
          <cell r="AB120">
            <v>1.05</v>
          </cell>
          <cell r="AC120">
            <v>1.05</v>
          </cell>
          <cell r="AD120">
            <v>6162.9</v>
          </cell>
          <cell r="AE120">
            <v>1.05</v>
          </cell>
        </row>
        <row r="121"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H121" t="str">
            <v>BP CLN 3</v>
          </cell>
          <cell r="N121">
            <v>10400</v>
          </cell>
          <cell r="O121">
            <v>430</v>
          </cell>
          <cell r="P121">
            <v>340</v>
          </cell>
          <cell r="Q121">
            <v>13000</v>
          </cell>
          <cell r="R121">
            <v>320</v>
          </cell>
          <cell r="S121">
            <v>250</v>
          </cell>
          <cell r="W121">
            <v>0</v>
          </cell>
          <cell r="X121">
            <v>1.06</v>
          </cell>
          <cell r="Z121">
            <v>1.4314825127342585</v>
          </cell>
          <cell r="AA121">
            <v>9</v>
          </cell>
          <cell r="AB121">
            <v>1.05</v>
          </cell>
          <cell r="AC121">
            <v>1.05</v>
          </cell>
          <cell r="AD121">
            <v>6162.9</v>
          </cell>
          <cell r="AE121">
            <v>1.05</v>
          </cell>
        </row>
        <row r="122"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H122" t="str">
            <v>BP CLN 3</v>
          </cell>
          <cell r="N122">
            <v>10400</v>
          </cell>
          <cell r="O122">
            <v>430</v>
          </cell>
          <cell r="P122">
            <v>340</v>
          </cell>
          <cell r="Q122">
            <v>13000</v>
          </cell>
          <cell r="R122">
            <v>320</v>
          </cell>
          <cell r="S122">
            <v>250</v>
          </cell>
          <cell r="W122">
            <v>0</v>
          </cell>
          <cell r="X122">
            <v>1.06</v>
          </cell>
          <cell r="Z122">
            <v>1.4314825127342585</v>
          </cell>
          <cell r="AA122">
            <v>9</v>
          </cell>
          <cell r="AB122">
            <v>1.05</v>
          </cell>
          <cell r="AC122">
            <v>1.05</v>
          </cell>
          <cell r="AD122">
            <v>6162.9</v>
          </cell>
          <cell r="AE122">
            <v>1.05</v>
          </cell>
        </row>
        <row r="123"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H123" t="str">
            <v>BP CLN 3</v>
          </cell>
          <cell r="N123">
            <v>10400</v>
          </cell>
          <cell r="O123">
            <v>430</v>
          </cell>
          <cell r="P123">
            <v>340</v>
          </cell>
          <cell r="Q123">
            <v>13000</v>
          </cell>
          <cell r="R123">
            <v>320</v>
          </cell>
          <cell r="S123">
            <v>250</v>
          </cell>
          <cell r="W123">
            <v>0</v>
          </cell>
          <cell r="X123">
            <v>1.06</v>
          </cell>
          <cell r="Z123">
            <v>1.4314825127342585</v>
          </cell>
          <cell r="AA123">
            <v>9</v>
          </cell>
          <cell r="AB123">
            <v>1.05</v>
          </cell>
          <cell r="AC123">
            <v>1.05</v>
          </cell>
          <cell r="AD123">
            <v>6162.9</v>
          </cell>
          <cell r="AE123">
            <v>1.05</v>
          </cell>
        </row>
        <row r="124"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H124" t="str">
            <v>BP CLN 3</v>
          </cell>
          <cell r="N124">
            <v>9200</v>
          </cell>
          <cell r="O124">
            <v>430</v>
          </cell>
          <cell r="P124">
            <v>340</v>
          </cell>
          <cell r="Q124">
            <v>11500</v>
          </cell>
          <cell r="R124">
            <v>320</v>
          </cell>
          <cell r="S124">
            <v>250</v>
          </cell>
          <cell r="W124">
            <v>0</v>
          </cell>
          <cell r="X124">
            <v>1.06</v>
          </cell>
          <cell r="Z124">
            <v>1.4314825127342585</v>
          </cell>
          <cell r="AA124">
            <v>9</v>
          </cell>
          <cell r="AB124">
            <v>1.05</v>
          </cell>
          <cell r="AC124">
            <v>1.05</v>
          </cell>
          <cell r="AD124">
            <v>5399.7</v>
          </cell>
          <cell r="AE124">
            <v>1.05</v>
          </cell>
        </row>
        <row r="125"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H125" t="str">
            <v>BP CLN 3</v>
          </cell>
          <cell r="N125">
            <v>9200</v>
          </cell>
          <cell r="O125">
            <v>430</v>
          </cell>
          <cell r="P125">
            <v>340</v>
          </cell>
          <cell r="Q125">
            <v>11500</v>
          </cell>
          <cell r="R125">
            <v>320</v>
          </cell>
          <cell r="S125">
            <v>250</v>
          </cell>
          <cell r="W125">
            <v>0</v>
          </cell>
          <cell r="X125">
            <v>1.06</v>
          </cell>
          <cell r="Z125">
            <v>1.4314825127342585</v>
          </cell>
          <cell r="AA125">
            <v>9</v>
          </cell>
          <cell r="AB125">
            <v>1.05</v>
          </cell>
          <cell r="AC125">
            <v>1.05</v>
          </cell>
          <cell r="AD125">
            <v>5399.7</v>
          </cell>
          <cell r="AE125">
            <v>1.05</v>
          </cell>
        </row>
        <row r="126"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H126" t="str">
            <v>BP CLN 3</v>
          </cell>
          <cell r="N126">
            <v>9200</v>
          </cell>
          <cell r="O126">
            <v>430</v>
          </cell>
          <cell r="P126">
            <v>340</v>
          </cell>
          <cell r="Q126">
            <v>11500</v>
          </cell>
          <cell r="R126">
            <v>320</v>
          </cell>
          <cell r="S126">
            <v>250</v>
          </cell>
          <cell r="W126">
            <v>0</v>
          </cell>
          <cell r="X126">
            <v>1.06</v>
          </cell>
          <cell r="Z126">
            <v>1.4314825127342585</v>
          </cell>
          <cell r="AA126">
            <v>9</v>
          </cell>
          <cell r="AB126">
            <v>1.05</v>
          </cell>
          <cell r="AC126">
            <v>1.05</v>
          </cell>
          <cell r="AD126">
            <v>5399.7</v>
          </cell>
          <cell r="AE126">
            <v>1.05</v>
          </cell>
        </row>
        <row r="127"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H127" t="str">
            <v>BP CLN 3</v>
          </cell>
          <cell r="N127">
            <v>9200</v>
          </cell>
          <cell r="O127">
            <v>430</v>
          </cell>
          <cell r="P127">
            <v>340</v>
          </cell>
          <cell r="Q127">
            <v>11500</v>
          </cell>
          <cell r="R127">
            <v>320</v>
          </cell>
          <cell r="S127">
            <v>250</v>
          </cell>
          <cell r="W127">
            <v>0</v>
          </cell>
          <cell r="X127">
            <v>1.06</v>
          </cell>
          <cell r="Z127">
            <v>1.4314825127342585</v>
          </cell>
          <cell r="AA127">
            <v>9</v>
          </cell>
          <cell r="AB127">
            <v>1.05</v>
          </cell>
          <cell r="AC127">
            <v>1.05</v>
          </cell>
          <cell r="AD127">
            <v>5399.7</v>
          </cell>
          <cell r="AE127">
            <v>1.05</v>
          </cell>
        </row>
        <row r="128"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H128" t="str">
            <v>BP CLN 3</v>
          </cell>
          <cell r="N128">
            <v>9200</v>
          </cell>
          <cell r="O128">
            <v>430</v>
          </cell>
          <cell r="P128">
            <v>340</v>
          </cell>
          <cell r="Q128">
            <v>11500</v>
          </cell>
          <cell r="R128">
            <v>320</v>
          </cell>
          <cell r="S128">
            <v>250</v>
          </cell>
          <cell r="W128">
            <v>0</v>
          </cell>
          <cell r="X128">
            <v>1.06</v>
          </cell>
          <cell r="Z128">
            <v>1.4314825127342585</v>
          </cell>
          <cell r="AA128">
            <v>9</v>
          </cell>
          <cell r="AB128">
            <v>1.05</v>
          </cell>
          <cell r="AC128">
            <v>1.05</v>
          </cell>
          <cell r="AD128">
            <v>5399.7</v>
          </cell>
          <cell r="AE128">
            <v>1.05</v>
          </cell>
        </row>
        <row r="129"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H129" t="str">
            <v>BP CLN 3</v>
          </cell>
          <cell r="N129">
            <v>9200</v>
          </cell>
          <cell r="O129">
            <v>430</v>
          </cell>
          <cell r="P129">
            <v>340</v>
          </cell>
          <cell r="Q129">
            <v>11500</v>
          </cell>
          <cell r="R129">
            <v>320</v>
          </cell>
          <cell r="S129">
            <v>250</v>
          </cell>
          <cell r="W129">
            <v>0</v>
          </cell>
          <cell r="X129">
            <v>1.06</v>
          </cell>
          <cell r="Z129">
            <v>1.4314825127342585</v>
          </cell>
          <cell r="AA129">
            <v>9</v>
          </cell>
          <cell r="AB129">
            <v>1.05</v>
          </cell>
          <cell r="AC129">
            <v>1.05</v>
          </cell>
          <cell r="AD129">
            <v>5399.7</v>
          </cell>
          <cell r="AE129">
            <v>1.05</v>
          </cell>
        </row>
        <row r="130"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H130" t="str">
            <v>BP CLN 3</v>
          </cell>
          <cell r="N130">
            <v>9600</v>
          </cell>
          <cell r="O130">
            <v>430</v>
          </cell>
          <cell r="P130">
            <v>340</v>
          </cell>
          <cell r="Q130">
            <v>12000</v>
          </cell>
          <cell r="R130">
            <v>320</v>
          </cell>
          <cell r="S130">
            <v>250</v>
          </cell>
          <cell r="W130">
            <v>0</v>
          </cell>
          <cell r="X130">
            <v>1.06</v>
          </cell>
          <cell r="Z130">
            <v>1.4314825127342585</v>
          </cell>
          <cell r="AA130">
            <v>9</v>
          </cell>
          <cell r="AB130">
            <v>1.05</v>
          </cell>
          <cell r="AC130">
            <v>1.05</v>
          </cell>
          <cell r="AD130">
            <v>5654.0999999999995</v>
          </cell>
          <cell r="AE130">
            <v>1.05</v>
          </cell>
        </row>
        <row r="131"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H131" t="str">
            <v>BP CLN 3</v>
          </cell>
          <cell r="N131">
            <v>13800</v>
          </cell>
          <cell r="O131">
            <v>430</v>
          </cell>
          <cell r="P131">
            <v>340</v>
          </cell>
          <cell r="Q131">
            <v>17300</v>
          </cell>
          <cell r="R131">
            <v>320</v>
          </cell>
          <cell r="S131">
            <v>250</v>
          </cell>
          <cell r="W131">
            <v>0</v>
          </cell>
          <cell r="X131">
            <v>1.06</v>
          </cell>
          <cell r="Z131">
            <v>1.4314825127342585</v>
          </cell>
          <cell r="AA131">
            <v>9</v>
          </cell>
          <cell r="AB131">
            <v>1.05</v>
          </cell>
          <cell r="AC131">
            <v>1.05</v>
          </cell>
          <cell r="AD131">
            <v>8325.2999999999993</v>
          </cell>
          <cell r="AE131">
            <v>1.05</v>
          </cell>
        </row>
        <row r="132"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H132" t="str">
            <v>BP CLN 3</v>
          </cell>
          <cell r="N132">
            <v>11000</v>
          </cell>
          <cell r="O132">
            <v>430</v>
          </cell>
          <cell r="P132">
            <v>340</v>
          </cell>
          <cell r="Q132">
            <v>13800</v>
          </cell>
          <cell r="R132">
            <v>320</v>
          </cell>
          <cell r="S132">
            <v>250</v>
          </cell>
          <cell r="V132">
            <v>1.1431818181818181</v>
          </cell>
          <cell r="W132">
            <v>2</v>
          </cell>
          <cell r="X132">
            <v>1.06</v>
          </cell>
          <cell r="Z132">
            <v>1.4314825127342585</v>
          </cell>
          <cell r="AA132">
            <v>9</v>
          </cell>
          <cell r="AB132">
            <v>1.05</v>
          </cell>
          <cell r="AC132">
            <v>1.05</v>
          </cell>
          <cell r="AD132">
            <v>6544.5</v>
          </cell>
          <cell r="AE132">
            <v>1.05</v>
          </cell>
        </row>
        <row r="133"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H133" t="str">
            <v>BP CLN 3</v>
          </cell>
          <cell r="N133">
            <v>10000</v>
          </cell>
          <cell r="O133">
            <v>430</v>
          </cell>
          <cell r="P133">
            <v>340</v>
          </cell>
          <cell r="Q133">
            <v>12500</v>
          </cell>
          <cell r="R133">
            <v>320</v>
          </cell>
          <cell r="S133">
            <v>250</v>
          </cell>
          <cell r="V133">
            <v>1.0340013360053442</v>
          </cell>
          <cell r="W133">
            <v>3</v>
          </cell>
          <cell r="X133">
            <v>1.0340013360053442</v>
          </cell>
          <cell r="Z133">
            <v>1.4314825127342585</v>
          </cell>
          <cell r="AA133">
            <v>9</v>
          </cell>
          <cell r="AB133">
            <v>1.05</v>
          </cell>
          <cell r="AC133">
            <v>1.05</v>
          </cell>
          <cell r="AD133">
            <v>5752.508016032064</v>
          </cell>
          <cell r="AE133">
            <v>1.05</v>
          </cell>
        </row>
        <row r="134"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H134" t="str">
            <v>BP CLN 3</v>
          </cell>
          <cell r="N134">
            <v>10400</v>
          </cell>
          <cell r="O134">
            <v>430</v>
          </cell>
          <cell r="P134">
            <v>340</v>
          </cell>
          <cell r="Q134">
            <v>13000</v>
          </cell>
          <cell r="R134">
            <v>320</v>
          </cell>
          <cell r="S134">
            <v>250</v>
          </cell>
          <cell r="V134">
            <v>1.1031255781255782</v>
          </cell>
          <cell r="W134">
            <v>2</v>
          </cell>
          <cell r="X134">
            <v>1.06</v>
          </cell>
          <cell r="Z134">
            <v>1.4314825127342585</v>
          </cell>
          <cell r="AA134">
            <v>9</v>
          </cell>
          <cell r="AB134">
            <v>1.05</v>
          </cell>
          <cell r="AC134">
            <v>1.05</v>
          </cell>
          <cell r="AD134">
            <v>6162.9</v>
          </cell>
          <cell r="AE134">
            <v>1.05</v>
          </cell>
        </row>
        <row r="135"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H135" t="str">
            <v>BP CLN 3</v>
          </cell>
          <cell r="N135">
            <v>8000</v>
          </cell>
          <cell r="O135">
            <v>430</v>
          </cell>
          <cell r="P135">
            <v>340</v>
          </cell>
          <cell r="Q135">
            <v>10000</v>
          </cell>
          <cell r="R135">
            <v>320</v>
          </cell>
          <cell r="S135">
            <v>250</v>
          </cell>
          <cell r="V135">
            <v>1.05</v>
          </cell>
          <cell r="W135">
            <v>2</v>
          </cell>
          <cell r="X135">
            <v>1.06</v>
          </cell>
          <cell r="Z135">
            <v>1.4314825127342585</v>
          </cell>
          <cell r="AA135">
            <v>9</v>
          </cell>
          <cell r="AB135">
            <v>1.05</v>
          </cell>
          <cell r="AC135">
            <v>1.05</v>
          </cell>
          <cell r="AD135">
            <v>4636.5</v>
          </cell>
          <cell r="AE135">
            <v>1.05</v>
          </cell>
        </row>
        <row r="136"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H136" t="str">
            <v>BP CLN 3</v>
          </cell>
          <cell r="N136">
            <v>7800</v>
          </cell>
          <cell r="O136">
            <v>430</v>
          </cell>
          <cell r="P136">
            <v>340</v>
          </cell>
          <cell r="Q136">
            <v>9700</v>
          </cell>
          <cell r="R136">
            <v>320</v>
          </cell>
          <cell r="S136">
            <v>250</v>
          </cell>
          <cell r="W136">
            <v>0</v>
          </cell>
          <cell r="X136">
            <v>1.06</v>
          </cell>
          <cell r="Z136">
            <v>1.4314825127342585</v>
          </cell>
          <cell r="AA136">
            <v>9</v>
          </cell>
          <cell r="AB136">
            <v>1.05</v>
          </cell>
          <cell r="AC136">
            <v>1.05</v>
          </cell>
          <cell r="AD136">
            <v>4509.3</v>
          </cell>
          <cell r="AE136">
            <v>1.05</v>
          </cell>
        </row>
        <row r="137"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H137" t="str">
            <v>BP CLN 3</v>
          </cell>
          <cell r="N137">
            <v>6800</v>
          </cell>
          <cell r="O137">
            <v>430</v>
          </cell>
          <cell r="P137">
            <v>340</v>
          </cell>
          <cell r="Q137">
            <v>8500</v>
          </cell>
          <cell r="R137">
            <v>320</v>
          </cell>
          <cell r="S137">
            <v>250</v>
          </cell>
          <cell r="W137">
            <v>0</v>
          </cell>
          <cell r="X137">
            <v>1.06</v>
          </cell>
          <cell r="Z137">
            <v>1.4314825127342585</v>
          </cell>
          <cell r="AA137">
            <v>9</v>
          </cell>
          <cell r="AB137">
            <v>1.05</v>
          </cell>
          <cell r="AC137">
            <v>1.05</v>
          </cell>
          <cell r="AD137">
            <v>3873.3</v>
          </cell>
          <cell r="AE137">
            <v>1.05</v>
          </cell>
        </row>
        <row r="138"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H138" t="str">
            <v>BP CLN 3</v>
          </cell>
          <cell r="N138">
            <v>8000</v>
          </cell>
          <cell r="O138">
            <v>430</v>
          </cell>
          <cell r="P138">
            <v>340</v>
          </cell>
          <cell r="Q138">
            <v>10000</v>
          </cell>
          <cell r="R138">
            <v>320</v>
          </cell>
          <cell r="S138">
            <v>250</v>
          </cell>
          <cell r="W138">
            <v>0</v>
          </cell>
          <cell r="X138">
            <v>1.06</v>
          </cell>
          <cell r="Z138">
            <v>1.4314825127342585</v>
          </cell>
          <cell r="AA138">
            <v>9</v>
          </cell>
          <cell r="AB138">
            <v>1.05</v>
          </cell>
          <cell r="AC138">
            <v>1.05</v>
          </cell>
          <cell r="AD138">
            <v>4636.5</v>
          </cell>
          <cell r="AE138">
            <v>1.05</v>
          </cell>
        </row>
        <row r="139"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H139" t="str">
            <v>BP CLN 3</v>
          </cell>
          <cell r="N139">
            <v>8000</v>
          </cell>
          <cell r="O139">
            <v>430</v>
          </cell>
          <cell r="P139">
            <v>340</v>
          </cell>
          <cell r="Q139">
            <v>10000</v>
          </cell>
          <cell r="R139">
            <v>320</v>
          </cell>
          <cell r="S139">
            <v>250</v>
          </cell>
          <cell r="V139">
            <v>1.05</v>
          </cell>
          <cell r="W139">
            <v>1</v>
          </cell>
          <cell r="X139">
            <v>1.06</v>
          </cell>
          <cell r="Z139">
            <v>1.4314825127342585</v>
          </cell>
          <cell r="AA139">
            <v>9</v>
          </cell>
          <cell r="AB139">
            <v>1.05</v>
          </cell>
          <cell r="AC139">
            <v>1.05</v>
          </cell>
          <cell r="AD139">
            <v>4636.5</v>
          </cell>
          <cell r="AE139">
            <v>1.05</v>
          </cell>
        </row>
        <row r="140"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H140" t="str">
            <v>BP CLN 3</v>
          </cell>
          <cell r="N140">
            <v>8000</v>
          </cell>
          <cell r="O140">
            <v>430</v>
          </cell>
          <cell r="P140">
            <v>340</v>
          </cell>
          <cell r="Q140">
            <v>10000</v>
          </cell>
          <cell r="R140">
            <v>320</v>
          </cell>
          <cell r="S140">
            <v>250</v>
          </cell>
          <cell r="W140">
            <v>0</v>
          </cell>
          <cell r="X140">
            <v>1.06</v>
          </cell>
          <cell r="Z140">
            <v>1.4314825127342585</v>
          </cell>
          <cell r="AA140">
            <v>9</v>
          </cell>
          <cell r="AB140">
            <v>1.05</v>
          </cell>
          <cell r="AC140">
            <v>1.05</v>
          </cell>
          <cell r="AD140">
            <v>4636.5</v>
          </cell>
          <cell r="AE140">
            <v>1.05</v>
          </cell>
        </row>
        <row r="141"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H141" t="str">
            <v>BP CLN 3</v>
          </cell>
          <cell r="N141">
            <v>8000</v>
          </cell>
          <cell r="O141">
            <v>430</v>
          </cell>
          <cell r="P141">
            <v>340</v>
          </cell>
          <cell r="Q141">
            <v>10000</v>
          </cell>
          <cell r="R141">
            <v>320</v>
          </cell>
          <cell r="S141">
            <v>250</v>
          </cell>
          <cell r="W141">
            <v>0</v>
          </cell>
          <cell r="X141">
            <v>1.06</v>
          </cell>
          <cell r="Z141">
            <v>1.4314825127342585</v>
          </cell>
          <cell r="AA141">
            <v>9</v>
          </cell>
          <cell r="AB141">
            <v>1.05</v>
          </cell>
          <cell r="AC141">
            <v>1.05</v>
          </cell>
          <cell r="AD141">
            <v>4636.5</v>
          </cell>
          <cell r="AE141">
            <v>1.05</v>
          </cell>
        </row>
        <row r="142"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H142" t="str">
            <v>BP CLN 3</v>
          </cell>
          <cell r="N142">
            <v>8000</v>
          </cell>
          <cell r="O142">
            <v>430</v>
          </cell>
          <cell r="P142">
            <v>340</v>
          </cell>
          <cell r="Q142">
            <v>10000</v>
          </cell>
          <cell r="R142">
            <v>320</v>
          </cell>
          <cell r="S142">
            <v>250</v>
          </cell>
          <cell r="V142">
            <v>1.05</v>
          </cell>
          <cell r="W142">
            <v>3</v>
          </cell>
          <cell r="X142">
            <v>1.05</v>
          </cell>
          <cell r="Z142">
            <v>1.4314825127342585</v>
          </cell>
          <cell r="AA142">
            <v>9</v>
          </cell>
          <cell r="AB142">
            <v>1.05</v>
          </cell>
          <cell r="AC142">
            <v>1.05</v>
          </cell>
          <cell r="AD142">
            <v>4588.5</v>
          </cell>
          <cell r="AE142">
            <v>1.05</v>
          </cell>
        </row>
        <row r="143"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H143" t="str">
            <v>BP CLN 3</v>
          </cell>
          <cell r="N143">
            <v>10400</v>
          </cell>
          <cell r="O143">
            <v>430</v>
          </cell>
          <cell r="P143">
            <v>340</v>
          </cell>
          <cell r="Q143">
            <v>13000</v>
          </cell>
          <cell r="R143">
            <v>320</v>
          </cell>
          <cell r="S143">
            <v>250</v>
          </cell>
          <cell r="V143">
            <v>1.05</v>
          </cell>
          <cell r="W143">
            <v>1</v>
          </cell>
          <cell r="X143">
            <v>1.06</v>
          </cell>
          <cell r="Z143">
            <v>1.4314825127342585</v>
          </cell>
          <cell r="AA143">
            <v>9</v>
          </cell>
          <cell r="AB143">
            <v>1.05</v>
          </cell>
          <cell r="AC143">
            <v>1.05</v>
          </cell>
          <cell r="AD143">
            <v>6162.9</v>
          </cell>
          <cell r="AE143">
            <v>1.05</v>
          </cell>
        </row>
        <row r="144"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H144" t="str">
            <v>BP CLN 3</v>
          </cell>
          <cell r="N144">
            <v>21200</v>
          </cell>
          <cell r="O144">
            <v>430</v>
          </cell>
          <cell r="P144">
            <v>340</v>
          </cell>
          <cell r="Q144">
            <v>30300</v>
          </cell>
          <cell r="R144">
            <v>320</v>
          </cell>
          <cell r="S144">
            <v>250</v>
          </cell>
          <cell r="W144">
            <v>0</v>
          </cell>
          <cell r="X144">
            <v>1.06</v>
          </cell>
          <cell r="Z144">
            <v>1.4314825127342585</v>
          </cell>
          <cell r="AA144">
            <v>9</v>
          </cell>
          <cell r="AB144">
            <v>1.05</v>
          </cell>
          <cell r="AC144">
            <v>1.05</v>
          </cell>
          <cell r="AD144">
            <v>13031.699999999999</v>
          </cell>
          <cell r="AE144">
            <v>1.05</v>
          </cell>
        </row>
        <row r="145"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H145" t="str">
            <v>BP CLN 3</v>
          </cell>
          <cell r="N145">
            <v>8000</v>
          </cell>
          <cell r="O145">
            <v>430</v>
          </cell>
          <cell r="P145">
            <v>340</v>
          </cell>
          <cell r="Q145">
            <v>10000</v>
          </cell>
          <cell r="R145">
            <v>320</v>
          </cell>
          <cell r="S145">
            <v>250</v>
          </cell>
          <cell r="V145">
            <v>1.05</v>
          </cell>
          <cell r="W145">
            <v>1</v>
          </cell>
          <cell r="X145">
            <v>1.06</v>
          </cell>
          <cell r="Z145">
            <v>1.4314825127342585</v>
          </cell>
          <cell r="AA145">
            <v>9</v>
          </cell>
          <cell r="AB145">
            <v>1.05</v>
          </cell>
          <cell r="AC145">
            <v>1.05</v>
          </cell>
          <cell r="AD145">
            <v>4636.5</v>
          </cell>
          <cell r="AE145">
            <v>1.05</v>
          </cell>
        </row>
        <row r="146"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H146" t="str">
            <v>BP CLN 3</v>
          </cell>
          <cell r="N146">
            <v>8000</v>
          </cell>
          <cell r="O146">
            <v>430</v>
          </cell>
          <cell r="P146">
            <v>340</v>
          </cell>
          <cell r="Q146">
            <v>10000</v>
          </cell>
          <cell r="R146">
            <v>320</v>
          </cell>
          <cell r="S146">
            <v>250</v>
          </cell>
          <cell r="V146">
            <v>1.05</v>
          </cell>
          <cell r="W146">
            <v>1</v>
          </cell>
          <cell r="X146">
            <v>1.06</v>
          </cell>
          <cell r="Z146">
            <v>1.4314825127342585</v>
          </cell>
          <cell r="AA146">
            <v>9</v>
          </cell>
          <cell r="AB146">
            <v>1.05</v>
          </cell>
          <cell r="AC146">
            <v>1.05</v>
          </cell>
          <cell r="AD146">
            <v>4636.5</v>
          </cell>
          <cell r="AE146">
            <v>1.05</v>
          </cell>
        </row>
        <row r="147"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H147" t="str">
            <v>BP CLN 3</v>
          </cell>
          <cell r="N147">
            <v>8000</v>
          </cell>
          <cell r="O147">
            <v>430</v>
          </cell>
          <cell r="P147">
            <v>340</v>
          </cell>
          <cell r="Q147">
            <v>10000</v>
          </cell>
          <cell r="R147">
            <v>320</v>
          </cell>
          <cell r="S147">
            <v>250</v>
          </cell>
          <cell r="W147">
            <v>0</v>
          </cell>
          <cell r="X147">
            <v>1.06</v>
          </cell>
          <cell r="Z147">
            <v>1.4314825127342585</v>
          </cell>
          <cell r="AA147">
            <v>9</v>
          </cell>
          <cell r="AB147">
            <v>1.05</v>
          </cell>
          <cell r="AC147">
            <v>1.05</v>
          </cell>
          <cell r="AD147">
            <v>4636.5</v>
          </cell>
          <cell r="AE147">
            <v>1.05</v>
          </cell>
        </row>
        <row r="148"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H148" t="str">
            <v>BP CLN 3</v>
          </cell>
          <cell r="N148">
            <v>12000</v>
          </cell>
          <cell r="O148">
            <v>430</v>
          </cell>
          <cell r="P148">
            <v>340</v>
          </cell>
          <cell r="Q148">
            <v>15000</v>
          </cell>
          <cell r="R148">
            <v>320</v>
          </cell>
          <cell r="S148">
            <v>250</v>
          </cell>
          <cell r="V148">
            <v>1.05</v>
          </cell>
          <cell r="W148">
            <v>1</v>
          </cell>
          <cell r="X148">
            <v>1.06</v>
          </cell>
          <cell r="Z148">
            <v>1.4314825127342585</v>
          </cell>
          <cell r="AA148">
            <v>9</v>
          </cell>
          <cell r="AB148">
            <v>1.05</v>
          </cell>
          <cell r="AC148">
            <v>1.05</v>
          </cell>
          <cell r="AD148">
            <v>7180.5</v>
          </cell>
          <cell r="AE148">
            <v>1.05</v>
          </cell>
        </row>
        <row r="149"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H149" t="str">
            <v>BP CLN 3</v>
          </cell>
          <cell r="N149">
            <v>10400</v>
          </cell>
          <cell r="O149">
            <v>430</v>
          </cell>
          <cell r="P149">
            <v>340</v>
          </cell>
          <cell r="Q149">
            <v>13000</v>
          </cell>
          <cell r="R149">
            <v>320</v>
          </cell>
          <cell r="S149">
            <v>250</v>
          </cell>
          <cell r="V149">
            <v>1.05</v>
          </cell>
          <cell r="W149">
            <v>4</v>
          </cell>
          <cell r="X149">
            <v>1.05</v>
          </cell>
          <cell r="Z149">
            <v>1.4314825127342585</v>
          </cell>
          <cell r="AA149">
            <v>9</v>
          </cell>
          <cell r="AB149">
            <v>1.05</v>
          </cell>
          <cell r="AC149">
            <v>1.05</v>
          </cell>
          <cell r="AD149">
            <v>6100.5</v>
          </cell>
          <cell r="AE149">
            <v>1.05</v>
          </cell>
        </row>
        <row r="150"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H150" t="str">
            <v>BP CLN 3</v>
          </cell>
          <cell r="N150">
            <v>10800</v>
          </cell>
          <cell r="O150">
            <v>430</v>
          </cell>
          <cell r="P150">
            <v>340</v>
          </cell>
          <cell r="Q150">
            <v>13500</v>
          </cell>
          <cell r="R150">
            <v>320</v>
          </cell>
          <cell r="S150">
            <v>250</v>
          </cell>
          <cell r="W150">
            <v>0</v>
          </cell>
          <cell r="X150">
            <v>1.06</v>
          </cell>
          <cell r="Z150">
            <v>1.4314825127342585</v>
          </cell>
          <cell r="AA150">
            <v>9</v>
          </cell>
          <cell r="AB150">
            <v>1.05</v>
          </cell>
          <cell r="AC150">
            <v>1.05</v>
          </cell>
          <cell r="AD150">
            <v>6417.3</v>
          </cell>
          <cell r="AE150">
            <v>1.05</v>
          </cell>
        </row>
        <row r="151"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H151" t="str">
            <v>BP CLN 3</v>
          </cell>
          <cell r="N151">
            <v>10800</v>
          </cell>
          <cell r="O151">
            <v>430</v>
          </cell>
          <cell r="P151">
            <v>340</v>
          </cell>
          <cell r="Q151">
            <v>13500</v>
          </cell>
          <cell r="R151">
            <v>320</v>
          </cell>
          <cell r="S151">
            <v>250</v>
          </cell>
          <cell r="W151">
            <v>0</v>
          </cell>
          <cell r="X151">
            <v>1.06</v>
          </cell>
          <cell r="Z151">
            <v>1.4314825127342585</v>
          </cell>
          <cell r="AA151">
            <v>9</v>
          </cell>
          <cell r="AB151">
            <v>1.05</v>
          </cell>
          <cell r="AC151">
            <v>1.05</v>
          </cell>
          <cell r="AD151">
            <v>6417.3</v>
          </cell>
          <cell r="AE151">
            <v>1.05</v>
          </cell>
        </row>
        <row r="152"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H152" t="str">
            <v>BP CLN 3</v>
          </cell>
          <cell r="N152">
            <v>12000</v>
          </cell>
          <cell r="O152">
            <v>430</v>
          </cell>
          <cell r="P152">
            <v>340</v>
          </cell>
          <cell r="Q152">
            <v>15000</v>
          </cell>
          <cell r="R152">
            <v>320</v>
          </cell>
          <cell r="S152">
            <v>250</v>
          </cell>
          <cell r="W152">
            <v>0</v>
          </cell>
          <cell r="X152">
            <v>1.06</v>
          </cell>
          <cell r="Z152">
            <v>1.4314825127342585</v>
          </cell>
          <cell r="AA152">
            <v>9</v>
          </cell>
          <cell r="AB152">
            <v>1.05</v>
          </cell>
          <cell r="AC152">
            <v>1.05</v>
          </cell>
          <cell r="AD152">
            <v>7180.5</v>
          </cell>
          <cell r="AE152">
            <v>1.05</v>
          </cell>
        </row>
        <row r="153"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H153" t="str">
            <v>BP CLN 3</v>
          </cell>
          <cell r="N153">
            <v>12000</v>
          </cell>
          <cell r="O153">
            <v>430</v>
          </cell>
          <cell r="P153">
            <v>340</v>
          </cell>
          <cell r="Q153">
            <v>15000</v>
          </cell>
          <cell r="R153">
            <v>320</v>
          </cell>
          <cell r="S153">
            <v>250</v>
          </cell>
          <cell r="W153">
            <v>0</v>
          </cell>
          <cell r="X153">
            <v>1.06</v>
          </cell>
          <cell r="Z153">
            <v>1.4314825127342585</v>
          </cell>
          <cell r="AA153">
            <v>9</v>
          </cell>
          <cell r="AB153">
            <v>1.05</v>
          </cell>
          <cell r="AC153">
            <v>1.05</v>
          </cell>
          <cell r="AD153">
            <v>7180.5</v>
          </cell>
          <cell r="AE153">
            <v>1.05</v>
          </cell>
        </row>
        <row r="154"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H154" t="str">
            <v>BP CLN 3</v>
          </cell>
          <cell r="N154">
            <v>12800</v>
          </cell>
          <cell r="O154">
            <v>430</v>
          </cell>
          <cell r="P154">
            <v>340</v>
          </cell>
          <cell r="Q154">
            <v>16000</v>
          </cell>
          <cell r="R154">
            <v>320</v>
          </cell>
          <cell r="S154">
            <v>250</v>
          </cell>
          <cell r="W154">
            <v>0</v>
          </cell>
          <cell r="X154">
            <v>1.06</v>
          </cell>
          <cell r="Z154">
            <v>1.4314825127342585</v>
          </cell>
          <cell r="AA154">
            <v>9</v>
          </cell>
          <cell r="AB154">
            <v>1.05</v>
          </cell>
          <cell r="AC154">
            <v>1.05</v>
          </cell>
          <cell r="AD154">
            <v>7689.2999999999993</v>
          </cell>
          <cell r="AE154">
            <v>1.05</v>
          </cell>
        </row>
        <row r="155"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H155" t="str">
            <v>BP CLN 3</v>
          </cell>
          <cell r="N155">
            <v>12800</v>
          </cell>
          <cell r="O155">
            <v>430</v>
          </cell>
          <cell r="P155">
            <v>340</v>
          </cell>
          <cell r="Q155">
            <v>16000</v>
          </cell>
          <cell r="R155">
            <v>320</v>
          </cell>
          <cell r="S155">
            <v>250</v>
          </cell>
          <cell r="W155">
            <v>0</v>
          </cell>
          <cell r="X155">
            <v>1.06</v>
          </cell>
          <cell r="Z155">
            <v>1.4314825127342585</v>
          </cell>
          <cell r="AA155">
            <v>9</v>
          </cell>
          <cell r="AB155">
            <v>1.05</v>
          </cell>
          <cell r="AC155">
            <v>1.05</v>
          </cell>
          <cell r="AD155">
            <v>7689.2999999999993</v>
          </cell>
          <cell r="AE155">
            <v>1.05</v>
          </cell>
        </row>
        <row r="156"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H156" t="str">
            <v>BP CLN 3</v>
          </cell>
          <cell r="N156">
            <v>12800</v>
          </cell>
          <cell r="O156">
            <v>430</v>
          </cell>
          <cell r="P156">
            <v>340</v>
          </cell>
          <cell r="Q156">
            <v>16000</v>
          </cell>
          <cell r="R156">
            <v>320</v>
          </cell>
          <cell r="S156">
            <v>250</v>
          </cell>
          <cell r="W156">
            <v>0</v>
          </cell>
          <cell r="X156">
            <v>1.06</v>
          </cell>
          <cell r="Z156">
            <v>1.4314825127342585</v>
          </cell>
          <cell r="AA156">
            <v>9</v>
          </cell>
          <cell r="AB156">
            <v>1.05</v>
          </cell>
          <cell r="AC156">
            <v>1.05</v>
          </cell>
          <cell r="AD156">
            <v>7689.2999999999993</v>
          </cell>
          <cell r="AE156">
            <v>1.05</v>
          </cell>
        </row>
        <row r="157"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H157" t="str">
            <v>BP CLN 3</v>
          </cell>
          <cell r="N157">
            <v>9700</v>
          </cell>
          <cell r="O157">
            <v>430</v>
          </cell>
          <cell r="P157">
            <v>340</v>
          </cell>
          <cell r="Q157">
            <v>12100</v>
          </cell>
          <cell r="R157">
            <v>320</v>
          </cell>
          <cell r="S157">
            <v>250</v>
          </cell>
          <cell r="W157">
            <v>0</v>
          </cell>
          <cell r="X157">
            <v>1.06</v>
          </cell>
          <cell r="Z157">
            <v>1.4314825127342585</v>
          </cell>
          <cell r="AA157">
            <v>9</v>
          </cell>
          <cell r="AB157">
            <v>1.05</v>
          </cell>
          <cell r="AC157">
            <v>1.05</v>
          </cell>
          <cell r="AD157">
            <v>5717.7</v>
          </cell>
          <cell r="AE157">
            <v>1.05</v>
          </cell>
        </row>
        <row r="158"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H158" t="str">
            <v>BP CLN 3</v>
          </cell>
          <cell r="N158">
            <v>20000</v>
          </cell>
          <cell r="O158">
            <v>430</v>
          </cell>
          <cell r="P158">
            <v>340</v>
          </cell>
          <cell r="Q158">
            <v>25000</v>
          </cell>
          <cell r="R158">
            <v>320</v>
          </cell>
          <cell r="S158">
            <v>250</v>
          </cell>
          <cell r="W158">
            <v>0</v>
          </cell>
          <cell r="X158">
            <v>1.06</v>
          </cell>
          <cell r="Z158">
            <v>1.4314825127342585</v>
          </cell>
          <cell r="AA158">
            <v>9</v>
          </cell>
          <cell r="AB158">
            <v>1.05</v>
          </cell>
          <cell r="AC158">
            <v>1.05</v>
          </cell>
          <cell r="AD158">
            <v>12268.5</v>
          </cell>
          <cell r="AE158">
            <v>1.05</v>
          </cell>
        </row>
        <row r="159"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H159" t="str">
            <v>BP CLN 3</v>
          </cell>
          <cell r="N159">
            <v>5200</v>
          </cell>
          <cell r="O159">
            <v>430</v>
          </cell>
          <cell r="P159">
            <v>340</v>
          </cell>
          <cell r="Q159">
            <v>6500</v>
          </cell>
          <cell r="R159">
            <v>320</v>
          </cell>
          <cell r="S159">
            <v>250</v>
          </cell>
          <cell r="W159">
            <v>0</v>
          </cell>
          <cell r="X159">
            <v>1.06</v>
          </cell>
          <cell r="Z159">
            <v>1.4314825127342585</v>
          </cell>
          <cell r="AA159">
            <v>9</v>
          </cell>
          <cell r="AB159">
            <v>1.05</v>
          </cell>
          <cell r="AC159">
            <v>1.05</v>
          </cell>
          <cell r="AD159">
            <v>2855.7</v>
          </cell>
          <cell r="AE159">
            <v>1.05</v>
          </cell>
        </row>
        <row r="160"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H160" t="str">
            <v>BP CLN 3</v>
          </cell>
          <cell r="N160">
            <v>10400</v>
          </cell>
          <cell r="O160">
            <v>430</v>
          </cell>
          <cell r="P160">
            <v>340</v>
          </cell>
          <cell r="Q160">
            <v>13000</v>
          </cell>
          <cell r="R160">
            <v>320</v>
          </cell>
          <cell r="S160">
            <v>250</v>
          </cell>
          <cell r="W160">
            <v>0</v>
          </cell>
          <cell r="X160">
            <v>1.06</v>
          </cell>
          <cell r="Z160">
            <v>1.4314825127342585</v>
          </cell>
          <cell r="AA160">
            <v>9</v>
          </cell>
          <cell r="AB160">
            <v>1.05</v>
          </cell>
          <cell r="AC160">
            <v>1.05</v>
          </cell>
          <cell r="AD160">
            <v>6162.9</v>
          </cell>
          <cell r="AE160">
            <v>1.05</v>
          </cell>
        </row>
        <row r="161"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H161" t="str">
            <v>BP CLN 3</v>
          </cell>
          <cell r="N161">
            <v>8800</v>
          </cell>
          <cell r="O161">
            <v>430</v>
          </cell>
          <cell r="P161">
            <v>340</v>
          </cell>
          <cell r="Q161">
            <v>11000</v>
          </cell>
          <cell r="R161">
            <v>320</v>
          </cell>
          <cell r="S161">
            <v>250</v>
          </cell>
          <cell r="W161">
            <v>0</v>
          </cell>
          <cell r="X161">
            <v>1.06</v>
          </cell>
          <cell r="Z161">
            <v>1.4314825127342585</v>
          </cell>
          <cell r="AA161">
            <v>9</v>
          </cell>
          <cell r="AB161">
            <v>1.05</v>
          </cell>
          <cell r="AC161">
            <v>1.05</v>
          </cell>
          <cell r="AD161">
            <v>5145.3</v>
          </cell>
          <cell r="AE161">
            <v>1.05</v>
          </cell>
        </row>
        <row r="162"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H162" t="str">
            <v>BP CLN 3</v>
          </cell>
          <cell r="N162">
            <v>8000</v>
          </cell>
          <cell r="O162">
            <v>430</v>
          </cell>
          <cell r="P162">
            <v>340</v>
          </cell>
          <cell r="Q162">
            <v>10000</v>
          </cell>
          <cell r="R162">
            <v>320</v>
          </cell>
          <cell r="S162">
            <v>250</v>
          </cell>
          <cell r="W162">
            <v>0</v>
          </cell>
          <cell r="X162">
            <v>1.06</v>
          </cell>
          <cell r="Z162">
            <v>1.4314825127342585</v>
          </cell>
          <cell r="AA162">
            <v>9</v>
          </cell>
          <cell r="AB162">
            <v>1.05</v>
          </cell>
          <cell r="AC162">
            <v>1.05</v>
          </cell>
          <cell r="AD162">
            <v>4636.5</v>
          </cell>
          <cell r="AE162">
            <v>1.05</v>
          </cell>
        </row>
        <row r="163"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H163" t="str">
            <v>BP CLN 3</v>
          </cell>
          <cell r="N163">
            <v>8800</v>
          </cell>
          <cell r="O163">
            <v>430</v>
          </cell>
          <cell r="P163">
            <v>340</v>
          </cell>
          <cell r="Q163">
            <v>11000</v>
          </cell>
          <cell r="R163">
            <v>320</v>
          </cell>
          <cell r="S163">
            <v>250</v>
          </cell>
          <cell r="W163">
            <v>0</v>
          </cell>
          <cell r="X163">
            <v>1.06</v>
          </cell>
          <cell r="Z163">
            <v>1.4314825127342585</v>
          </cell>
          <cell r="AA163">
            <v>9</v>
          </cell>
          <cell r="AB163">
            <v>1.05</v>
          </cell>
          <cell r="AC163">
            <v>1.05</v>
          </cell>
          <cell r="AD163">
            <v>5145.3</v>
          </cell>
          <cell r="AE163">
            <v>1.05</v>
          </cell>
        </row>
        <row r="164"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H164" t="str">
            <v>BP CLN 3</v>
          </cell>
          <cell r="N164">
            <v>8000</v>
          </cell>
          <cell r="O164">
            <v>430</v>
          </cell>
          <cell r="P164">
            <v>340</v>
          </cell>
          <cell r="Q164">
            <v>10000</v>
          </cell>
          <cell r="R164">
            <v>320</v>
          </cell>
          <cell r="S164">
            <v>250</v>
          </cell>
          <cell r="W164">
            <v>0</v>
          </cell>
          <cell r="X164">
            <v>1.06</v>
          </cell>
          <cell r="Z164">
            <v>1.4314825127342585</v>
          </cell>
          <cell r="AA164">
            <v>9</v>
          </cell>
          <cell r="AB164">
            <v>1.05</v>
          </cell>
          <cell r="AC164">
            <v>1.05</v>
          </cell>
          <cell r="AD164">
            <v>4636.5</v>
          </cell>
          <cell r="AE164">
            <v>1.05</v>
          </cell>
        </row>
        <row r="165"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H165" t="str">
            <v>BP CLN 3</v>
          </cell>
          <cell r="N165">
            <v>8000</v>
          </cell>
          <cell r="O165">
            <v>430</v>
          </cell>
          <cell r="P165">
            <v>340</v>
          </cell>
          <cell r="Q165">
            <v>10000</v>
          </cell>
          <cell r="R165">
            <v>320</v>
          </cell>
          <cell r="S165">
            <v>250</v>
          </cell>
          <cell r="W165">
            <v>0</v>
          </cell>
          <cell r="X165">
            <v>1.06</v>
          </cell>
          <cell r="Z165">
            <v>1.4314825127342585</v>
          </cell>
          <cell r="AA165">
            <v>9</v>
          </cell>
          <cell r="AB165">
            <v>1.05</v>
          </cell>
          <cell r="AC165">
            <v>1.05</v>
          </cell>
          <cell r="AD165">
            <v>4636.5</v>
          </cell>
          <cell r="AE165">
            <v>1.05</v>
          </cell>
        </row>
        <row r="166"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H166" t="str">
            <v>BP CLN 3</v>
          </cell>
          <cell r="N166">
            <v>6800</v>
          </cell>
          <cell r="O166">
            <v>430</v>
          </cell>
          <cell r="P166">
            <v>340</v>
          </cell>
          <cell r="Q166">
            <v>8500</v>
          </cell>
          <cell r="R166">
            <v>320</v>
          </cell>
          <cell r="S166">
            <v>250</v>
          </cell>
          <cell r="V166">
            <v>1.2505882352941176</v>
          </cell>
          <cell r="W166">
            <v>1</v>
          </cell>
          <cell r="X166">
            <v>1.06</v>
          </cell>
          <cell r="Z166">
            <v>1.4314825127342585</v>
          </cell>
          <cell r="AA166">
            <v>9</v>
          </cell>
          <cell r="AB166">
            <v>1.05</v>
          </cell>
          <cell r="AC166">
            <v>1.05</v>
          </cell>
          <cell r="AD166">
            <v>3873.3</v>
          </cell>
          <cell r="AE166">
            <v>1.05</v>
          </cell>
        </row>
        <row r="167"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H167" t="str">
            <v>BP CLN 3</v>
          </cell>
          <cell r="N167">
            <v>6800</v>
          </cell>
          <cell r="O167">
            <v>430</v>
          </cell>
          <cell r="P167">
            <v>340</v>
          </cell>
          <cell r="Q167">
            <v>8500</v>
          </cell>
          <cell r="R167">
            <v>320</v>
          </cell>
          <cell r="S167">
            <v>250</v>
          </cell>
          <cell r="W167">
            <v>0</v>
          </cell>
          <cell r="X167">
            <v>1.06</v>
          </cell>
          <cell r="Z167">
            <v>1.4314825127342585</v>
          </cell>
          <cell r="AA167">
            <v>9</v>
          </cell>
          <cell r="AB167">
            <v>1.05</v>
          </cell>
          <cell r="AC167">
            <v>1.05</v>
          </cell>
          <cell r="AD167">
            <v>3873.3</v>
          </cell>
          <cell r="AE167">
            <v>1.05</v>
          </cell>
        </row>
        <row r="168"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H168" t="str">
            <v>BP CLN 3</v>
          </cell>
          <cell r="N168">
            <v>5800</v>
          </cell>
          <cell r="O168">
            <v>430</v>
          </cell>
          <cell r="P168">
            <v>340</v>
          </cell>
          <cell r="Q168">
            <v>7200</v>
          </cell>
          <cell r="R168">
            <v>320</v>
          </cell>
          <cell r="S168">
            <v>250</v>
          </cell>
          <cell r="V168">
            <v>1.05</v>
          </cell>
          <cell r="W168">
            <v>1</v>
          </cell>
          <cell r="X168">
            <v>1.06</v>
          </cell>
          <cell r="Z168">
            <v>1.4314825127342585</v>
          </cell>
          <cell r="AA168">
            <v>9</v>
          </cell>
          <cell r="AB168">
            <v>1.05</v>
          </cell>
          <cell r="AC168">
            <v>1.05</v>
          </cell>
          <cell r="AD168">
            <v>3237.2999999999997</v>
          </cell>
          <cell r="AE168">
            <v>1.05</v>
          </cell>
        </row>
        <row r="169"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H169" t="str">
            <v>BP CLN 3</v>
          </cell>
          <cell r="N169">
            <v>5200</v>
          </cell>
          <cell r="O169">
            <v>430</v>
          </cell>
          <cell r="P169">
            <v>340</v>
          </cell>
          <cell r="Q169">
            <v>6500</v>
          </cell>
          <cell r="R169">
            <v>320</v>
          </cell>
          <cell r="S169">
            <v>250</v>
          </cell>
          <cell r="V169">
            <v>1.05</v>
          </cell>
          <cell r="W169">
            <v>1</v>
          </cell>
          <cell r="X169">
            <v>1.06</v>
          </cell>
          <cell r="Z169">
            <v>1.4314825127342585</v>
          </cell>
          <cell r="AA169">
            <v>9</v>
          </cell>
          <cell r="AB169">
            <v>1.05</v>
          </cell>
          <cell r="AC169">
            <v>1.05</v>
          </cell>
          <cell r="AD169">
            <v>2855.7</v>
          </cell>
          <cell r="AE169">
            <v>1.05</v>
          </cell>
        </row>
        <row r="170"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H170" t="str">
            <v>BP CLN 3</v>
          </cell>
          <cell r="N170">
            <v>35000</v>
          </cell>
          <cell r="O170">
            <v>430</v>
          </cell>
          <cell r="P170">
            <v>340</v>
          </cell>
          <cell r="Q170">
            <v>50000</v>
          </cell>
          <cell r="R170">
            <v>320</v>
          </cell>
          <cell r="S170">
            <v>250</v>
          </cell>
          <cell r="V170">
            <v>1.1947615765179311</v>
          </cell>
          <cell r="W170">
            <v>4</v>
          </cell>
          <cell r="X170">
            <v>1.1947615765179311</v>
          </cell>
          <cell r="Z170">
            <v>1.4314825127342585</v>
          </cell>
          <cell r="AA170">
            <v>9</v>
          </cell>
          <cell r="AB170">
            <v>1.05</v>
          </cell>
          <cell r="AC170">
            <v>1.05</v>
          </cell>
          <cell r="AD170">
            <v>24638.493106876555</v>
          </cell>
          <cell r="AE170">
            <v>1.05</v>
          </cell>
        </row>
        <row r="171"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H171" t="str">
            <v>BP CLN 3</v>
          </cell>
          <cell r="N171">
            <v>35000</v>
          </cell>
          <cell r="O171">
            <v>430</v>
          </cell>
          <cell r="P171">
            <v>340</v>
          </cell>
          <cell r="Q171">
            <v>50000</v>
          </cell>
          <cell r="R171">
            <v>320</v>
          </cell>
          <cell r="S171">
            <v>250</v>
          </cell>
          <cell r="W171">
            <v>0</v>
          </cell>
          <cell r="X171">
            <v>1.06</v>
          </cell>
          <cell r="Z171">
            <v>1.4314825127342585</v>
          </cell>
          <cell r="AA171">
            <v>9</v>
          </cell>
          <cell r="AB171">
            <v>1.05</v>
          </cell>
          <cell r="AC171">
            <v>1.05</v>
          </cell>
          <cell r="AD171">
            <v>21808.5</v>
          </cell>
          <cell r="AE171">
            <v>1.05</v>
          </cell>
        </row>
        <row r="172"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H172" t="str">
            <v>BP CLN 3</v>
          </cell>
          <cell r="N172">
            <v>38500</v>
          </cell>
          <cell r="O172">
            <v>430</v>
          </cell>
          <cell r="P172">
            <v>340</v>
          </cell>
          <cell r="Q172">
            <v>55000</v>
          </cell>
          <cell r="R172">
            <v>320</v>
          </cell>
          <cell r="S172">
            <v>250</v>
          </cell>
          <cell r="V172">
            <v>1.05</v>
          </cell>
          <cell r="W172">
            <v>1</v>
          </cell>
          <cell r="X172">
            <v>1.06</v>
          </cell>
          <cell r="Z172">
            <v>1.4314825127342585</v>
          </cell>
          <cell r="AA172">
            <v>9</v>
          </cell>
          <cell r="AB172">
            <v>1.05</v>
          </cell>
          <cell r="AC172">
            <v>1.05</v>
          </cell>
          <cell r="AD172">
            <v>24034.5</v>
          </cell>
          <cell r="AE172">
            <v>1.05</v>
          </cell>
        </row>
        <row r="173"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H173" t="str">
            <v>BP CLN 3</v>
          </cell>
          <cell r="N173">
            <v>35000</v>
          </cell>
          <cell r="O173">
            <v>430</v>
          </cell>
          <cell r="P173">
            <v>340</v>
          </cell>
          <cell r="Q173">
            <v>50000</v>
          </cell>
          <cell r="R173">
            <v>320</v>
          </cell>
          <cell r="S173">
            <v>250</v>
          </cell>
          <cell r="W173">
            <v>0</v>
          </cell>
          <cell r="X173">
            <v>1.06</v>
          </cell>
          <cell r="Z173">
            <v>1.4314825127342585</v>
          </cell>
          <cell r="AA173">
            <v>9</v>
          </cell>
          <cell r="AB173">
            <v>1.05</v>
          </cell>
          <cell r="AC173">
            <v>1.05</v>
          </cell>
          <cell r="AD173">
            <v>21808.5</v>
          </cell>
          <cell r="AE173">
            <v>1.05</v>
          </cell>
        </row>
        <row r="174"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H174" t="str">
            <v>BP CLN 3</v>
          </cell>
          <cell r="N174">
            <v>35000</v>
          </cell>
          <cell r="O174">
            <v>430</v>
          </cell>
          <cell r="P174">
            <v>340</v>
          </cell>
          <cell r="Q174">
            <v>50000</v>
          </cell>
          <cell r="R174">
            <v>320</v>
          </cell>
          <cell r="S174">
            <v>250</v>
          </cell>
          <cell r="W174">
            <v>0</v>
          </cell>
          <cell r="X174">
            <v>1.06</v>
          </cell>
          <cell r="Z174">
            <v>1.4314825127342585</v>
          </cell>
          <cell r="AA174">
            <v>9</v>
          </cell>
          <cell r="AB174">
            <v>1.05</v>
          </cell>
          <cell r="AC174">
            <v>1.05</v>
          </cell>
          <cell r="AD174">
            <v>21808.5</v>
          </cell>
          <cell r="AE174">
            <v>1.05</v>
          </cell>
        </row>
        <row r="175"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H175" t="str">
            <v>BP CLN 3</v>
          </cell>
          <cell r="N175">
            <v>35000</v>
          </cell>
          <cell r="O175">
            <v>430</v>
          </cell>
          <cell r="P175">
            <v>340</v>
          </cell>
          <cell r="Q175">
            <v>50000</v>
          </cell>
          <cell r="R175">
            <v>320</v>
          </cell>
          <cell r="S175">
            <v>250</v>
          </cell>
          <cell r="W175">
            <v>0</v>
          </cell>
          <cell r="X175">
            <v>1.06</v>
          </cell>
          <cell r="Z175">
            <v>1.4314825127342585</v>
          </cell>
          <cell r="AA175">
            <v>9</v>
          </cell>
          <cell r="AB175">
            <v>1.05</v>
          </cell>
          <cell r="AC175">
            <v>1.05</v>
          </cell>
          <cell r="AD175">
            <v>21808.5</v>
          </cell>
          <cell r="AE175">
            <v>1.05</v>
          </cell>
        </row>
        <row r="176"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H176" t="str">
            <v>BP CLN 3</v>
          </cell>
          <cell r="N176">
            <v>35000</v>
          </cell>
          <cell r="O176">
            <v>430</v>
          </cell>
          <cell r="P176">
            <v>340</v>
          </cell>
          <cell r="Q176">
            <v>50000</v>
          </cell>
          <cell r="R176">
            <v>320</v>
          </cell>
          <cell r="S176">
            <v>250</v>
          </cell>
          <cell r="W176">
            <v>0</v>
          </cell>
          <cell r="X176">
            <v>1.06</v>
          </cell>
          <cell r="Z176">
            <v>1.4314825127342585</v>
          </cell>
          <cell r="AA176">
            <v>9</v>
          </cell>
          <cell r="AB176">
            <v>1.05</v>
          </cell>
          <cell r="AC176">
            <v>1.05</v>
          </cell>
          <cell r="AD176">
            <v>21808.5</v>
          </cell>
          <cell r="AE176">
            <v>1.05</v>
          </cell>
        </row>
        <row r="177"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H177" t="str">
            <v>BP CLN 3</v>
          </cell>
          <cell r="N177">
            <v>35000</v>
          </cell>
          <cell r="O177">
            <v>430</v>
          </cell>
          <cell r="P177">
            <v>340</v>
          </cell>
          <cell r="Q177">
            <v>50000</v>
          </cell>
          <cell r="R177">
            <v>320</v>
          </cell>
          <cell r="S177">
            <v>250</v>
          </cell>
          <cell r="W177">
            <v>0</v>
          </cell>
          <cell r="X177">
            <v>1.06</v>
          </cell>
          <cell r="Z177">
            <v>1.4314825127342585</v>
          </cell>
          <cell r="AA177">
            <v>9</v>
          </cell>
          <cell r="AB177">
            <v>1.05</v>
          </cell>
          <cell r="AC177">
            <v>1.05</v>
          </cell>
          <cell r="AD177">
            <v>21808.5</v>
          </cell>
          <cell r="AE177">
            <v>1.05</v>
          </cell>
        </row>
        <row r="178"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H178" t="str">
            <v>BP CLN 3</v>
          </cell>
          <cell r="N178">
            <v>35000</v>
          </cell>
          <cell r="O178">
            <v>430</v>
          </cell>
          <cell r="P178">
            <v>340</v>
          </cell>
          <cell r="Q178">
            <v>50000</v>
          </cell>
          <cell r="R178">
            <v>320</v>
          </cell>
          <cell r="S178">
            <v>250</v>
          </cell>
          <cell r="W178">
            <v>0</v>
          </cell>
          <cell r="X178">
            <v>1.06</v>
          </cell>
          <cell r="Z178">
            <v>1.4314825127342585</v>
          </cell>
          <cell r="AA178">
            <v>9</v>
          </cell>
          <cell r="AB178">
            <v>1.05</v>
          </cell>
          <cell r="AC178">
            <v>1.05</v>
          </cell>
          <cell r="AD178">
            <v>21808.5</v>
          </cell>
          <cell r="AE178">
            <v>1.05</v>
          </cell>
        </row>
        <row r="179"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H179" t="str">
            <v>BP CLN 3</v>
          </cell>
          <cell r="N179">
            <v>35000</v>
          </cell>
          <cell r="O179">
            <v>430</v>
          </cell>
          <cell r="P179">
            <v>340</v>
          </cell>
          <cell r="Q179">
            <v>50000</v>
          </cell>
          <cell r="R179">
            <v>320</v>
          </cell>
          <cell r="S179">
            <v>250</v>
          </cell>
          <cell r="W179">
            <v>0</v>
          </cell>
          <cell r="X179">
            <v>1.06</v>
          </cell>
          <cell r="Z179">
            <v>1.4314825127342585</v>
          </cell>
          <cell r="AA179">
            <v>9</v>
          </cell>
          <cell r="AB179">
            <v>1.05</v>
          </cell>
          <cell r="AC179">
            <v>1.05</v>
          </cell>
          <cell r="AD179">
            <v>21808.5</v>
          </cell>
          <cell r="AE179">
            <v>1.05</v>
          </cell>
        </row>
        <row r="180"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H180" t="str">
            <v>BP CLN 3</v>
          </cell>
          <cell r="N180">
            <v>38500</v>
          </cell>
          <cell r="O180">
            <v>430</v>
          </cell>
          <cell r="P180">
            <v>340</v>
          </cell>
          <cell r="Q180">
            <v>55000</v>
          </cell>
          <cell r="R180">
            <v>320</v>
          </cell>
          <cell r="S180">
            <v>250</v>
          </cell>
          <cell r="V180">
            <v>1.05</v>
          </cell>
          <cell r="W180">
            <v>1</v>
          </cell>
          <cell r="X180">
            <v>1.06</v>
          </cell>
          <cell r="Z180">
            <v>1.4314825127342585</v>
          </cell>
          <cell r="AA180">
            <v>9</v>
          </cell>
          <cell r="AB180">
            <v>1.05</v>
          </cell>
          <cell r="AC180">
            <v>1.05</v>
          </cell>
          <cell r="AD180">
            <v>24034.5</v>
          </cell>
          <cell r="AE180">
            <v>1.05</v>
          </cell>
        </row>
        <row r="181"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H181" t="str">
            <v>BP CLN 3</v>
          </cell>
          <cell r="N181">
            <v>38500</v>
          </cell>
          <cell r="O181">
            <v>430</v>
          </cell>
          <cell r="P181">
            <v>340</v>
          </cell>
          <cell r="Q181">
            <v>55000</v>
          </cell>
          <cell r="R181">
            <v>320</v>
          </cell>
          <cell r="S181">
            <v>250</v>
          </cell>
          <cell r="W181">
            <v>0</v>
          </cell>
          <cell r="X181">
            <v>1.06</v>
          </cell>
          <cell r="Z181">
            <v>1.4314825127342585</v>
          </cell>
          <cell r="AA181">
            <v>9</v>
          </cell>
          <cell r="AB181">
            <v>1.05</v>
          </cell>
          <cell r="AC181">
            <v>1.05</v>
          </cell>
          <cell r="AD181">
            <v>24034.5</v>
          </cell>
          <cell r="AE181">
            <v>1.05</v>
          </cell>
        </row>
        <row r="182"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H182" t="str">
            <v>BP CLN 3</v>
          </cell>
          <cell r="N182">
            <v>31500</v>
          </cell>
          <cell r="O182">
            <v>430</v>
          </cell>
          <cell r="P182">
            <v>340</v>
          </cell>
          <cell r="Q182">
            <v>45000</v>
          </cell>
          <cell r="R182">
            <v>320</v>
          </cell>
          <cell r="S182">
            <v>250</v>
          </cell>
          <cell r="W182">
            <v>0</v>
          </cell>
          <cell r="X182">
            <v>1.06</v>
          </cell>
          <cell r="Z182">
            <v>1.4314825127342585</v>
          </cell>
          <cell r="AA182">
            <v>9</v>
          </cell>
          <cell r="AB182">
            <v>1.05</v>
          </cell>
          <cell r="AC182">
            <v>1.05</v>
          </cell>
          <cell r="AD182">
            <v>19582.5</v>
          </cell>
          <cell r="AE182">
            <v>1.05</v>
          </cell>
        </row>
        <row r="183"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H183" t="str">
            <v>BP CLN 3</v>
          </cell>
          <cell r="N183">
            <v>31500</v>
          </cell>
          <cell r="O183">
            <v>430</v>
          </cell>
          <cell r="P183">
            <v>340</v>
          </cell>
          <cell r="Q183">
            <v>45000</v>
          </cell>
          <cell r="R183">
            <v>320</v>
          </cell>
          <cell r="S183">
            <v>250</v>
          </cell>
          <cell r="W183">
            <v>0</v>
          </cell>
          <cell r="X183">
            <v>1.06</v>
          </cell>
          <cell r="Z183">
            <v>1.4314825127342585</v>
          </cell>
          <cell r="AA183">
            <v>9</v>
          </cell>
          <cell r="AB183">
            <v>1.05</v>
          </cell>
          <cell r="AC183">
            <v>1.05</v>
          </cell>
          <cell r="AD183">
            <v>19582.5</v>
          </cell>
          <cell r="AE183">
            <v>1.05</v>
          </cell>
        </row>
        <row r="184"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H184" t="str">
            <v>BP CLN 3</v>
          </cell>
          <cell r="N184">
            <v>31500</v>
          </cell>
          <cell r="O184">
            <v>430</v>
          </cell>
          <cell r="P184">
            <v>340</v>
          </cell>
          <cell r="Q184">
            <v>45000</v>
          </cell>
          <cell r="R184">
            <v>320</v>
          </cell>
          <cell r="S184">
            <v>250</v>
          </cell>
          <cell r="W184">
            <v>0</v>
          </cell>
          <cell r="X184">
            <v>1.06</v>
          </cell>
          <cell r="Z184">
            <v>1.4314825127342585</v>
          </cell>
          <cell r="AA184">
            <v>9</v>
          </cell>
          <cell r="AB184">
            <v>1.05</v>
          </cell>
          <cell r="AC184">
            <v>1.05</v>
          </cell>
          <cell r="AD184">
            <v>19582.5</v>
          </cell>
          <cell r="AE184">
            <v>1.05</v>
          </cell>
        </row>
        <row r="185"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H185" t="str">
            <v>BP CLN 3</v>
          </cell>
          <cell r="N185">
            <v>31500</v>
          </cell>
          <cell r="O185">
            <v>430</v>
          </cell>
          <cell r="P185">
            <v>340</v>
          </cell>
          <cell r="Q185">
            <v>45000</v>
          </cell>
          <cell r="R185">
            <v>320</v>
          </cell>
          <cell r="S185">
            <v>250</v>
          </cell>
          <cell r="W185">
            <v>0</v>
          </cell>
          <cell r="X185">
            <v>1.06</v>
          </cell>
          <cell r="Z185">
            <v>1.4314825127342585</v>
          </cell>
          <cell r="AA185">
            <v>9</v>
          </cell>
          <cell r="AB185">
            <v>1.05</v>
          </cell>
          <cell r="AC185">
            <v>1.05</v>
          </cell>
          <cell r="AD185">
            <v>19582.5</v>
          </cell>
          <cell r="AE185">
            <v>1.05</v>
          </cell>
        </row>
        <row r="186"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H186" t="str">
            <v>BP CLN 3</v>
          </cell>
          <cell r="N186">
            <v>15000</v>
          </cell>
          <cell r="O186">
            <v>430</v>
          </cell>
          <cell r="P186">
            <v>340</v>
          </cell>
          <cell r="Q186">
            <v>18800</v>
          </cell>
          <cell r="R186">
            <v>320</v>
          </cell>
          <cell r="S186">
            <v>250</v>
          </cell>
          <cell r="W186">
            <v>0</v>
          </cell>
          <cell r="X186">
            <v>1.06</v>
          </cell>
          <cell r="Z186">
            <v>1.4314825127342585</v>
          </cell>
          <cell r="AA186">
            <v>9</v>
          </cell>
          <cell r="AB186">
            <v>1.05</v>
          </cell>
          <cell r="AC186">
            <v>1.05</v>
          </cell>
          <cell r="AD186">
            <v>9088.5</v>
          </cell>
          <cell r="AE186">
            <v>1.05</v>
          </cell>
        </row>
        <row r="187"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H187" t="str">
            <v>BP CLN 3</v>
          </cell>
          <cell r="N187">
            <v>15000</v>
          </cell>
          <cell r="O187">
            <v>430</v>
          </cell>
          <cell r="P187">
            <v>340</v>
          </cell>
          <cell r="Q187">
            <v>18800</v>
          </cell>
          <cell r="R187">
            <v>320</v>
          </cell>
          <cell r="S187">
            <v>250</v>
          </cell>
          <cell r="W187">
            <v>0</v>
          </cell>
          <cell r="X187">
            <v>1.06</v>
          </cell>
          <cell r="Z187">
            <v>1.4314825127342585</v>
          </cell>
          <cell r="AA187">
            <v>9</v>
          </cell>
          <cell r="AB187">
            <v>1.05</v>
          </cell>
          <cell r="AC187">
            <v>1.05</v>
          </cell>
          <cell r="AD187">
            <v>9088.5</v>
          </cell>
          <cell r="AE187">
            <v>1.05</v>
          </cell>
        </row>
        <row r="188"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H188" t="str">
            <v>BP CLN 3</v>
          </cell>
          <cell r="N188">
            <v>12800</v>
          </cell>
          <cell r="O188">
            <v>430</v>
          </cell>
          <cell r="P188">
            <v>340</v>
          </cell>
          <cell r="Q188">
            <v>16000</v>
          </cell>
          <cell r="R188">
            <v>320</v>
          </cell>
          <cell r="S188">
            <v>250</v>
          </cell>
          <cell r="V188">
            <v>1.05</v>
          </cell>
          <cell r="W188">
            <v>1</v>
          </cell>
          <cell r="X188">
            <v>1.06</v>
          </cell>
          <cell r="Z188">
            <v>1.4314825127342585</v>
          </cell>
          <cell r="AA188">
            <v>9</v>
          </cell>
          <cell r="AB188">
            <v>1.05</v>
          </cell>
          <cell r="AC188">
            <v>1.05</v>
          </cell>
          <cell r="AD188">
            <v>7689.2999999999993</v>
          </cell>
          <cell r="AE188">
            <v>1.05</v>
          </cell>
        </row>
        <row r="189"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H189" t="str">
            <v>BP CLN 3</v>
          </cell>
          <cell r="N189">
            <v>12800</v>
          </cell>
          <cell r="O189">
            <v>430</v>
          </cell>
          <cell r="P189">
            <v>340</v>
          </cell>
          <cell r="Q189">
            <v>16000</v>
          </cell>
          <cell r="R189">
            <v>320</v>
          </cell>
          <cell r="S189">
            <v>250</v>
          </cell>
          <cell r="W189">
            <v>0</v>
          </cell>
          <cell r="X189">
            <v>1.06</v>
          </cell>
          <cell r="Z189">
            <v>1.4314825127342585</v>
          </cell>
          <cell r="AA189">
            <v>9</v>
          </cell>
          <cell r="AB189">
            <v>1.05</v>
          </cell>
          <cell r="AC189">
            <v>1.05</v>
          </cell>
          <cell r="AD189">
            <v>7689.2999999999993</v>
          </cell>
          <cell r="AE189">
            <v>1.05</v>
          </cell>
        </row>
        <row r="190"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H190" t="str">
            <v>BP CLN 3</v>
          </cell>
          <cell r="N190">
            <v>12000</v>
          </cell>
          <cell r="O190">
            <v>430</v>
          </cell>
          <cell r="P190">
            <v>340</v>
          </cell>
          <cell r="Q190">
            <v>15000</v>
          </cell>
          <cell r="R190">
            <v>320</v>
          </cell>
          <cell r="S190">
            <v>250</v>
          </cell>
          <cell r="W190">
            <v>0</v>
          </cell>
          <cell r="X190">
            <v>1.06</v>
          </cell>
          <cell r="Z190">
            <v>1.4314825127342585</v>
          </cell>
          <cell r="AA190">
            <v>9</v>
          </cell>
          <cell r="AB190">
            <v>1.05</v>
          </cell>
          <cell r="AC190">
            <v>1.05</v>
          </cell>
          <cell r="AD190">
            <v>7180.5</v>
          </cell>
          <cell r="AE190">
            <v>1.05</v>
          </cell>
        </row>
        <row r="191"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H191" t="str">
            <v>BP CLN 3</v>
          </cell>
          <cell r="N191">
            <v>12000</v>
          </cell>
          <cell r="O191">
            <v>430</v>
          </cell>
          <cell r="P191">
            <v>340</v>
          </cell>
          <cell r="Q191">
            <v>15000</v>
          </cell>
          <cell r="R191">
            <v>320</v>
          </cell>
          <cell r="S191">
            <v>250</v>
          </cell>
          <cell r="W191">
            <v>0</v>
          </cell>
          <cell r="X191">
            <v>1.06</v>
          </cell>
          <cell r="Z191">
            <v>1.4314825127342585</v>
          </cell>
          <cell r="AA191">
            <v>9</v>
          </cell>
          <cell r="AB191">
            <v>1.05</v>
          </cell>
          <cell r="AC191">
            <v>1.05</v>
          </cell>
          <cell r="AD191">
            <v>7180.5</v>
          </cell>
          <cell r="AE191">
            <v>1.05</v>
          </cell>
        </row>
        <row r="192"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H192" t="str">
            <v>BP CLN 3</v>
          </cell>
          <cell r="N192">
            <v>10800</v>
          </cell>
          <cell r="O192">
            <v>430</v>
          </cell>
          <cell r="P192">
            <v>340</v>
          </cell>
          <cell r="Q192">
            <v>13500</v>
          </cell>
          <cell r="R192">
            <v>320</v>
          </cell>
          <cell r="S192">
            <v>250</v>
          </cell>
          <cell r="W192">
            <v>0</v>
          </cell>
          <cell r="X192">
            <v>1.06</v>
          </cell>
          <cell r="Z192">
            <v>1.4314825127342585</v>
          </cell>
          <cell r="AA192">
            <v>9</v>
          </cell>
          <cell r="AB192">
            <v>1.05</v>
          </cell>
          <cell r="AC192">
            <v>1.05</v>
          </cell>
          <cell r="AD192">
            <v>6417.3</v>
          </cell>
          <cell r="AE192">
            <v>1.05</v>
          </cell>
        </row>
        <row r="193"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H193" t="str">
            <v>BP CLN 3</v>
          </cell>
          <cell r="N193">
            <v>13200</v>
          </cell>
          <cell r="O193">
            <v>430</v>
          </cell>
          <cell r="P193">
            <v>340</v>
          </cell>
          <cell r="Q193">
            <v>16500</v>
          </cell>
          <cell r="R193">
            <v>320</v>
          </cell>
          <cell r="S193">
            <v>250</v>
          </cell>
          <cell r="W193">
            <v>0</v>
          </cell>
          <cell r="X193">
            <v>1.06</v>
          </cell>
          <cell r="Z193">
            <v>1.4314825127342585</v>
          </cell>
          <cell r="AA193">
            <v>9</v>
          </cell>
          <cell r="AB193">
            <v>1.05</v>
          </cell>
          <cell r="AC193">
            <v>1.05</v>
          </cell>
          <cell r="AD193">
            <v>7943.6999999999989</v>
          </cell>
          <cell r="AE193">
            <v>1.05</v>
          </cell>
        </row>
        <row r="194"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H194" t="str">
            <v>BP CLN 3</v>
          </cell>
          <cell r="N194">
            <v>10800</v>
          </cell>
          <cell r="O194">
            <v>430</v>
          </cell>
          <cell r="P194">
            <v>340</v>
          </cell>
          <cell r="Q194">
            <v>13500</v>
          </cell>
          <cell r="R194">
            <v>320</v>
          </cell>
          <cell r="S194">
            <v>250</v>
          </cell>
          <cell r="W194">
            <v>0</v>
          </cell>
          <cell r="X194">
            <v>1.06</v>
          </cell>
          <cell r="Z194">
            <v>1.4314825127342585</v>
          </cell>
          <cell r="AA194">
            <v>9</v>
          </cell>
          <cell r="AB194">
            <v>1.05</v>
          </cell>
          <cell r="AC194">
            <v>1.05</v>
          </cell>
          <cell r="AD194">
            <v>6417.3</v>
          </cell>
          <cell r="AE194">
            <v>1.05</v>
          </cell>
        </row>
        <row r="195"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H195" t="str">
            <v>BP CLN 3</v>
          </cell>
          <cell r="N195">
            <v>9600</v>
          </cell>
          <cell r="O195">
            <v>430</v>
          </cell>
          <cell r="P195">
            <v>340</v>
          </cell>
          <cell r="Q195">
            <v>12000</v>
          </cell>
          <cell r="R195">
            <v>320</v>
          </cell>
          <cell r="S195">
            <v>250</v>
          </cell>
          <cell r="V195">
            <v>1.05</v>
          </cell>
          <cell r="W195">
            <v>1</v>
          </cell>
          <cell r="X195">
            <v>1.06</v>
          </cell>
          <cell r="Z195">
            <v>1.4314825127342585</v>
          </cell>
          <cell r="AA195">
            <v>9</v>
          </cell>
          <cell r="AB195">
            <v>1.05</v>
          </cell>
          <cell r="AC195">
            <v>1.05</v>
          </cell>
          <cell r="AD195">
            <v>5654.0999999999995</v>
          </cell>
          <cell r="AE195">
            <v>1.05</v>
          </cell>
        </row>
        <row r="196"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H196" t="str">
            <v>BP CLN 3</v>
          </cell>
          <cell r="N196">
            <v>9600</v>
          </cell>
          <cell r="O196">
            <v>430</v>
          </cell>
          <cell r="P196">
            <v>340</v>
          </cell>
          <cell r="Q196">
            <v>12000</v>
          </cell>
          <cell r="R196">
            <v>320</v>
          </cell>
          <cell r="S196">
            <v>250</v>
          </cell>
          <cell r="V196">
            <v>1.05</v>
          </cell>
          <cell r="W196">
            <v>2</v>
          </cell>
          <cell r="X196">
            <v>1.06</v>
          </cell>
          <cell r="Z196">
            <v>1.4314825127342585</v>
          </cell>
          <cell r="AA196">
            <v>9</v>
          </cell>
          <cell r="AB196">
            <v>1.05</v>
          </cell>
          <cell r="AC196">
            <v>1.05</v>
          </cell>
          <cell r="AD196">
            <v>5654.0999999999995</v>
          </cell>
          <cell r="AE196">
            <v>1.05</v>
          </cell>
        </row>
        <row r="197"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H197" t="str">
            <v>BP CLN 3</v>
          </cell>
          <cell r="N197">
            <v>10400</v>
          </cell>
          <cell r="O197">
            <v>430</v>
          </cell>
          <cell r="P197">
            <v>340</v>
          </cell>
          <cell r="Q197">
            <v>13000</v>
          </cell>
          <cell r="R197">
            <v>320</v>
          </cell>
          <cell r="S197">
            <v>250</v>
          </cell>
          <cell r="W197">
            <v>0</v>
          </cell>
          <cell r="X197">
            <v>1.06</v>
          </cell>
          <cell r="Z197">
            <v>1.4314825127342585</v>
          </cell>
          <cell r="AA197">
            <v>9</v>
          </cell>
          <cell r="AB197">
            <v>1.05</v>
          </cell>
          <cell r="AC197">
            <v>1.05</v>
          </cell>
          <cell r="AD197">
            <v>6162.9</v>
          </cell>
          <cell r="AE197">
            <v>1.05</v>
          </cell>
        </row>
        <row r="198"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H198" t="str">
            <v>BP CLN 3</v>
          </cell>
          <cell r="N198">
            <v>9200</v>
          </cell>
          <cell r="O198">
            <v>430</v>
          </cell>
          <cell r="P198">
            <v>340</v>
          </cell>
          <cell r="Q198">
            <v>11500</v>
          </cell>
          <cell r="R198">
            <v>320</v>
          </cell>
          <cell r="S198">
            <v>250</v>
          </cell>
          <cell r="W198">
            <v>0</v>
          </cell>
          <cell r="X198">
            <v>1.06</v>
          </cell>
          <cell r="Z198">
            <v>1.4314825127342585</v>
          </cell>
          <cell r="AA198">
            <v>9</v>
          </cell>
          <cell r="AB198">
            <v>1.05</v>
          </cell>
          <cell r="AC198">
            <v>1.05</v>
          </cell>
          <cell r="AD198">
            <v>5399.7</v>
          </cell>
          <cell r="AE198">
            <v>1.05</v>
          </cell>
        </row>
        <row r="199"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H199" t="str">
            <v>BP CLN 3</v>
          </cell>
          <cell r="N199">
            <v>9600</v>
          </cell>
          <cell r="O199">
            <v>430</v>
          </cell>
          <cell r="P199">
            <v>340</v>
          </cell>
          <cell r="Q199">
            <v>12000</v>
          </cell>
          <cell r="R199">
            <v>320</v>
          </cell>
          <cell r="S199">
            <v>250</v>
          </cell>
          <cell r="W199">
            <v>0</v>
          </cell>
          <cell r="X199">
            <v>1.06</v>
          </cell>
          <cell r="Z199">
            <v>1.4314825127342585</v>
          </cell>
          <cell r="AA199">
            <v>9</v>
          </cell>
          <cell r="AB199">
            <v>1.05</v>
          </cell>
          <cell r="AC199">
            <v>1.05</v>
          </cell>
          <cell r="AD199">
            <v>5654.0999999999995</v>
          </cell>
          <cell r="AE199">
            <v>1.05</v>
          </cell>
        </row>
        <row r="200"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H200" t="str">
            <v>BP CLN 3</v>
          </cell>
          <cell r="N200">
            <v>8800</v>
          </cell>
          <cell r="O200">
            <v>430</v>
          </cell>
          <cell r="P200">
            <v>340</v>
          </cell>
          <cell r="Q200">
            <v>11000</v>
          </cell>
          <cell r="R200">
            <v>320</v>
          </cell>
          <cell r="S200">
            <v>250</v>
          </cell>
          <cell r="W200">
            <v>0</v>
          </cell>
          <cell r="X200">
            <v>1.06</v>
          </cell>
          <cell r="Z200">
            <v>1.4314825127342585</v>
          </cell>
          <cell r="AA200">
            <v>9</v>
          </cell>
          <cell r="AB200">
            <v>1.05</v>
          </cell>
          <cell r="AC200">
            <v>1.05</v>
          </cell>
          <cell r="AD200">
            <v>5145.3</v>
          </cell>
          <cell r="AE200">
            <v>1.05</v>
          </cell>
        </row>
        <row r="201"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H201" t="str">
            <v>BP CLN 3</v>
          </cell>
          <cell r="N201">
            <v>8800</v>
          </cell>
          <cell r="O201">
            <v>430</v>
          </cell>
          <cell r="P201">
            <v>340</v>
          </cell>
          <cell r="Q201">
            <v>11000</v>
          </cell>
          <cell r="R201">
            <v>320</v>
          </cell>
          <cell r="S201">
            <v>250</v>
          </cell>
          <cell r="W201">
            <v>0</v>
          </cell>
          <cell r="X201">
            <v>1.06</v>
          </cell>
          <cell r="Z201">
            <v>1.4314825127342585</v>
          </cell>
          <cell r="AA201">
            <v>9</v>
          </cell>
          <cell r="AB201">
            <v>1.05</v>
          </cell>
          <cell r="AC201">
            <v>1.05</v>
          </cell>
          <cell r="AD201">
            <v>5145.3</v>
          </cell>
          <cell r="AE201">
            <v>1.05</v>
          </cell>
        </row>
        <row r="202"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H202" t="str">
            <v>BP CLN 3</v>
          </cell>
          <cell r="N202">
            <v>8800</v>
          </cell>
          <cell r="O202">
            <v>430</v>
          </cell>
          <cell r="P202">
            <v>340</v>
          </cell>
          <cell r="Q202">
            <v>11000</v>
          </cell>
          <cell r="R202">
            <v>320</v>
          </cell>
          <cell r="S202">
            <v>250</v>
          </cell>
          <cell r="W202">
            <v>0</v>
          </cell>
          <cell r="X202">
            <v>1.06</v>
          </cell>
          <cell r="Z202">
            <v>1.4314825127342585</v>
          </cell>
          <cell r="AA202">
            <v>9</v>
          </cell>
          <cell r="AB202">
            <v>1.05</v>
          </cell>
          <cell r="AC202">
            <v>1.05</v>
          </cell>
          <cell r="AD202">
            <v>5145.3</v>
          </cell>
          <cell r="AE202">
            <v>1.05</v>
          </cell>
        </row>
        <row r="203"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H203" t="str">
            <v>BP CLN 3</v>
          </cell>
          <cell r="K203">
            <v>1931</v>
          </cell>
          <cell r="M203" t="str">
            <v>VB số 259/UBND-KT ngày 20/01/2026</v>
          </cell>
          <cell r="N203">
            <v>8800</v>
          </cell>
          <cell r="O203">
            <v>430</v>
          </cell>
          <cell r="P203">
            <v>340</v>
          </cell>
          <cell r="Q203">
            <v>11000</v>
          </cell>
          <cell r="R203">
            <v>320</v>
          </cell>
          <cell r="S203">
            <v>250</v>
          </cell>
          <cell r="W203">
            <v>0</v>
          </cell>
          <cell r="X203">
            <v>1.06</v>
          </cell>
          <cell r="Y203">
            <v>4.4906976744186045</v>
          </cell>
          <cell r="Z203">
            <v>4.4906976744186045</v>
          </cell>
          <cell r="AA203">
            <v>9</v>
          </cell>
          <cell r="AB203">
            <v>1.05</v>
          </cell>
          <cell r="AC203">
            <v>1.05</v>
          </cell>
          <cell r="AD203">
            <v>5145.3</v>
          </cell>
          <cell r="AE203">
            <v>1.05</v>
          </cell>
        </row>
        <row r="204"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H204" t="str">
            <v>BP CLN 3</v>
          </cell>
          <cell r="N204">
            <v>8800</v>
          </cell>
          <cell r="O204">
            <v>430</v>
          </cell>
          <cell r="P204">
            <v>340</v>
          </cell>
          <cell r="Q204">
            <v>11000</v>
          </cell>
          <cell r="R204">
            <v>320</v>
          </cell>
          <cell r="S204">
            <v>250</v>
          </cell>
          <cell r="W204">
            <v>0</v>
          </cell>
          <cell r="X204">
            <v>1.06</v>
          </cell>
          <cell r="Z204">
            <v>1.4314825127342585</v>
          </cell>
          <cell r="AA204">
            <v>9</v>
          </cell>
          <cell r="AB204">
            <v>1.05</v>
          </cell>
          <cell r="AC204">
            <v>1.05</v>
          </cell>
          <cell r="AD204">
            <v>5145.3</v>
          </cell>
          <cell r="AE204">
            <v>1.05</v>
          </cell>
        </row>
        <row r="205"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H205" t="str">
            <v>BP CLN 3</v>
          </cell>
          <cell r="N205">
            <v>8000</v>
          </cell>
          <cell r="O205">
            <v>430</v>
          </cell>
          <cell r="P205">
            <v>340</v>
          </cell>
          <cell r="Q205">
            <v>10000</v>
          </cell>
          <cell r="R205">
            <v>320</v>
          </cell>
          <cell r="S205">
            <v>250</v>
          </cell>
          <cell r="W205">
            <v>0</v>
          </cell>
          <cell r="X205">
            <v>1.06</v>
          </cell>
          <cell r="Z205">
            <v>1.4314825127342585</v>
          </cell>
          <cell r="AA205">
            <v>9</v>
          </cell>
          <cell r="AB205">
            <v>1.05</v>
          </cell>
          <cell r="AC205">
            <v>1.05</v>
          </cell>
          <cell r="AD205">
            <v>4636.5</v>
          </cell>
          <cell r="AE205">
            <v>1.05</v>
          </cell>
        </row>
        <row r="206"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H206" t="str">
            <v>BP CLN 3</v>
          </cell>
          <cell r="N206">
            <v>6400</v>
          </cell>
          <cell r="O206">
            <v>430</v>
          </cell>
          <cell r="P206">
            <v>340</v>
          </cell>
          <cell r="Q206">
            <v>8000</v>
          </cell>
          <cell r="R206">
            <v>320</v>
          </cell>
          <cell r="S206">
            <v>250</v>
          </cell>
          <cell r="W206">
            <v>0</v>
          </cell>
          <cell r="X206">
            <v>1.06</v>
          </cell>
          <cell r="Z206">
            <v>1.4314825127342585</v>
          </cell>
          <cell r="AA206">
            <v>9</v>
          </cell>
          <cell r="AB206">
            <v>1.05</v>
          </cell>
          <cell r="AC206">
            <v>1.05</v>
          </cell>
          <cell r="AD206">
            <v>3618.8999999999996</v>
          </cell>
          <cell r="AE206">
            <v>1.05</v>
          </cell>
        </row>
        <row r="207"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H207" t="str">
            <v>BP CLN 3</v>
          </cell>
          <cell r="N207">
            <v>6000</v>
          </cell>
          <cell r="O207">
            <v>430</v>
          </cell>
          <cell r="P207">
            <v>340</v>
          </cell>
          <cell r="Q207">
            <v>7500</v>
          </cell>
          <cell r="R207">
            <v>320</v>
          </cell>
          <cell r="S207">
            <v>250</v>
          </cell>
          <cell r="W207">
            <v>0</v>
          </cell>
          <cell r="X207">
            <v>1.06</v>
          </cell>
          <cell r="Z207">
            <v>1.4314825127342585</v>
          </cell>
          <cell r="AA207">
            <v>9</v>
          </cell>
          <cell r="AB207">
            <v>1.05</v>
          </cell>
          <cell r="AC207">
            <v>1.05</v>
          </cell>
          <cell r="AD207">
            <v>3364.5</v>
          </cell>
          <cell r="AE207">
            <v>1.05</v>
          </cell>
        </row>
        <row r="208"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H208" t="str">
            <v>BP CLN 3</v>
          </cell>
          <cell r="N208">
            <v>6000</v>
          </cell>
          <cell r="O208">
            <v>430</v>
          </cell>
          <cell r="P208">
            <v>340</v>
          </cell>
          <cell r="Q208">
            <v>7500</v>
          </cell>
          <cell r="R208">
            <v>320</v>
          </cell>
          <cell r="S208">
            <v>250</v>
          </cell>
          <cell r="V208">
            <v>1.1185682326621924</v>
          </cell>
          <cell r="W208">
            <v>1</v>
          </cell>
          <cell r="X208">
            <v>1.06</v>
          </cell>
          <cell r="Z208">
            <v>1.4314825127342585</v>
          </cell>
          <cell r="AA208">
            <v>9</v>
          </cell>
          <cell r="AB208">
            <v>1.05</v>
          </cell>
          <cell r="AC208">
            <v>1.05</v>
          </cell>
          <cell r="AD208">
            <v>3364.5</v>
          </cell>
          <cell r="AE208">
            <v>1.05</v>
          </cell>
        </row>
        <row r="209"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H209" t="str">
            <v>BP CLN 3</v>
          </cell>
          <cell r="N209">
            <v>6000</v>
          </cell>
          <cell r="O209">
            <v>430</v>
          </cell>
          <cell r="P209">
            <v>340</v>
          </cell>
          <cell r="Q209">
            <v>7500</v>
          </cell>
          <cell r="R209">
            <v>320</v>
          </cell>
          <cell r="S209">
            <v>250</v>
          </cell>
          <cell r="V209">
            <v>1.05</v>
          </cell>
          <cell r="W209">
            <v>2</v>
          </cell>
          <cell r="X209">
            <v>1.06</v>
          </cell>
          <cell r="Z209">
            <v>1.4314825127342585</v>
          </cell>
          <cell r="AA209">
            <v>9</v>
          </cell>
          <cell r="AB209">
            <v>1.05</v>
          </cell>
          <cell r="AC209">
            <v>1.05</v>
          </cell>
          <cell r="AD209">
            <v>3364.5</v>
          </cell>
          <cell r="AE209">
            <v>1.05</v>
          </cell>
        </row>
        <row r="210"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H210" t="str">
            <v>BP CLN 3</v>
          </cell>
          <cell r="N210">
            <v>6000</v>
          </cell>
          <cell r="O210">
            <v>430</v>
          </cell>
          <cell r="P210">
            <v>340</v>
          </cell>
          <cell r="Q210">
            <v>7500</v>
          </cell>
          <cell r="R210">
            <v>320</v>
          </cell>
          <cell r="S210">
            <v>250</v>
          </cell>
          <cell r="W210">
            <v>0</v>
          </cell>
          <cell r="X210">
            <v>1.06</v>
          </cell>
          <cell r="Z210">
            <v>1.4314825127342585</v>
          </cell>
          <cell r="AA210">
            <v>9</v>
          </cell>
          <cell r="AB210">
            <v>1.05</v>
          </cell>
          <cell r="AC210">
            <v>1.05</v>
          </cell>
          <cell r="AD210">
            <v>3364.5</v>
          </cell>
          <cell r="AE210">
            <v>1.05</v>
          </cell>
        </row>
        <row r="211"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H211" t="str">
            <v>BP CLN 3</v>
          </cell>
          <cell r="N211">
            <v>6600</v>
          </cell>
          <cell r="O211">
            <v>430</v>
          </cell>
          <cell r="P211">
            <v>340</v>
          </cell>
          <cell r="Q211">
            <v>8300</v>
          </cell>
          <cell r="R211">
            <v>320</v>
          </cell>
          <cell r="S211">
            <v>250</v>
          </cell>
          <cell r="W211">
            <v>0</v>
          </cell>
          <cell r="X211">
            <v>1.06</v>
          </cell>
          <cell r="Z211">
            <v>1.4314825127342585</v>
          </cell>
          <cell r="AA211">
            <v>9</v>
          </cell>
          <cell r="AB211">
            <v>1.05</v>
          </cell>
          <cell r="AC211">
            <v>1.05</v>
          </cell>
          <cell r="AD211">
            <v>3746.0999999999995</v>
          </cell>
          <cell r="AE211">
            <v>1.05</v>
          </cell>
        </row>
        <row r="212"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H212" t="str">
            <v>BP CLN 2</v>
          </cell>
          <cell r="I212">
            <v>23540</v>
          </cell>
          <cell r="J212" t="str">
            <v>VB số 258/UBND-KT ngày 20/01/2026</v>
          </cell>
          <cell r="K212">
            <v>1499</v>
          </cell>
          <cell r="M212" t="str">
            <v>VB số 258/UBND-KT ngày 20/01/2026</v>
          </cell>
          <cell r="N212">
            <v>12400</v>
          </cell>
          <cell r="O212">
            <v>530</v>
          </cell>
          <cell r="P212">
            <v>420</v>
          </cell>
          <cell r="Q212">
            <v>15500</v>
          </cell>
          <cell r="R212">
            <v>400</v>
          </cell>
          <cell r="S212">
            <v>280</v>
          </cell>
          <cell r="U212">
            <v>1.8983870967741936</v>
          </cell>
          <cell r="V212">
            <v>1.048681115591398</v>
          </cell>
          <cell r="W212">
            <v>3</v>
          </cell>
          <cell r="X212">
            <v>1.048681115591398</v>
          </cell>
          <cell r="Y212">
            <v>2.828301886792453</v>
          </cell>
          <cell r="Z212">
            <v>2.828301886792453</v>
          </cell>
          <cell r="AA212">
            <v>1</v>
          </cell>
          <cell r="AB212">
            <v>1.05</v>
          </cell>
          <cell r="AC212">
            <v>1.06</v>
          </cell>
          <cell r="AD212">
            <v>7240.3875000000007</v>
          </cell>
          <cell r="AE212">
            <v>1.06</v>
          </cell>
        </row>
        <row r="213"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H213" t="str">
            <v>BP CLN 2</v>
          </cell>
          <cell r="N213">
            <v>7800</v>
          </cell>
          <cell r="O213">
            <v>530</v>
          </cell>
          <cell r="P213">
            <v>420</v>
          </cell>
          <cell r="Q213">
            <v>9800</v>
          </cell>
          <cell r="R213">
            <v>400</v>
          </cell>
          <cell r="S213">
            <v>280</v>
          </cell>
          <cell r="W213">
            <v>0</v>
          </cell>
          <cell r="X213">
            <v>1.06</v>
          </cell>
          <cell r="Z213">
            <v>1.4314825127342585</v>
          </cell>
          <cell r="AA213">
            <v>1</v>
          </cell>
          <cell r="AB213">
            <v>1.05</v>
          </cell>
          <cell r="AC213">
            <v>1.06</v>
          </cell>
          <cell r="AD213">
            <v>4399</v>
          </cell>
          <cell r="AE213">
            <v>1.06</v>
          </cell>
        </row>
        <row r="214"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H214" t="str">
            <v>BP CLN 2</v>
          </cell>
          <cell r="N214">
            <v>5600</v>
          </cell>
          <cell r="O214">
            <v>530</v>
          </cell>
          <cell r="P214">
            <v>420</v>
          </cell>
          <cell r="Q214">
            <v>7000</v>
          </cell>
          <cell r="R214">
            <v>400</v>
          </cell>
          <cell r="S214">
            <v>280</v>
          </cell>
          <cell r="W214">
            <v>0</v>
          </cell>
          <cell r="X214">
            <v>1.06</v>
          </cell>
          <cell r="Z214">
            <v>1.4314825127342585</v>
          </cell>
          <cell r="AA214">
            <v>1</v>
          </cell>
          <cell r="AB214">
            <v>1.05</v>
          </cell>
          <cell r="AC214">
            <v>1.06</v>
          </cell>
          <cell r="AD214">
            <v>2999.7999999999997</v>
          </cell>
          <cell r="AE214">
            <v>1.06</v>
          </cell>
        </row>
        <row r="215"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H215" t="str">
            <v>BP CLN 2</v>
          </cell>
          <cell r="N215">
            <v>4800</v>
          </cell>
          <cell r="O215">
            <v>530</v>
          </cell>
          <cell r="P215">
            <v>420</v>
          </cell>
          <cell r="Q215">
            <v>6000</v>
          </cell>
          <cell r="R215">
            <v>400</v>
          </cell>
          <cell r="S215">
            <v>280</v>
          </cell>
          <cell r="V215">
            <v>1.1817708333333334</v>
          </cell>
          <cell r="W215">
            <v>1</v>
          </cell>
          <cell r="X215">
            <v>1.06</v>
          </cell>
          <cell r="Z215">
            <v>1.4314825127342585</v>
          </cell>
          <cell r="AA215">
            <v>1</v>
          </cell>
          <cell r="AB215">
            <v>1.05</v>
          </cell>
          <cell r="AC215">
            <v>1.06</v>
          </cell>
          <cell r="AD215">
            <v>2490.9999999999995</v>
          </cell>
          <cell r="AE215">
            <v>1.06</v>
          </cell>
        </row>
        <row r="216"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H216" t="str">
            <v>BP CLN 2</v>
          </cell>
          <cell r="N216">
            <v>3600</v>
          </cell>
          <cell r="O216">
            <v>530</v>
          </cell>
          <cell r="P216">
            <v>420</v>
          </cell>
          <cell r="Q216">
            <v>4500</v>
          </cell>
          <cell r="R216">
            <v>400</v>
          </cell>
          <cell r="S216">
            <v>280</v>
          </cell>
          <cell r="V216">
            <v>1.05</v>
          </cell>
          <cell r="W216">
            <v>1</v>
          </cell>
          <cell r="X216">
            <v>1.06</v>
          </cell>
          <cell r="Z216">
            <v>1.4314825127342585</v>
          </cell>
          <cell r="AA216">
            <v>1</v>
          </cell>
          <cell r="AB216">
            <v>1.05</v>
          </cell>
          <cell r="AC216">
            <v>1.06</v>
          </cell>
          <cell r="AD216">
            <v>1727.7999999999997</v>
          </cell>
          <cell r="AE216">
            <v>1.06</v>
          </cell>
        </row>
        <row r="217"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H217" t="str">
            <v>BP CLN 5</v>
          </cell>
          <cell r="I217">
            <v>3674</v>
          </cell>
          <cell r="J217" t="str">
            <v>VB số 258/UBND-KT ngày 20/01/2026</v>
          </cell>
          <cell r="K217">
            <v>625</v>
          </cell>
          <cell r="L217">
            <v>446</v>
          </cell>
          <cell r="M217" t="str">
            <v>VB số 258/UBND-KT ngày 20/01/2026</v>
          </cell>
          <cell r="N217">
            <v>2300</v>
          </cell>
          <cell r="O217">
            <v>330</v>
          </cell>
          <cell r="P217">
            <v>260</v>
          </cell>
          <cell r="Q217">
            <v>2800</v>
          </cell>
          <cell r="R217">
            <v>250</v>
          </cell>
          <cell r="S217">
            <v>180</v>
          </cell>
          <cell r="U217">
            <v>1.5973913043478261</v>
          </cell>
          <cell r="W217">
            <v>0</v>
          </cell>
          <cell r="X217">
            <v>1.06</v>
          </cell>
          <cell r="Y217">
            <v>1.893939393939394</v>
          </cell>
          <cell r="Z217">
            <v>1.893939393939394</v>
          </cell>
          <cell r="AA217">
            <v>4</v>
          </cell>
          <cell r="AB217">
            <v>1.05</v>
          </cell>
          <cell r="AC217">
            <v>1.05</v>
          </cell>
          <cell r="AD217">
            <v>1116.3</v>
          </cell>
          <cell r="AE217">
            <v>1.05</v>
          </cell>
        </row>
        <row r="218"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H218" t="str">
            <v>BP CLN 5</v>
          </cell>
          <cell r="N218">
            <v>2800</v>
          </cell>
          <cell r="O218">
            <v>330</v>
          </cell>
          <cell r="P218">
            <v>260</v>
          </cell>
          <cell r="Q218">
            <v>2800</v>
          </cell>
          <cell r="R218">
            <v>250</v>
          </cell>
          <cell r="S218">
            <v>180</v>
          </cell>
          <cell r="W218">
            <v>0</v>
          </cell>
          <cell r="X218">
            <v>1.06</v>
          </cell>
          <cell r="Z218">
            <v>1.4314825127342585</v>
          </cell>
          <cell r="AA218">
            <v>4</v>
          </cell>
          <cell r="AB218">
            <v>1.05</v>
          </cell>
          <cell r="AC218">
            <v>1.05</v>
          </cell>
          <cell r="AD218">
            <v>1434.3</v>
          </cell>
          <cell r="AE218">
            <v>1.05</v>
          </cell>
        </row>
        <row r="219"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H219" t="str">
            <v>BP CLN 5</v>
          </cell>
          <cell r="N219">
            <v>7000</v>
          </cell>
          <cell r="O219">
            <v>330</v>
          </cell>
          <cell r="P219">
            <v>260</v>
          </cell>
          <cell r="Q219">
            <v>7800</v>
          </cell>
          <cell r="R219">
            <v>250</v>
          </cell>
          <cell r="S219">
            <v>180</v>
          </cell>
          <cell r="W219">
            <v>0</v>
          </cell>
          <cell r="X219">
            <v>1.06</v>
          </cell>
          <cell r="Z219">
            <v>1.4314825127342585</v>
          </cell>
          <cell r="AA219">
            <v>4</v>
          </cell>
          <cell r="AB219">
            <v>1.05</v>
          </cell>
          <cell r="AC219">
            <v>1.05</v>
          </cell>
          <cell r="AD219">
            <v>4105.5</v>
          </cell>
          <cell r="AE219">
            <v>1.05</v>
          </cell>
        </row>
        <row r="220"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H220" t="str">
            <v>BP CLN 5</v>
          </cell>
          <cell r="I220">
            <v>2200</v>
          </cell>
          <cell r="J220" t="str">
            <v>VB số 258/UBND-KT ngày 20/01/2026</v>
          </cell>
          <cell r="N220">
            <v>2200</v>
          </cell>
          <cell r="O220">
            <v>330</v>
          </cell>
          <cell r="P220">
            <v>260</v>
          </cell>
          <cell r="Q220">
            <v>0</v>
          </cell>
          <cell r="R220">
            <v>250</v>
          </cell>
          <cell r="S220">
            <v>180</v>
          </cell>
          <cell r="U220">
            <v>1</v>
          </cell>
          <cell r="V220">
            <v>1.05</v>
          </cell>
          <cell r="W220">
            <v>9</v>
          </cell>
          <cell r="X220">
            <v>1.05</v>
          </cell>
          <cell r="Z220">
            <v>1.4314825127342585</v>
          </cell>
          <cell r="AA220">
            <v>4</v>
          </cell>
          <cell r="AB220">
            <v>1.05</v>
          </cell>
          <cell r="AC220">
            <v>1.05</v>
          </cell>
          <cell r="AD220">
            <v>1039.5</v>
          </cell>
          <cell r="AE220">
            <v>1.05</v>
          </cell>
        </row>
        <row r="221"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H221" t="str">
            <v>BP CLN 5</v>
          </cell>
          <cell r="N221">
            <v>4800</v>
          </cell>
          <cell r="O221">
            <v>330</v>
          </cell>
          <cell r="P221">
            <v>260</v>
          </cell>
          <cell r="Q221">
            <v>4800</v>
          </cell>
          <cell r="R221">
            <v>250</v>
          </cell>
          <cell r="S221">
            <v>180</v>
          </cell>
          <cell r="W221">
            <v>0</v>
          </cell>
          <cell r="X221">
            <v>1.06</v>
          </cell>
          <cell r="Z221">
            <v>1.4314825127342585</v>
          </cell>
          <cell r="AA221">
            <v>4</v>
          </cell>
          <cell r="AB221">
            <v>1.05</v>
          </cell>
          <cell r="AC221">
            <v>1.05</v>
          </cell>
          <cell r="AD221">
            <v>2706.2999999999997</v>
          </cell>
          <cell r="AE221">
            <v>1.05</v>
          </cell>
        </row>
        <row r="222"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H222" t="str">
            <v>BP CLN 5</v>
          </cell>
          <cell r="I222">
            <v>6299</v>
          </cell>
          <cell r="J222" t="str">
            <v>VB số 258/UBND-KT ngày 20/01/2026</v>
          </cell>
          <cell r="M222" t="str">
            <v>VB số 258/UBND-KT ngày 20/01/2026</v>
          </cell>
          <cell r="N222">
            <v>4800</v>
          </cell>
          <cell r="O222">
            <v>330</v>
          </cell>
          <cell r="P222">
            <v>260</v>
          </cell>
          <cell r="Q222">
            <v>4800</v>
          </cell>
          <cell r="R222">
            <v>250</v>
          </cell>
          <cell r="S222">
            <v>180</v>
          </cell>
          <cell r="U222">
            <v>1.3122916666666666</v>
          </cell>
          <cell r="V222">
            <v>1.05</v>
          </cell>
          <cell r="W222">
            <v>1</v>
          </cell>
          <cell r="X222">
            <v>1.06</v>
          </cell>
          <cell r="Z222">
            <v>1.4314825127342585</v>
          </cell>
          <cell r="AA222">
            <v>4</v>
          </cell>
          <cell r="AB222">
            <v>1.05</v>
          </cell>
          <cell r="AC222">
            <v>1.05</v>
          </cell>
          <cell r="AD222">
            <v>2706.2999999999997</v>
          </cell>
          <cell r="AE222">
            <v>1.05</v>
          </cell>
        </row>
        <row r="223"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H223" t="str">
            <v>BP CLN 5</v>
          </cell>
          <cell r="I223">
            <v>7611</v>
          </cell>
          <cell r="J223" t="str">
            <v>VB số 258/UBND-KT ngày 20/01/2026</v>
          </cell>
          <cell r="M223" t="str">
            <v>VB số 258/UBND-KT ngày 20/01/2026</v>
          </cell>
          <cell r="N223">
            <v>5800</v>
          </cell>
          <cell r="O223">
            <v>330</v>
          </cell>
          <cell r="P223">
            <v>260</v>
          </cell>
          <cell r="Q223">
            <v>5800</v>
          </cell>
          <cell r="R223">
            <v>250</v>
          </cell>
          <cell r="S223">
            <v>180</v>
          </cell>
          <cell r="U223">
            <v>1.3122413793103449</v>
          </cell>
          <cell r="V223">
            <v>1.05</v>
          </cell>
          <cell r="W223">
            <v>1</v>
          </cell>
          <cell r="X223">
            <v>1.06</v>
          </cell>
          <cell r="Z223">
            <v>1.4314825127342585</v>
          </cell>
          <cell r="AA223">
            <v>4</v>
          </cell>
          <cell r="AB223">
            <v>1.05</v>
          </cell>
          <cell r="AC223">
            <v>1.05</v>
          </cell>
          <cell r="AD223">
            <v>3342.2999999999997</v>
          </cell>
          <cell r="AE223">
            <v>1.05</v>
          </cell>
        </row>
        <row r="224"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H224" t="str">
            <v>BP CLN 5</v>
          </cell>
          <cell r="N224">
            <v>2800</v>
          </cell>
          <cell r="O224">
            <v>330</v>
          </cell>
          <cell r="P224">
            <v>260</v>
          </cell>
          <cell r="Q224">
            <v>2800</v>
          </cell>
          <cell r="R224">
            <v>250</v>
          </cell>
          <cell r="S224">
            <v>180</v>
          </cell>
          <cell r="W224">
            <v>0</v>
          </cell>
          <cell r="X224">
            <v>1.06</v>
          </cell>
          <cell r="Z224">
            <v>1.4314825127342585</v>
          </cell>
          <cell r="AA224">
            <v>4</v>
          </cell>
          <cell r="AB224">
            <v>1.05</v>
          </cell>
          <cell r="AC224">
            <v>1.05</v>
          </cell>
          <cell r="AD224">
            <v>1434.3</v>
          </cell>
          <cell r="AE224">
            <v>1.05</v>
          </cell>
        </row>
        <row r="225"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H225" t="str">
            <v>BP CLN 5</v>
          </cell>
          <cell r="N225">
            <v>9800</v>
          </cell>
          <cell r="O225">
            <v>330</v>
          </cell>
          <cell r="P225">
            <v>260</v>
          </cell>
          <cell r="Q225">
            <v>9800</v>
          </cell>
          <cell r="R225">
            <v>250</v>
          </cell>
          <cell r="S225">
            <v>180</v>
          </cell>
          <cell r="V225">
            <v>1.05</v>
          </cell>
          <cell r="W225">
            <v>1</v>
          </cell>
          <cell r="X225">
            <v>1.06</v>
          </cell>
          <cell r="Z225">
            <v>1.4314825127342585</v>
          </cell>
          <cell r="AA225">
            <v>4</v>
          </cell>
          <cell r="AB225">
            <v>1.05</v>
          </cell>
          <cell r="AC225">
            <v>1.05</v>
          </cell>
          <cell r="AD225">
            <v>5886.3</v>
          </cell>
          <cell r="AE225">
            <v>1.05</v>
          </cell>
        </row>
        <row r="226"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H226" t="str">
            <v>BP CLN 5</v>
          </cell>
          <cell r="N226">
            <v>5800</v>
          </cell>
          <cell r="O226">
            <v>330</v>
          </cell>
          <cell r="P226">
            <v>260</v>
          </cell>
          <cell r="Q226">
            <v>5800</v>
          </cell>
          <cell r="R226">
            <v>250</v>
          </cell>
          <cell r="S226">
            <v>180</v>
          </cell>
          <cell r="W226">
            <v>0</v>
          </cell>
          <cell r="X226">
            <v>1.06</v>
          </cell>
          <cell r="Z226">
            <v>1.4314825127342585</v>
          </cell>
          <cell r="AA226">
            <v>4</v>
          </cell>
          <cell r="AB226">
            <v>1.05</v>
          </cell>
          <cell r="AC226">
            <v>1.05</v>
          </cell>
          <cell r="AD226">
            <v>3342.2999999999997</v>
          </cell>
          <cell r="AE226">
            <v>1.05</v>
          </cell>
        </row>
        <row r="227"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H227" t="str">
            <v>BP CLN 5</v>
          </cell>
          <cell r="N227">
            <v>4800</v>
          </cell>
          <cell r="O227">
            <v>330</v>
          </cell>
          <cell r="P227">
            <v>260</v>
          </cell>
          <cell r="Q227">
            <v>4800</v>
          </cell>
          <cell r="R227">
            <v>250</v>
          </cell>
          <cell r="S227">
            <v>180</v>
          </cell>
          <cell r="W227">
            <v>0</v>
          </cell>
          <cell r="X227">
            <v>1.06</v>
          </cell>
          <cell r="Z227">
            <v>1.4314825127342585</v>
          </cell>
          <cell r="AA227">
            <v>4</v>
          </cell>
          <cell r="AB227">
            <v>1.05</v>
          </cell>
          <cell r="AC227">
            <v>1.05</v>
          </cell>
          <cell r="AD227">
            <v>2706.2999999999997</v>
          </cell>
          <cell r="AE227">
            <v>1.05</v>
          </cell>
        </row>
        <row r="228"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H228" t="str">
            <v>BP CLN 5</v>
          </cell>
          <cell r="I228">
            <v>5642</v>
          </cell>
          <cell r="J228" t="str">
            <v>VB số 258/UBND-KT ngày 20/01/2026</v>
          </cell>
          <cell r="M228" t="str">
            <v>VB số 258/UBND-KT ngày 20/01/2026</v>
          </cell>
          <cell r="N228">
            <v>4300</v>
          </cell>
          <cell r="O228">
            <v>330</v>
          </cell>
          <cell r="P228">
            <v>260</v>
          </cell>
          <cell r="Q228">
            <v>4300</v>
          </cell>
          <cell r="R228">
            <v>250</v>
          </cell>
          <cell r="S228">
            <v>180</v>
          </cell>
          <cell r="U228">
            <v>1.3120930232558139</v>
          </cell>
          <cell r="W228">
            <v>0</v>
          </cell>
          <cell r="X228">
            <v>1.06</v>
          </cell>
          <cell r="Z228">
            <v>1.4314825127342585</v>
          </cell>
          <cell r="AA228">
            <v>4</v>
          </cell>
          <cell r="AB228">
            <v>1.05</v>
          </cell>
          <cell r="AC228">
            <v>1.05</v>
          </cell>
          <cell r="AD228">
            <v>2388.2999999999997</v>
          </cell>
          <cell r="AE228">
            <v>1.05</v>
          </cell>
        </row>
        <row r="229"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H229" t="str">
            <v>BP CLN 5</v>
          </cell>
          <cell r="N229">
            <v>3300</v>
          </cell>
          <cell r="O229">
            <v>330</v>
          </cell>
          <cell r="P229">
            <v>260</v>
          </cell>
          <cell r="Q229">
            <v>3300</v>
          </cell>
          <cell r="R229">
            <v>250</v>
          </cell>
          <cell r="S229">
            <v>180</v>
          </cell>
          <cell r="W229">
            <v>0</v>
          </cell>
          <cell r="X229">
            <v>1.06</v>
          </cell>
          <cell r="Z229">
            <v>1.4314825127342585</v>
          </cell>
          <cell r="AA229">
            <v>4</v>
          </cell>
          <cell r="AB229">
            <v>1.05</v>
          </cell>
          <cell r="AC229">
            <v>1.05</v>
          </cell>
          <cell r="AD229">
            <v>1752.2999999999997</v>
          </cell>
          <cell r="AE229">
            <v>1.05</v>
          </cell>
        </row>
        <row r="230"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H230" t="str">
            <v>BP CLN 5</v>
          </cell>
          <cell r="N230">
            <v>3300</v>
          </cell>
          <cell r="O230">
            <v>330</v>
          </cell>
          <cell r="P230">
            <v>260</v>
          </cell>
          <cell r="Q230">
            <v>3300</v>
          </cell>
          <cell r="R230">
            <v>250</v>
          </cell>
          <cell r="S230">
            <v>180</v>
          </cell>
          <cell r="W230">
            <v>0</v>
          </cell>
          <cell r="X230">
            <v>1.06</v>
          </cell>
          <cell r="Z230">
            <v>1.4314825127342585</v>
          </cell>
          <cell r="AA230">
            <v>4</v>
          </cell>
          <cell r="AB230">
            <v>1.05</v>
          </cell>
          <cell r="AC230">
            <v>1.05</v>
          </cell>
          <cell r="AD230">
            <v>1752.2999999999997</v>
          </cell>
          <cell r="AE230">
            <v>1.05</v>
          </cell>
        </row>
        <row r="231"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H231" t="str">
            <v>BP CLN 5</v>
          </cell>
          <cell r="N231">
            <v>3800</v>
          </cell>
          <cell r="O231">
            <v>330</v>
          </cell>
          <cell r="P231">
            <v>260</v>
          </cell>
          <cell r="Q231">
            <v>3800</v>
          </cell>
          <cell r="R231">
            <v>250</v>
          </cell>
          <cell r="S231">
            <v>180</v>
          </cell>
          <cell r="W231">
            <v>0</v>
          </cell>
          <cell r="X231">
            <v>1.06</v>
          </cell>
          <cell r="Z231">
            <v>1.4314825127342585</v>
          </cell>
          <cell r="AA231">
            <v>4</v>
          </cell>
          <cell r="AB231">
            <v>1.05</v>
          </cell>
          <cell r="AC231">
            <v>1.05</v>
          </cell>
          <cell r="AD231">
            <v>2070.2999999999997</v>
          </cell>
          <cell r="AE231">
            <v>1.05</v>
          </cell>
        </row>
        <row r="232"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H232" t="str">
            <v>BP CLN 5</v>
          </cell>
          <cell r="N232">
            <v>3800</v>
          </cell>
          <cell r="O232">
            <v>330</v>
          </cell>
          <cell r="P232">
            <v>260</v>
          </cell>
          <cell r="Q232">
            <v>3800</v>
          </cell>
          <cell r="R232">
            <v>250</v>
          </cell>
          <cell r="S232">
            <v>180</v>
          </cell>
          <cell r="W232">
            <v>0</v>
          </cell>
          <cell r="X232">
            <v>1.06</v>
          </cell>
          <cell r="Z232">
            <v>1.4314825127342585</v>
          </cell>
          <cell r="AA232">
            <v>4</v>
          </cell>
          <cell r="AB232">
            <v>1.05</v>
          </cell>
          <cell r="AC232">
            <v>1.05</v>
          </cell>
          <cell r="AD232">
            <v>2070.2999999999997</v>
          </cell>
          <cell r="AE232">
            <v>1.05</v>
          </cell>
        </row>
        <row r="233"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H233" t="str">
            <v>BP CLN 5</v>
          </cell>
          <cell r="N233">
            <v>2300</v>
          </cell>
          <cell r="O233">
            <v>330</v>
          </cell>
          <cell r="P233">
            <v>260</v>
          </cell>
          <cell r="Q233">
            <v>2300</v>
          </cell>
          <cell r="R233">
            <v>250</v>
          </cell>
          <cell r="S233">
            <v>180</v>
          </cell>
          <cell r="W233">
            <v>0</v>
          </cell>
          <cell r="X233">
            <v>1.06</v>
          </cell>
          <cell r="Z233">
            <v>1.4314825127342585</v>
          </cell>
          <cell r="AA233">
            <v>4</v>
          </cell>
          <cell r="AB233">
            <v>1.05</v>
          </cell>
          <cell r="AC233">
            <v>1.05</v>
          </cell>
          <cell r="AD233">
            <v>1116.3</v>
          </cell>
          <cell r="AE233">
            <v>1.05</v>
          </cell>
        </row>
        <row r="234"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H234" t="str">
            <v>BP CLN 5</v>
          </cell>
          <cell r="N234">
            <v>2300</v>
          </cell>
          <cell r="O234">
            <v>330</v>
          </cell>
          <cell r="P234">
            <v>260</v>
          </cell>
          <cell r="Q234">
            <v>2300</v>
          </cell>
          <cell r="R234">
            <v>250</v>
          </cell>
          <cell r="S234">
            <v>180</v>
          </cell>
          <cell r="V234">
            <v>1.05</v>
          </cell>
          <cell r="W234">
            <v>1</v>
          </cell>
          <cell r="X234">
            <v>1.06</v>
          </cell>
          <cell r="Z234">
            <v>1.4314825127342585</v>
          </cell>
          <cell r="AA234">
            <v>4</v>
          </cell>
          <cell r="AB234">
            <v>1.05</v>
          </cell>
          <cell r="AC234">
            <v>1.05</v>
          </cell>
          <cell r="AD234">
            <v>1116.3</v>
          </cell>
          <cell r="AE234">
            <v>1.05</v>
          </cell>
        </row>
        <row r="235"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H235" t="str">
            <v>BP CLN 5</v>
          </cell>
          <cell r="N235">
            <v>2800</v>
          </cell>
          <cell r="O235">
            <v>330</v>
          </cell>
          <cell r="P235">
            <v>260</v>
          </cell>
          <cell r="Q235">
            <v>2800</v>
          </cell>
          <cell r="R235">
            <v>250</v>
          </cell>
          <cell r="S235">
            <v>180</v>
          </cell>
          <cell r="V235">
            <v>1.05</v>
          </cell>
          <cell r="W235">
            <v>1</v>
          </cell>
          <cell r="X235">
            <v>1.06</v>
          </cell>
          <cell r="Z235">
            <v>1.4314825127342585</v>
          </cell>
          <cell r="AA235">
            <v>4</v>
          </cell>
          <cell r="AB235">
            <v>1.05</v>
          </cell>
          <cell r="AC235">
            <v>1.05</v>
          </cell>
          <cell r="AD235">
            <v>1434.3</v>
          </cell>
          <cell r="AE235">
            <v>1.05</v>
          </cell>
        </row>
        <row r="236"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H236" t="str">
            <v>BP CLN 5</v>
          </cell>
          <cell r="N236">
            <v>2300</v>
          </cell>
          <cell r="O236">
            <v>330</v>
          </cell>
          <cell r="P236">
            <v>260</v>
          </cell>
          <cell r="Q236">
            <v>2300</v>
          </cell>
          <cell r="R236">
            <v>250</v>
          </cell>
          <cell r="S236">
            <v>180</v>
          </cell>
          <cell r="V236">
            <v>1.0411605266069257</v>
          </cell>
          <cell r="W236">
            <v>3</v>
          </cell>
          <cell r="X236">
            <v>1.0411605266069257</v>
          </cell>
          <cell r="Z236">
            <v>1.4314825127342585</v>
          </cell>
          <cell r="AA236">
            <v>4</v>
          </cell>
          <cell r="AB236">
            <v>1.05</v>
          </cell>
          <cell r="AC236">
            <v>1.05</v>
          </cell>
          <cell r="AD236">
            <v>1090.3015267175574</v>
          </cell>
          <cell r="AE236">
            <v>1.05</v>
          </cell>
        </row>
        <row r="237"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H237" t="str">
            <v>BP CLN 5</v>
          </cell>
          <cell r="I237">
            <v>5600</v>
          </cell>
          <cell r="J237" t="str">
            <v>VB số 258/UBND-KT ngày 20/01/2026</v>
          </cell>
          <cell r="K237">
            <v>625</v>
          </cell>
          <cell r="L237">
            <v>446</v>
          </cell>
          <cell r="M237" t="str">
            <v>VB số 258/UBND-KT ngày 20/01/2026</v>
          </cell>
          <cell r="N237">
            <v>5600</v>
          </cell>
          <cell r="O237">
            <v>330</v>
          </cell>
          <cell r="P237">
            <v>260</v>
          </cell>
          <cell r="Q237">
            <v>2800</v>
          </cell>
          <cell r="R237">
            <v>250</v>
          </cell>
          <cell r="S237">
            <v>180</v>
          </cell>
          <cell r="U237">
            <v>1</v>
          </cell>
          <cell r="V237">
            <v>1.05</v>
          </cell>
          <cell r="W237">
            <v>2</v>
          </cell>
          <cell r="X237">
            <v>1.06</v>
          </cell>
          <cell r="Y237">
            <v>1.893939393939394</v>
          </cell>
          <cell r="Z237">
            <v>1.893939393939394</v>
          </cell>
          <cell r="AA237">
            <v>4</v>
          </cell>
          <cell r="AB237">
            <v>1.05</v>
          </cell>
          <cell r="AC237">
            <v>1.05</v>
          </cell>
          <cell r="AD237">
            <v>3215.1</v>
          </cell>
          <cell r="AE237">
            <v>1.05</v>
          </cell>
        </row>
        <row r="238"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H238" t="str">
            <v>BP CLN 5</v>
          </cell>
          <cell r="I238">
            <v>5600</v>
          </cell>
          <cell r="J238" t="str">
            <v>VB số 258/UBND-KT ngày 20/01/2026</v>
          </cell>
          <cell r="K238">
            <v>625</v>
          </cell>
          <cell r="L238">
            <v>446</v>
          </cell>
          <cell r="M238" t="str">
            <v>VB số 258/UBND-KT ngày 20/01/2026</v>
          </cell>
          <cell r="N238">
            <v>5600</v>
          </cell>
          <cell r="O238">
            <v>330</v>
          </cell>
          <cell r="P238">
            <v>260</v>
          </cell>
          <cell r="Q238">
            <v>2800</v>
          </cell>
          <cell r="R238">
            <v>250</v>
          </cell>
          <cell r="S238">
            <v>180</v>
          </cell>
          <cell r="U238">
            <v>1</v>
          </cell>
          <cell r="V238">
            <v>1.05</v>
          </cell>
          <cell r="W238">
            <v>2</v>
          </cell>
          <cell r="X238">
            <v>1.06</v>
          </cell>
          <cell r="Y238">
            <v>1.893939393939394</v>
          </cell>
          <cell r="Z238">
            <v>1.893939393939394</v>
          </cell>
          <cell r="AA238">
            <v>4</v>
          </cell>
          <cell r="AB238">
            <v>1.05</v>
          </cell>
          <cell r="AC238">
            <v>1.05</v>
          </cell>
          <cell r="AD238">
            <v>3215.1</v>
          </cell>
          <cell r="AE238">
            <v>1.05</v>
          </cell>
        </row>
        <row r="239"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H239" t="str">
            <v>BP CLN 5</v>
          </cell>
          <cell r="N239">
            <v>3450</v>
          </cell>
          <cell r="O239">
            <v>330</v>
          </cell>
          <cell r="P239">
            <v>260</v>
          </cell>
          <cell r="Q239">
            <v>2300</v>
          </cell>
          <cell r="R239">
            <v>250</v>
          </cell>
          <cell r="S239">
            <v>180</v>
          </cell>
          <cell r="V239">
            <v>1.05</v>
          </cell>
          <cell r="W239">
            <v>1</v>
          </cell>
          <cell r="X239">
            <v>1.06</v>
          </cell>
          <cell r="Z239">
            <v>1.4314825127342585</v>
          </cell>
          <cell r="AA239">
            <v>4</v>
          </cell>
          <cell r="AB239">
            <v>1.05</v>
          </cell>
          <cell r="AC239">
            <v>1.05</v>
          </cell>
          <cell r="AD239">
            <v>1847.6999999999998</v>
          </cell>
          <cell r="AE239">
            <v>1.05</v>
          </cell>
        </row>
        <row r="240"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H240" t="str">
            <v>BP CLN 5</v>
          </cell>
          <cell r="N240">
            <v>3450</v>
          </cell>
          <cell r="O240">
            <v>330</v>
          </cell>
          <cell r="P240">
            <v>260</v>
          </cell>
          <cell r="Q240">
            <v>2300</v>
          </cell>
          <cell r="R240">
            <v>250</v>
          </cell>
          <cell r="S240">
            <v>180</v>
          </cell>
          <cell r="V240">
            <v>1.05</v>
          </cell>
          <cell r="W240">
            <v>1</v>
          </cell>
          <cell r="X240">
            <v>1.06</v>
          </cell>
          <cell r="Z240">
            <v>1.4314825127342585</v>
          </cell>
          <cell r="AA240">
            <v>4</v>
          </cell>
          <cell r="AB240">
            <v>1.05</v>
          </cell>
          <cell r="AC240">
            <v>1.05</v>
          </cell>
          <cell r="AD240">
            <v>1847.6999999999998</v>
          </cell>
          <cell r="AE240">
            <v>1.05</v>
          </cell>
        </row>
        <row r="241"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H241" t="str">
            <v>BP CLN 5</v>
          </cell>
          <cell r="N241">
            <v>2300</v>
          </cell>
          <cell r="O241">
            <v>330</v>
          </cell>
          <cell r="P241">
            <v>260</v>
          </cell>
          <cell r="Q241">
            <v>2300</v>
          </cell>
          <cell r="R241">
            <v>250</v>
          </cell>
          <cell r="S241">
            <v>180</v>
          </cell>
          <cell r="V241">
            <v>1.05</v>
          </cell>
          <cell r="W241">
            <v>2</v>
          </cell>
          <cell r="X241">
            <v>1.06</v>
          </cell>
          <cell r="Z241">
            <v>1.4314825127342585</v>
          </cell>
          <cell r="AA241">
            <v>4</v>
          </cell>
          <cell r="AB241">
            <v>1.05</v>
          </cell>
          <cell r="AC241">
            <v>1.05</v>
          </cell>
          <cell r="AD241">
            <v>1116.3</v>
          </cell>
          <cell r="AE241">
            <v>1.05</v>
          </cell>
        </row>
        <row r="242"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H242" t="str">
            <v>BP CLN 5</v>
          </cell>
          <cell r="N242">
            <v>2300</v>
          </cell>
          <cell r="O242">
            <v>330</v>
          </cell>
          <cell r="P242">
            <v>260</v>
          </cell>
          <cell r="Q242">
            <v>2300</v>
          </cell>
          <cell r="R242">
            <v>250</v>
          </cell>
          <cell r="S242">
            <v>180</v>
          </cell>
          <cell r="W242">
            <v>0</v>
          </cell>
          <cell r="X242">
            <v>1.06</v>
          </cell>
          <cell r="Z242">
            <v>1.4314825127342585</v>
          </cell>
          <cell r="AA242">
            <v>4</v>
          </cell>
          <cell r="AB242">
            <v>1.05</v>
          </cell>
          <cell r="AC242">
            <v>1.05</v>
          </cell>
          <cell r="AD242">
            <v>1116.3</v>
          </cell>
          <cell r="AE242">
            <v>1.05</v>
          </cell>
        </row>
        <row r="243"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H243" t="str">
            <v>BP CLN 5</v>
          </cell>
          <cell r="N243">
            <v>3800</v>
          </cell>
          <cell r="O243">
            <v>330</v>
          </cell>
          <cell r="P243">
            <v>260</v>
          </cell>
          <cell r="Q243">
            <v>3800</v>
          </cell>
          <cell r="R243">
            <v>250</v>
          </cell>
          <cell r="S243">
            <v>180</v>
          </cell>
          <cell r="W243">
            <v>0</v>
          </cell>
          <cell r="X243">
            <v>1.06</v>
          </cell>
          <cell r="Z243">
            <v>1.4314825127342585</v>
          </cell>
          <cell r="AA243">
            <v>4</v>
          </cell>
          <cell r="AB243">
            <v>1.05</v>
          </cell>
          <cell r="AC243">
            <v>1.05</v>
          </cell>
          <cell r="AD243">
            <v>2070.2999999999997</v>
          </cell>
          <cell r="AE243">
            <v>1.05</v>
          </cell>
        </row>
        <row r="244"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H244" t="str">
            <v>BP CLN 5</v>
          </cell>
          <cell r="I244">
            <v>6100</v>
          </cell>
          <cell r="J244" t="str">
            <v>VB số 258/UBND-KT ngày 20/01/2026</v>
          </cell>
          <cell r="N244">
            <v>4800</v>
          </cell>
          <cell r="O244">
            <v>330</v>
          </cell>
          <cell r="P244">
            <v>260</v>
          </cell>
          <cell r="Q244">
            <v>3800</v>
          </cell>
          <cell r="R244">
            <v>250</v>
          </cell>
          <cell r="S244">
            <v>180</v>
          </cell>
          <cell r="U244">
            <v>1.2708333333333333</v>
          </cell>
          <cell r="V244">
            <v>1.05311</v>
          </cell>
          <cell r="W244">
            <v>5</v>
          </cell>
          <cell r="X244">
            <v>1.05311</v>
          </cell>
          <cell r="Z244">
            <v>1.4314825127342585</v>
          </cell>
          <cell r="AA244">
            <v>4</v>
          </cell>
          <cell r="AB244">
            <v>1.05</v>
          </cell>
          <cell r="AC244">
            <v>1.05</v>
          </cell>
          <cell r="AD244">
            <v>2686.4567999999999</v>
          </cell>
          <cell r="AE244">
            <v>1.05</v>
          </cell>
        </row>
        <row r="245"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H245" t="str">
            <v>BP CLN 5</v>
          </cell>
          <cell r="I245">
            <v>6100</v>
          </cell>
          <cell r="J245" t="str">
            <v>VB số 258/UBND-KT ngày 20/01/2026</v>
          </cell>
          <cell r="N245">
            <v>4800</v>
          </cell>
          <cell r="O245">
            <v>330</v>
          </cell>
          <cell r="P245">
            <v>260</v>
          </cell>
          <cell r="Q245">
            <v>3800</v>
          </cell>
          <cell r="R245">
            <v>250</v>
          </cell>
          <cell r="S245">
            <v>180</v>
          </cell>
          <cell r="U245">
            <v>1.2708333333333333</v>
          </cell>
          <cell r="V245">
            <v>1.05311</v>
          </cell>
          <cell r="W245">
            <v>5</v>
          </cell>
          <cell r="X245">
            <v>1.05311</v>
          </cell>
          <cell r="Z245">
            <v>1.4314825127342585</v>
          </cell>
          <cell r="AA245">
            <v>4</v>
          </cell>
          <cell r="AB245">
            <v>1.05</v>
          </cell>
          <cell r="AC245">
            <v>1.05</v>
          </cell>
          <cell r="AD245">
            <v>2686.4567999999999</v>
          </cell>
          <cell r="AE245">
            <v>1.05</v>
          </cell>
        </row>
        <row r="246"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H246" t="str">
            <v>BP CLN 5</v>
          </cell>
          <cell r="N246">
            <v>2300</v>
          </cell>
          <cell r="O246">
            <v>330</v>
          </cell>
          <cell r="P246">
            <v>260</v>
          </cell>
          <cell r="Q246">
            <v>2300</v>
          </cell>
          <cell r="R246">
            <v>250</v>
          </cell>
          <cell r="S246">
            <v>180</v>
          </cell>
          <cell r="W246">
            <v>0</v>
          </cell>
          <cell r="X246">
            <v>1.06</v>
          </cell>
          <cell r="Z246">
            <v>1.4314825127342585</v>
          </cell>
          <cell r="AA246">
            <v>4</v>
          </cell>
          <cell r="AB246">
            <v>1.05</v>
          </cell>
          <cell r="AC246">
            <v>1.05</v>
          </cell>
          <cell r="AD246">
            <v>1116.3</v>
          </cell>
          <cell r="AE246">
            <v>1.05</v>
          </cell>
        </row>
        <row r="247"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H247" t="str">
            <v>BP CLN 5</v>
          </cell>
          <cell r="N247">
            <v>2300</v>
          </cell>
          <cell r="O247">
            <v>330</v>
          </cell>
          <cell r="P247">
            <v>260</v>
          </cell>
          <cell r="Q247">
            <v>0</v>
          </cell>
          <cell r="R247">
            <v>250</v>
          </cell>
          <cell r="S247">
            <v>180</v>
          </cell>
          <cell r="V247">
            <v>1.05</v>
          </cell>
          <cell r="W247">
            <v>9</v>
          </cell>
          <cell r="X247">
            <v>1.05</v>
          </cell>
          <cell r="Z247">
            <v>1.4314825127342585</v>
          </cell>
          <cell r="AA247">
            <v>4</v>
          </cell>
          <cell r="AB247">
            <v>1.05</v>
          </cell>
          <cell r="AC247">
            <v>1.05</v>
          </cell>
          <cell r="AD247">
            <v>1102.5</v>
          </cell>
          <cell r="AE247">
            <v>1.05</v>
          </cell>
        </row>
        <row r="248"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H248" t="str">
            <v>BP CLN 5</v>
          </cell>
          <cell r="N248">
            <v>2300</v>
          </cell>
          <cell r="O248">
            <v>330</v>
          </cell>
          <cell r="P248">
            <v>260</v>
          </cell>
          <cell r="Q248">
            <v>1800</v>
          </cell>
          <cell r="R248">
            <v>250</v>
          </cell>
          <cell r="S248">
            <v>180</v>
          </cell>
          <cell r="W248">
            <v>0</v>
          </cell>
          <cell r="X248">
            <v>1.06</v>
          </cell>
          <cell r="Z248">
            <v>1.4314825127342585</v>
          </cell>
          <cell r="AA248">
            <v>4</v>
          </cell>
          <cell r="AB248">
            <v>1.05</v>
          </cell>
          <cell r="AC248">
            <v>1.05</v>
          </cell>
          <cell r="AD248">
            <v>1116.3</v>
          </cell>
          <cell r="AE248">
            <v>1.05</v>
          </cell>
        </row>
        <row r="249"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H249" t="str">
            <v>BP CLN 5</v>
          </cell>
          <cell r="I249">
            <v>4600</v>
          </cell>
          <cell r="J249" t="str">
            <v>VB số 258/UBND-KT ngày 20/01/2026</v>
          </cell>
          <cell r="K249">
            <v>625</v>
          </cell>
          <cell r="L249">
            <v>446</v>
          </cell>
          <cell r="M249" t="str">
            <v>VB số 258/UBND-KT ngày 20/01/2026</v>
          </cell>
          <cell r="N249">
            <v>4600</v>
          </cell>
          <cell r="O249">
            <v>330</v>
          </cell>
          <cell r="P249">
            <v>260</v>
          </cell>
          <cell r="Q249">
            <v>2300</v>
          </cell>
          <cell r="R249">
            <v>250</v>
          </cell>
          <cell r="S249">
            <v>180</v>
          </cell>
          <cell r="U249">
            <v>1</v>
          </cell>
          <cell r="W249">
            <v>0</v>
          </cell>
          <cell r="X249">
            <v>1.06</v>
          </cell>
          <cell r="Y249">
            <v>1.893939393939394</v>
          </cell>
          <cell r="Z249">
            <v>1.893939393939394</v>
          </cell>
          <cell r="AA249">
            <v>4</v>
          </cell>
          <cell r="AB249">
            <v>1.05</v>
          </cell>
          <cell r="AC249">
            <v>1.05</v>
          </cell>
          <cell r="AD249">
            <v>2579.1</v>
          </cell>
          <cell r="AE249">
            <v>1.05</v>
          </cell>
        </row>
        <row r="250"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H250" t="str">
            <v>BP CLN 3</v>
          </cell>
          <cell r="N250">
            <v>5100</v>
          </cell>
          <cell r="O250">
            <v>430</v>
          </cell>
          <cell r="P250">
            <v>340</v>
          </cell>
          <cell r="Q250" t="e">
            <v>#N/A</v>
          </cell>
          <cell r="R250">
            <v>320</v>
          </cell>
          <cell r="S250">
            <v>250</v>
          </cell>
          <cell r="V250">
            <v>1.0500000000000005</v>
          </cell>
          <cell r="W250">
            <v>22</v>
          </cell>
          <cell r="X250">
            <v>1.0500000000000005</v>
          </cell>
          <cell r="Z250">
            <v>1.4314825127342585</v>
          </cell>
          <cell r="AA250">
            <v>9</v>
          </cell>
          <cell r="AB250">
            <v>1.05</v>
          </cell>
          <cell r="AC250">
            <v>1.05</v>
          </cell>
          <cell r="AD250">
            <v>2761.5000000000014</v>
          </cell>
          <cell r="AE250">
            <v>1.05</v>
          </cell>
        </row>
        <row r="251"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H251" t="str">
            <v>BP CLN 3</v>
          </cell>
          <cell r="N251">
            <v>4700</v>
          </cell>
          <cell r="O251">
            <v>430</v>
          </cell>
          <cell r="P251">
            <v>340</v>
          </cell>
          <cell r="Q251" t="e">
            <v>#N/A</v>
          </cell>
          <cell r="R251">
            <v>320</v>
          </cell>
          <cell r="S251">
            <v>250</v>
          </cell>
          <cell r="V251">
            <v>1.0500000000000005</v>
          </cell>
          <cell r="W251">
            <v>22</v>
          </cell>
          <cell r="X251">
            <v>1.0500000000000005</v>
          </cell>
          <cell r="Z251">
            <v>1.4314825127342585</v>
          </cell>
          <cell r="AA251">
            <v>9</v>
          </cell>
          <cell r="AB251">
            <v>1.05</v>
          </cell>
          <cell r="AC251">
            <v>1.05</v>
          </cell>
          <cell r="AD251">
            <v>2509.5000000000014</v>
          </cell>
          <cell r="AE251">
            <v>1.05</v>
          </cell>
        </row>
        <row r="252"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H252" t="str">
            <v>BP CLN 3</v>
          </cell>
          <cell r="N252">
            <v>4600</v>
          </cell>
          <cell r="O252">
            <v>430</v>
          </cell>
          <cell r="P252">
            <v>340</v>
          </cell>
          <cell r="Q252" t="e">
            <v>#N/A</v>
          </cell>
          <cell r="R252">
            <v>320</v>
          </cell>
          <cell r="S252">
            <v>250</v>
          </cell>
          <cell r="V252">
            <v>1.0500000000000005</v>
          </cell>
          <cell r="W252">
            <v>22</v>
          </cell>
          <cell r="X252">
            <v>1.0500000000000005</v>
          </cell>
          <cell r="Z252">
            <v>1.4314825127342585</v>
          </cell>
          <cell r="AA252">
            <v>9</v>
          </cell>
          <cell r="AB252">
            <v>1.05</v>
          </cell>
          <cell r="AC252">
            <v>1.05</v>
          </cell>
          <cell r="AD252">
            <v>2446.5000000000009</v>
          </cell>
          <cell r="AE252">
            <v>1.05</v>
          </cell>
        </row>
        <row r="253"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H253" t="str">
            <v>BP CLN 3</v>
          </cell>
          <cell r="N253">
            <v>4200</v>
          </cell>
          <cell r="O253">
            <v>430</v>
          </cell>
          <cell r="P253">
            <v>340</v>
          </cell>
          <cell r="Q253" t="e">
            <v>#N/A</v>
          </cell>
          <cell r="R253">
            <v>320</v>
          </cell>
          <cell r="S253">
            <v>250</v>
          </cell>
          <cell r="V253">
            <v>1.0500000000000005</v>
          </cell>
          <cell r="W253">
            <v>22</v>
          </cell>
          <cell r="X253">
            <v>1.0500000000000005</v>
          </cell>
          <cell r="Z253">
            <v>1.4314825127342585</v>
          </cell>
          <cell r="AA253">
            <v>9</v>
          </cell>
          <cell r="AB253">
            <v>1.05</v>
          </cell>
          <cell r="AC253">
            <v>1.05</v>
          </cell>
          <cell r="AD253">
            <v>2194.5000000000009</v>
          </cell>
          <cell r="AE253">
            <v>1.05</v>
          </cell>
        </row>
        <row r="254"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H254" t="str">
            <v>BP CLN 3</v>
          </cell>
          <cell r="N254">
            <v>4600</v>
          </cell>
          <cell r="O254">
            <v>430</v>
          </cell>
          <cell r="P254">
            <v>340</v>
          </cell>
          <cell r="Q254" t="e">
            <v>#N/A</v>
          </cell>
          <cell r="R254">
            <v>320</v>
          </cell>
          <cell r="S254">
            <v>250</v>
          </cell>
          <cell r="V254">
            <v>1.0500000000000005</v>
          </cell>
          <cell r="W254">
            <v>22</v>
          </cell>
          <cell r="X254">
            <v>1.0500000000000005</v>
          </cell>
          <cell r="Z254">
            <v>1.4314825127342585</v>
          </cell>
          <cell r="AA254">
            <v>9</v>
          </cell>
          <cell r="AB254">
            <v>1.05</v>
          </cell>
          <cell r="AC254">
            <v>1.05</v>
          </cell>
          <cell r="AD254">
            <v>2446.5000000000009</v>
          </cell>
          <cell r="AE254">
            <v>1.05</v>
          </cell>
        </row>
        <row r="255"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H255" t="str">
            <v>BP CLN 3</v>
          </cell>
          <cell r="N255">
            <v>4200</v>
          </cell>
          <cell r="O255">
            <v>430</v>
          </cell>
          <cell r="P255">
            <v>340</v>
          </cell>
          <cell r="Q255" t="e">
            <v>#N/A</v>
          </cell>
          <cell r="R255">
            <v>320</v>
          </cell>
          <cell r="S255">
            <v>250</v>
          </cell>
          <cell r="V255">
            <v>1.0500000000000005</v>
          </cell>
          <cell r="W255">
            <v>22</v>
          </cell>
          <cell r="X255">
            <v>1.0500000000000005</v>
          </cell>
          <cell r="Z255">
            <v>1.4314825127342585</v>
          </cell>
          <cell r="AA255">
            <v>9</v>
          </cell>
          <cell r="AB255">
            <v>1.05</v>
          </cell>
          <cell r="AC255">
            <v>1.05</v>
          </cell>
          <cell r="AD255">
            <v>2194.5000000000009</v>
          </cell>
          <cell r="AE255">
            <v>1.05</v>
          </cell>
        </row>
        <row r="256"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H256" t="str">
            <v>BP CLN 3</v>
          </cell>
          <cell r="N256">
            <v>4200</v>
          </cell>
          <cell r="O256">
            <v>430</v>
          </cell>
          <cell r="P256">
            <v>340</v>
          </cell>
          <cell r="Q256" t="e">
            <v>#N/A</v>
          </cell>
          <cell r="R256">
            <v>320</v>
          </cell>
          <cell r="S256">
            <v>250</v>
          </cell>
          <cell r="V256">
            <v>1.0500000000000005</v>
          </cell>
          <cell r="W256">
            <v>22</v>
          </cell>
          <cell r="X256">
            <v>1.0500000000000005</v>
          </cell>
          <cell r="Z256">
            <v>1.4314825127342585</v>
          </cell>
          <cell r="AA256">
            <v>9</v>
          </cell>
          <cell r="AB256">
            <v>1.05</v>
          </cell>
          <cell r="AC256">
            <v>1.05</v>
          </cell>
          <cell r="AD256">
            <v>2194.5000000000009</v>
          </cell>
          <cell r="AE256">
            <v>1.05</v>
          </cell>
        </row>
        <row r="257"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H257" t="str">
            <v>BP CLN 3</v>
          </cell>
          <cell r="N257">
            <v>3800</v>
          </cell>
          <cell r="O257">
            <v>430</v>
          </cell>
          <cell r="P257">
            <v>340</v>
          </cell>
          <cell r="Q257" t="e">
            <v>#N/A</v>
          </cell>
          <cell r="R257">
            <v>320</v>
          </cell>
          <cell r="S257">
            <v>250</v>
          </cell>
          <cell r="V257">
            <v>1.0500000000000005</v>
          </cell>
          <cell r="W257">
            <v>22</v>
          </cell>
          <cell r="X257">
            <v>1.0500000000000005</v>
          </cell>
          <cell r="Z257">
            <v>1.4314825127342585</v>
          </cell>
          <cell r="AA257">
            <v>9</v>
          </cell>
          <cell r="AB257">
            <v>1.05</v>
          </cell>
          <cell r="AC257">
            <v>1.05</v>
          </cell>
          <cell r="AD257">
            <v>1942.5000000000009</v>
          </cell>
          <cell r="AE257">
            <v>1.05</v>
          </cell>
        </row>
        <row r="258"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H258" t="str">
            <v>BP CLN 3</v>
          </cell>
          <cell r="N258">
            <v>4700</v>
          </cell>
          <cell r="O258">
            <v>430</v>
          </cell>
          <cell r="P258">
            <v>340</v>
          </cell>
          <cell r="Q258" t="e">
            <v>#N/A</v>
          </cell>
          <cell r="R258">
            <v>320</v>
          </cell>
          <cell r="S258">
            <v>250</v>
          </cell>
          <cell r="V258">
            <v>1.0500000000000005</v>
          </cell>
          <cell r="W258">
            <v>22</v>
          </cell>
          <cell r="X258">
            <v>1.0500000000000005</v>
          </cell>
          <cell r="Z258">
            <v>1.4314825127342585</v>
          </cell>
          <cell r="AA258">
            <v>9</v>
          </cell>
          <cell r="AB258">
            <v>1.05</v>
          </cell>
          <cell r="AC258">
            <v>1.05</v>
          </cell>
          <cell r="AD258">
            <v>2509.5000000000014</v>
          </cell>
          <cell r="AE258">
            <v>1.05</v>
          </cell>
        </row>
        <row r="259"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H259" t="str">
            <v>BP CLN 3</v>
          </cell>
          <cell r="N259">
            <v>4200</v>
          </cell>
          <cell r="O259">
            <v>430</v>
          </cell>
          <cell r="P259">
            <v>340</v>
          </cell>
          <cell r="Q259" t="e">
            <v>#N/A</v>
          </cell>
          <cell r="R259">
            <v>320</v>
          </cell>
          <cell r="S259">
            <v>250</v>
          </cell>
          <cell r="V259">
            <v>1.0500000000000005</v>
          </cell>
          <cell r="W259">
            <v>22</v>
          </cell>
          <cell r="X259">
            <v>1.0500000000000005</v>
          </cell>
          <cell r="Z259">
            <v>1.4314825127342585</v>
          </cell>
          <cell r="AA259">
            <v>9</v>
          </cell>
          <cell r="AB259">
            <v>1.05</v>
          </cell>
          <cell r="AC259">
            <v>1.05</v>
          </cell>
          <cell r="AD259">
            <v>2194.5000000000009</v>
          </cell>
          <cell r="AE259">
            <v>1.05</v>
          </cell>
        </row>
        <row r="260"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H260" t="str">
            <v>BP CLN 3</v>
          </cell>
          <cell r="N260">
            <v>4200</v>
          </cell>
          <cell r="O260">
            <v>430</v>
          </cell>
          <cell r="P260">
            <v>340</v>
          </cell>
          <cell r="Q260" t="e">
            <v>#N/A</v>
          </cell>
          <cell r="R260">
            <v>320</v>
          </cell>
          <cell r="S260">
            <v>250</v>
          </cell>
          <cell r="V260">
            <v>1.0500000000000005</v>
          </cell>
          <cell r="W260">
            <v>22</v>
          </cell>
          <cell r="X260">
            <v>1.0500000000000005</v>
          </cell>
          <cell r="Z260">
            <v>1.4314825127342585</v>
          </cell>
          <cell r="AA260">
            <v>9</v>
          </cell>
          <cell r="AB260">
            <v>1.05</v>
          </cell>
          <cell r="AC260">
            <v>1.05</v>
          </cell>
          <cell r="AD260">
            <v>2194.5000000000009</v>
          </cell>
          <cell r="AE260">
            <v>1.05</v>
          </cell>
        </row>
        <row r="261"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H261" t="str">
            <v>BP CLN 3</v>
          </cell>
          <cell r="N261">
            <v>3800</v>
          </cell>
          <cell r="O261">
            <v>430</v>
          </cell>
          <cell r="P261">
            <v>340</v>
          </cell>
          <cell r="Q261" t="e">
            <v>#N/A</v>
          </cell>
          <cell r="R261">
            <v>320</v>
          </cell>
          <cell r="S261">
            <v>250</v>
          </cell>
          <cell r="V261">
            <v>1.0500000000000005</v>
          </cell>
          <cell r="W261">
            <v>22</v>
          </cell>
          <cell r="X261">
            <v>1.0500000000000005</v>
          </cell>
          <cell r="Z261">
            <v>1.4314825127342585</v>
          </cell>
          <cell r="AA261">
            <v>9</v>
          </cell>
          <cell r="AB261">
            <v>1.05</v>
          </cell>
          <cell r="AC261">
            <v>1.05</v>
          </cell>
          <cell r="AD261">
            <v>1942.5000000000009</v>
          </cell>
          <cell r="AE261">
            <v>1.05</v>
          </cell>
        </row>
        <row r="262"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H262" t="str">
            <v>BP CLN 3</v>
          </cell>
          <cell r="N262">
            <v>4200</v>
          </cell>
          <cell r="O262">
            <v>430</v>
          </cell>
          <cell r="P262">
            <v>340</v>
          </cell>
          <cell r="Q262" t="e">
            <v>#N/A</v>
          </cell>
          <cell r="R262">
            <v>320</v>
          </cell>
          <cell r="S262">
            <v>250</v>
          </cell>
          <cell r="V262">
            <v>1.0500000000000005</v>
          </cell>
          <cell r="W262">
            <v>22</v>
          </cell>
          <cell r="X262">
            <v>1.0500000000000005</v>
          </cell>
          <cell r="Z262">
            <v>1.4314825127342585</v>
          </cell>
          <cell r="AA262">
            <v>9</v>
          </cell>
          <cell r="AB262">
            <v>1.05</v>
          </cell>
          <cell r="AC262">
            <v>1.05</v>
          </cell>
          <cell r="AD262">
            <v>2194.5000000000009</v>
          </cell>
          <cell r="AE262">
            <v>1.05</v>
          </cell>
        </row>
        <row r="263"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H263" t="str">
            <v>BP CLN 3</v>
          </cell>
          <cell r="N263">
            <v>3800</v>
          </cell>
          <cell r="O263">
            <v>430</v>
          </cell>
          <cell r="P263">
            <v>340</v>
          </cell>
          <cell r="Q263" t="e">
            <v>#N/A</v>
          </cell>
          <cell r="R263">
            <v>320</v>
          </cell>
          <cell r="S263">
            <v>250</v>
          </cell>
          <cell r="V263">
            <v>1.0500000000000005</v>
          </cell>
          <cell r="W263">
            <v>22</v>
          </cell>
          <cell r="X263">
            <v>1.0500000000000005</v>
          </cell>
          <cell r="Z263">
            <v>1.4314825127342585</v>
          </cell>
          <cell r="AA263">
            <v>9</v>
          </cell>
          <cell r="AB263">
            <v>1.05</v>
          </cell>
          <cell r="AC263">
            <v>1.05</v>
          </cell>
          <cell r="AD263">
            <v>1942.5000000000009</v>
          </cell>
          <cell r="AE263">
            <v>1.05</v>
          </cell>
        </row>
        <row r="264"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H264" t="str">
            <v>BP CLN 3</v>
          </cell>
          <cell r="N264">
            <v>3800</v>
          </cell>
          <cell r="O264">
            <v>430</v>
          </cell>
          <cell r="P264">
            <v>340</v>
          </cell>
          <cell r="Q264" t="e">
            <v>#N/A</v>
          </cell>
          <cell r="R264">
            <v>320</v>
          </cell>
          <cell r="S264">
            <v>250</v>
          </cell>
          <cell r="V264">
            <v>1.0500000000000005</v>
          </cell>
          <cell r="W264">
            <v>22</v>
          </cell>
          <cell r="X264">
            <v>1.0500000000000005</v>
          </cell>
          <cell r="Z264">
            <v>1.4314825127342585</v>
          </cell>
          <cell r="AA264">
            <v>9</v>
          </cell>
          <cell r="AB264">
            <v>1.05</v>
          </cell>
          <cell r="AC264">
            <v>1.05</v>
          </cell>
          <cell r="AD264">
            <v>1942.5000000000009</v>
          </cell>
          <cell r="AE264">
            <v>1.05</v>
          </cell>
        </row>
        <row r="265"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H265" t="str">
            <v>BP CLN 3</v>
          </cell>
          <cell r="N265">
            <v>3400</v>
          </cell>
          <cell r="O265">
            <v>430</v>
          </cell>
          <cell r="P265">
            <v>340</v>
          </cell>
          <cell r="Q265" t="e">
            <v>#N/A</v>
          </cell>
          <cell r="R265">
            <v>320</v>
          </cell>
          <cell r="S265">
            <v>250</v>
          </cell>
          <cell r="V265">
            <v>1.0500000000000005</v>
          </cell>
          <cell r="W265">
            <v>22</v>
          </cell>
          <cell r="X265">
            <v>1.0500000000000005</v>
          </cell>
          <cell r="Z265">
            <v>1.4314825127342585</v>
          </cell>
          <cell r="AA265">
            <v>9</v>
          </cell>
          <cell r="AB265">
            <v>1.05</v>
          </cell>
          <cell r="AC265">
            <v>1.05</v>
          </cell>
          <cell r="AD265">
            <v>1690.5000000000009</v>
          </cell>
          <cell r="AE265">
            <v>1.05</v>
          </cell>
        </row>
        <row r="266"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H266" t="str">
            <v>BP CLN 3</v>
          </cell>
          <cell r="N266">
            <v>4200</v>
          </cell>
          <cell r="O266">
            <v>430</v>
          </cell>
          <cell r="P266">
            <v>340</v>
          </cell>
          <cell r="Q266" t="e">
            <v>#N/A</v>
          </cell>
          <cell r="R266">
            <v>320</v>
          </cell>
          <cell r="S266">
            <v>250</v>
          </cell>
          <cell r="V266">
            <v>1.0500000000000005</v>
          </cell>
          <cell r="W266">
            <v>22</v>
          </cell>
          <cell r="X266">
            <v>1.0500000000000005</v>
          </cell>
          <cell r="Z266">
            <v>1.4314825127342585</v>
          </cell>
          <cell r="AA266">
            <v>9</v>
          </cell>
          <cell r="AB266">
            <v>1.05</v>
          </cell>
          <cell r="AC266">
            <v>1.05</v>
          </cell>
          <cell r="AD266">
            <v>2194.5000000000009</v>
          </cell>
          <cell r="AE266">
            <v>1.05</v>
          </cell>
        </row>
        <row r="267"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H267" t="str">
            <v>BP CLN 3</v>
          </cell>
          <cell r="N267">
            <v>3800</v>
          </cell>
          <cell r="O267">
            <v>430</v>
          </cell>
          <cell r="P267">
            <v>340</v>
          </cell>
          <cell r="Q267" t="e">
            <v>#N/A</v>
          </cell>
          <cell r="R267">
            <v>320</v>
          </cell>
          <cell r="S267">
            <v>250</v>
          </cell>
          <cell r="V267">
            <v>1.0500000000000005</v>
          </cell>
          <cell r="W267">
            <v>22</v>
          </cell>
          <cell r="X267">
            <v>1.0500000000000005</v>
          </cell>
          <cell r="Z267">
            <v>1.4314825127342585</v>
          </cell>
          <cell r="AA267">
            <v>9</v>
          </cell>
          <cell r="AB267">
            <v>1.05</v>
          </cell>
          <cell r="AC267">
            <v>1.05</v>
          </cell>
          <cell r="AD267">
            <v>1942.5000000000009</v>
          </cell>
          <cell r="AE267">
            <v>1.05</v>
          </cell>
        </row>
        <row r="268"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H268" t="str">
            <v>BP CLN 3</v>
          </cell>
          <cell r="N268">
            <v>3800</v>
          </cell>
          <cell r="O268">
            <v>430</v>
          </cell>
          <cell r="P268">
            <v>340</v>
          </cell>
          <cell r="Q268" t="e">
            <v>#N/A</v>
          </cell>
          <cell r="R268">
            <v>320</v>
          </cell>
          <cell r="S268">
            <v>250</v>
          </cell>
          <cell r="V268">
            <v>1.0500000000000005</v>
          </cell>
          <cell r="W268">
            <v>22</v>
          </cell>
          <cell r="X268">
            <v>1.0500000000000005</v>
          </cell>
          <cell r="Z268">
            <v>1.4314825127342585</v>
          </cell>
          <cell r="AA268">
            <v>9</v>
          </cell>
          <cell r="AB268">
            <v>1.05</v>
          </cell>
          <cell r="AC268">
            <v>1.05</v>
          </cell>
          <cell r="AD268">
            <v>1942.5000000000009</v>
          </cell>
          <cell r="AE268">
            <v>1.05</v>
          </cell>
        </row>
        <row r="269"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H269" t="str">
            <v>BP CLN 3</v>
          </cell>
          <cell r="N269">
            <v>3400</v>
          </cell>
          <cell r="O269">
            <v>430</v>
          </cell>
          <cell r="P269">
            <v>340</v>
          </cell>
          <cell r="Q269" t="e">
            <v>#N/A</v>
          </cell>
          <cell r="R269">
            <v>320</v>
          </cell>
          <cell r="S269">
            <v>250</v>
          </cell>
          <cell r="V269">
            <v>1.0500000000000005</v>
          </cell>
          <cell r="W269">
            <v>22</v>
          </cell>
          <cell r="X269">
            <v>1.0500000000000005</v>
          </cell>
          <cell r="Z269">
            <v>1.4314825127342585</v>
          </cell>
          <cell r="AA269">
            <v>9</v>
          </cell>
          <cell r="AB269">
            <v>1.05</v>
          </cell>
          <cell r="AC269">
            <v>1.05</v>
          </cell>
          <cell r="AD269">
            <v>1690.5000000000009</v>
          </cell>
          <cell r="AE269">
            <v>1.05</v>
          </cell>
        </row>
        <row r="270"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H270" t="str">
            <v>BP CLN 3</v>
          </cell>
          <cell r="N270">
            <v>3800</v>
          </cell>
          <cell r="O270">
            <v>430</v>
          </cell>
          <cell r="P270">
            <v>340</v>
          </cell>
          <cell r="Q270" t="e">
            <v>#N/A</v>
          </cell>
          <cell r="R270">
            <v>320</v>
          </cell>
          <cell r="S270">
            <v>250</v>
          </cell>
          <cell r="V270">
            <v>1.0500000000000005</v>
          </cell>
          <cell r="W270">
            <v>22</v>
          </cell>
          <cell r="X270">
            <v>1.0500000000000005</v>
          </cell>
          <cell r="Z270">
            <v>1.4314825127342585</v>
          </cell>
          <cell r="AA270">
            <v>9</v>
          </cell>
          <cell r="AB270">
            <v>1.05</v>
          </cell>
          <cell r="AC270">
            <v>1.05</v>
          </cell>
          <cell r="AD270">
            <v>1942.5000000000009</v>
          </cell>
          <cell r="AE270">
            <v>1.05</v>
          </cell>
        </row>
        <row r="271"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H271" t="str">
            <v>BP CLN 3</v>
          </cell>
          <cell r="N271">
            <v>3400</v>
          </cell>
          <cell r="O271">
            <v>430</v>
          </cell>
          <cell r="P271">
            <v>340</v>
          </cell>
          <cell r="Q271" t="e">
            <v>#N/A</v>
          </cell>
          <cell r="R271">
            <v>320</v>
          </cell>
          <cell r="S271">
            <v>250</v>
          </cell>
          <cell r="V271">
            <v>1.0500000000000005</v>
          </cell>
          <cell r="W271">
            <v>22</v>
          </cell>
          <cell r="X271">
            <v>1.0500000000000005</v>
          </cell>
          <cell r="Z271">
            <v>1.4314825127342585</v>
          </cell>
          <cell r="AA271">
            <v>9</v>
          </cell>
          <cell r="AB271">
            <v>1.05</v>
          </cell>
          <cell r="AC271">
            <v>1.05</v>
          </cell>
          <cell r="AD271">
            <v>1690.5000000000009</v>
          </cell>
          <cell r="AE271">
            <v>1.05</v>
          </cell>
        </row>
        <row r="272"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H272" t="str">
            <v>BP CLN 3</v>
          </cell>
          <cell r="N272">
            <v>3500</v>
          </cell>
          <cell r="O272">
            <v>430</v>
          </cell>
          <cell r="P272">
            <v>340</v>
          </cell>
          <cell r="Q272" t="e">
            <v>#N/A</v>
          </cell>
          <cell r="R272">
            <v>320</v>
          </cell>
          <cell r="S272">
            <v>250</v>
          </cell>
          <cell r="V272">
            <v>1.0500000000000005</v>
          </cell>
          <cell r="W272">
            <v>22</v>
          </cell>
          <cell r="X272">
            <v>1.0500000000000005</v>
          </cell>
          <cell r="Z272">
            <v>1.4314825127342585</v>
          </cell>
          <cell r="AA272">
            <v>9</v>
          </cell>
          <cell r="AB272">
            <v>1.05</v>
          </cell>
          <cell r="AC272">
            <v>1.05</v>
          </cell>
          <cell r="AD272">
            <v>1753.5000000000009</v>
          </cell>
          <cell r="AE272">
            <v>1.05</v>
          </cell>
        </row>
        <row r="273"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H273" t="str">
            <v>BP CLN 3</v>
          </cell>
          <cell r="N273">
            <v>3100</v>
          </cell>
          <cell r="O273">
            <v>430</v>
          </cell>
          <cell r="P273">
            <v>340</v>
          </cell>
          <cell r="Q273" t="e">
            <v>#N/A</v>
          </cell>
          <cell r="R273">
            <v>320</v>
          </cell>
          <cell r="S273">
            <v>250</v>
          </cell>
          <cell r="V273">
            <v>1.0500000000000005</v>
          </cell>
          <cell r="W273">
            <v>22</v>
          </cell>
          <cell r="X273">
            <v>1.0500000000000005</v>
          </cell>
          <cell r="Z273">
            <v>1.4314825127342585</v>
          </cell>
          <cell r="AA273">
            <v>9</v>
          </cell>
          <cell r="AB273">
            <v>1.05</v>
          </cell>
          <cell r="AC273">
            <v>1.05</v>
          </cell>
          <cell r="AD273">
            <v>1501.5000000000007</v>
          </cell>
          <cell r="AE273">
            <v>1.05</v>
          </cell>
        </row>
        <row r="274"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H274" t="str">
            <v>BP CLN 3</v>
          </cell>
          <cell r="N274">
            <v>3800</v>
          </cell>
          <cell r="O274">
            <v>430</v>
          </cell>
          <cell r="P274">
            <v>340</v>
          </cell>
          <cell r="Q274" t="e">
            <v>#N/A</v>
          </cell>
          <cell r="R274">
            <v>320</v>
          </cell>
          <cell r="S274">
            <v>250</v>
          </cell>
          <cell r="V274">
            <v>1.0500000000000005</v>
          </cell>
          <cell r="W274">
            <v>22</v>
          </cell>
          <cell r="X274">
            <v>1.0500000000000005</v>
          </cell>
          <cell r="Z274">
            <v>1.4314825127342585</v>
          </cell>
          <cell r="AA274">
            <v>9</v>
          </cell>
          <cell r="AB274">
            <v>1.05</v>
          </cell>
          <cell r="AC274">
            <v>1.05</v>
          </cell>
          <cell r="AD274">
            <v>1942.5000000000009</v>
          </cell>
          <cell r="AE274">
            <v>1.05</v>
          </cell>
        </row>
        <row r="275"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H275" t="str">
            <v>BP CLN 3</v>
          </cell>
          <cell r="N275">
            <v>3300</v>
          </cell>
          <cell r="O275">
            <v>430</v>
          </cell>
          <cell r="P275">
            <v>340</v>
          </cell>
          <cell r="Q275" t="e">
            <v>#N/A</v>
          </cell>
          <cell r="R275">
            <v>320</v>
          </cell>
          <cell r="S275">
            <v>250</v>
          </cell>
          <cell r="V275">
            <v>1.0500000000000005</v>
          </cell>
          <cell r="W275">
            <v>22</v>
          </cell>
          <cell r="X275">
            <v>1.0500000000000005</v>
          </cell>
          <cell r="Z275">
            <v>1.4314825127342585</v>
          </cell>
          <cell r="AA275">
            <v>9</v>
          </cell>
          <cell r="AB275">
            <v>1.05</v>
          </cell>
          <cell r="AC275">
            <v>1.05</v>
          </cell>
          <cell r="AD275">
            <v>1627.5000000000009</v>
          </cell>
          <cell r="AE275">
            <v>1.05</v>
          </cell>
        </row>
        <row r="276"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H276" t="str">
            <v>BP CLN 3</v>
          </cell>
          <cell r="N276">
            <v>3400</v>
          </cell>
          <cell r="O276">
            <v>430</v>
          </cell>
          <cell r="P276">
            <v>340</v>
          </cell>
          <cell r="Q276" t="e">
            <v>#N/A</v>
          </cell>
          <cell r="R276">
            <v>320</v>
          </cell>
          <cell r="S276">
            <v>250</v>
          </cell>
          <cell r="V276">
            <v>1.0500000000000005</v>
          </cell>
          <cell r="W276">
            <v>22</v>
          </cell>
          <cell r="X276">
            <v>1.0500000000000005</v>
          </cell>
          <cell r="Z276">
            <v>1.4314825127342585</v>
          </cell>
          <cell r="AA276">
            <v>9</v>
          </cell>
          <cell r="AB276">
            <v>1.05</v>
          </cell>
          <cell r="AC276">
            <v>1.05</v>
          </cell>
          <cell r="AD276">
            <v>1690.5000000000009</v>
          </cell>
          <cell r="AE276">
            <v>1.05</v>
          </cell>
        </row>
        <row r="277"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H277" t="str">
            <v>BP CLN 3</v>
          </cell>
          <cell r="N277">
            <v>3000</v>
          </cell>
          <cell r="O277">
            <v>430</v>
          </cell>
          <cell r="P277">
            <v>340</v>
          </cell>
          <cell r="Q277" t="e">
            <v>#N/A</v>
          </cell>
          <cell r="R277">
            <v>320</v>
          </cell>
          <cell r="S277">
            <v>250</v>
          </cell>
          <cell r="V277">
            <v>1.0500000000000005</v>
          </cell>
          <cell r="W277">
            <v>22</v>
          </cell>
          <cell r="X277">
            <v>1.0500000000000005</v>
          </cell>
          <cell r="Z277">
            <v>1.4314825127342585</v>
          </cell>
          <cell r="AA277">
            <v>9</v>
          </cell>
          <cell r="AB277">
            <v>1.05</v>
          </cell>
          <cell r="AC277">
            <v>1.05</v>
          </cell>
          <cell r="AD277">
            <v>1438.5000000000007</v>
          </cell>
          <cell r="AE277">
            <v>1.05</v>
          </cell>
        </row>
        <row r="278"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H278" t="str">
            <v>BP CLN 3</v>
          </cell>
          <cell r="N278">
            <v>3300</v>
          </cell>
          <cell r="O278">
            <v>430</v>
          </cell>
          <cell r="P278">
            <v>340</v>
          </cell>
          <cell r="Q278" t="e">
            <v>#N/A</v>
          </cell>
          <cell r="R278">
            <v>320</v>
          </cell>
          <cell r="S278">
            <v>250</v>
          </cell>
          <cell r="V278">
            <v>1.0500000000000005</v>
          </cell>
          <cell r="W278">
            <v>22</v>
          </cell>
          <cell r="X278">
            <v>1.0500000000000005</v>
          </cell>
          <cell r="Z278">
            <v>1.4314825127342585</v>
          </cell>
          <cell r="AA278">
            <v>9</v>
          </cell>
          <cell r="AB278">
            <v>1.05</v>
          </cell>
          <cell r="AC278">
            <v>1.05</v>
          </cell>
          <cell r="AD278">
            <v>1627.5000000000009</v>
          </cell>
          <cell r="AE278">
            <v>1.05</v>
          </cell>
        </row>
        <row r="279"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H279" t="str">
            <v>BP CLN 3</v>
          </cell>
          <cell r="N279">
            <v>2900</v>
          </cell>
          <cell r="O279">
            <v>430</v>
          </cell>
          <cell r="P279">
            <v>340</v>
          </cell>
          <cell r="Q279" t="e">
            <v>#N/A</v>
          </cell>
          <cell r="R279">
            <v>320</v>
          </cell>
          <cell r="S279">
            <v>250</v>
          </cell>
          <cell r="V279">
            <v>1.0500000000000005</v>
          </cell>
          <cell r="W279">
            <v>22</v>
          </cell>
          <cell r="X279">
            <v>1.0500000000000005</v>
          </cell>
          <cell r="Z279">
            <v>1.4314825127342585</v>
          </cell>
          <cell r="AA279">
            <v>9</v>
          </cell>
          <cell r="AB279">
            <v>1.05</v>
          </cell>
          <cell r="AC279">
            <v>1.05</v>
          </cell>
          <cell r="AD279">
            <v>1375.5000000000007</v>
          </cell>
          <cell r="AE279">
            <v>1.05</v>
          </cell>
        </row>
        <row r="280"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H280" t="str">
            <v>BP CLN 3</v>
          </cell>
          <cell r="N280">
            <v>3000</v>
          </cell>
          <cell r="O280">
            <v>430</v>
          </cell>
          <cell r="P280">
            <v>340</v>
          </cell>
          <cell r="Q280" t="e">
            <v>#N/A</v>
          </cell>
          <cell r="R280">
            <v>320</v>
          </cell>
          <cell r="S280">
            <v>250</v>
          </cell>
          <cell r="V280">
            <v>1.0500000000000005</v>
          </cell>
          <cell r="W280">
            <v>22</v>
          </cell>
          <cell r="X280">
            <v>1.0500000000000005</v>
          </cell>
          <cell r="Z280">
            <v>1.4314825127342585</v>
          </cell>
          <cell r="AA280">
            <v>9</v>
          </cell>
          <cell r="AB280">
            <v>1.05</v>
          </cell>
          <cell r="AC280">
            <v>1.05</v>
          </cell>
          <cell r="AD280">
            <v>1438.5000000000007</v>
          </cell>
          <cell r="AE280">
            <v>1.05</v>
          </cell>
        </row>
        <row r="281"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H281" t="str">
            <v>BP CLN 3</v>
          </cell>
          <cell r="N281">
            <v>2600</v>
          </cell>
          <cell r="O281">
            <v>430</v>
          </cell>
          <cell r="P281">
            <v>340</v>
          </cell>
          <cell r="Q281" t="e">
            <v>#N/A</v>
          </cell>
          <cell r="R281">
            <v>320</v>
          </cell>
          <cell r="S281">
            <v>250</v>
          </cell>
          <cell r="V281">
            <v>1.0500000000000005</v>
          </cell>
          <cell r="W281">
            <v>22</v>
          </cell>
          <cell r="X281">
            <v>1.0500000000000005</v>
          </cell>
          <cell r="Z281">
            <v>1.4314825127342585</v>
          </cell>
          <cell r="AA281">
            <v>9</v>
          </cell>
          <cell r="AB281">
            <v>1.05</v>
          </cell>
          <cell r="AC281">
            <v>1.05</v>
          </cell>
          <cell r="AD281">
            <v>1186.5000000000007</v>
          </cell>
          <cell r="AE281">
            <v>1.05</v>
          </cell>
        </row>
        <row r="282"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H282" t="str">
            <v>BP CLN 3</v>
          </cell>
          <cell r="N282">
            <v>3800</v>
          </cell>
          <cell r="O282">
            <v>430</v>
          </cell>
          <cell r="P282">
            <v>340</v>
          </cell>
          <cell r="Q282" t="e">
            <v>#N/A</v>
          </cell>
          <cell r="R282">
            <v>320</v>
          </cell>
          <cell r="S282">
            <v>250</v>
          </cell>
          <cell r="V282">
            <v>1.0500000000000005</v>
          </cell>
          <cell r="W282">
            <v>22</v>
          </cell>
          <cell r="X282">
            <v>1.0500000000000005</v>
          </cell>
          <cell r="Z282">
            <v>1.4314825127342585</v>
          </cell>
          <cell r="AA282">
            <v>9</v>
          </cell>
          <cell r="AB282">
            <v>1.05</v>
          </cell>
          <cell r="AC282">
            <v>1.05</v>
          </cell>
          <cell r="AD282">
            <v>1942.5000000000009</v>
          </cell>
          <cell r="AE282">
            <v>1.05</v>
          </cell>
        </row>
        <row r="283"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H283" t="str">
            <v>BP CLN 3</v>
          </cell>
          <cell r="N283">
            <v>3300</v>
          </cell>
          <cell r="O283">
            <v>430</v>
          </cell>
          <cell r="P283">
            <v>340</v>
          </cell>
          <cell r="Q283" t="e">
            <v>#N/A</v>
          </cell>
          <cell r="R283">
            <v>320</v>
          </cell>
          <cell r="S283">
            <v>250</v>
          </cell>
          <cell r="V283">
            <v>1.0500000000000005</v>
          </cell>
          <cell r="W283">
            <v>22</v>
          </cell>
          <cell r="X283">
            <v>1.0500000000000005</v>
          </cell>
          <cell r="Z283">
            <v>1.4314825127342585</v>
          </cell>
          <cell r="AA283">
            <v>9</v>
          </cell>
          <cell r="AB283">
            <v>1.05</v>
          </cell>
          <cell r="AC283">
            <v>1.05</v>
          </cell>
          <cell r="AD283">
            <v>1627.5000000000009</v>
          </cell>
          <cell r="AE283">
            <v>1.05</v>
          </cell>
        </row>
        <row r="284"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H284" t="str">
            <v>BP CLN 3</v>
          </cell>
          <cell r="N284">
            <v>3400</v>
          </cell>
          <cell r="O284">
            <v>430</v>
          </cell>
          <cell r="P284">
            <v>340</v>
          </cell>
          <cell r="Q284" t="e">
            <v>#N/A</v>
          </cell>
          <cell r="R284">
            <v>320</v>
          </cell>
          <cell r="S284">
            <v>250</v>
          </cell>
          <cell r="V284">
            <v>1.0500000000000005</v>
          </cell>
          <cell r="W284">
            <v>22</v>
          </cell>
          <cell r="X284">
            <v>1.0500000000000005</v>
          </cell>
          <cell r="Z284">
            <v>1.4314825127342585</v>
          </cell>
          <cell r="AA284">
            <v>9</v>
          </cell>
          <cell r="AB284">
            <v>1.05</v>
          </cell>
          <cell r="AC284">
            <v>1.05</v>
          </cell>
          <cell r="AD284">
            <v>1690.5000000000009</v>
          </cell>
          <cell r="AE284">
            <v>1.05</v>
          </cell>
        </row>
        <row r="285"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H285" t="str">
            <v>BP CLN 3</v>
          </cell>
          <cell r="N285">
            <v>3000</v>
          </cell>
          <cell r="O285">
            <v>430</v>
          </cell>
          <cell r="P285">
            <v>340</v>
          </cell>
          <cell r="Q285" t="e">
            <v>#N/A</v>
          </cell>
          <cell r="R285">
            <v>320</v>
          </cell>
          <cell r="S285">
            <v>250</v>
          </cell>
          <cell r="V285">
            <v>1.0500000000000005</v>
          </cell>
          <cell r="W285">
            <v>22</v>
          </cell>
          <cell r="X285">
            <v>1.0500000000000005</v>
          </cell>
          <cell r="Z285">
            <v>1.4314825127342585</v>
          </cell>
          <cell r="AA285">
            <v>9</v>
          </cell>
          <cell r="AB285">
            <v>1.05</v>
          </cell>
          <cell r="AC285">
            <v>1.05</v>
          </cell>
          <cell r="AD285">
            <v>1438.5000000000007</v>
          </cell>
          <cell r="AE285">
            <v>1.05</v>
          </cell>
        </row>
        <row r="286"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H286" t="str">
            <v>BP CLN 3</v>
          </cell>
          <cell r="N286">
            <v>3400</v>
          </cell>
          <cell r="O286">
            <v>430</v>
          </cell>
          <cell r="P286">
            <v>340</v>
          </cell>
          <cell r="Q286" t="e">
            <v>#N/A</v>
          </cell>
          <cell r="R286">
            <v>320</v>
          </cell>
          <cell r="S286">
            <v>250</v>
          </cell>
          <cell r="V286">
            <v>1.0500000000000005</v>
          </cell>
          <cell r="W286">
            <v>22</v>
          </cell>
          <cell r="X286">
            <v>1.0500000000000005</v>
          </cell>
          <cell r="Z286">
            <v>1.4314825127342585</v>
          </cell>
          <cell r="AA286">
            <v>9</v>
          </cell>
          <cell r="AB286">
            <v>1.05</v>
          </cell>
          <cell r="AC286">
            <v>1.05</v>
          </cell>
          <cell r="AD286">
            <v>1690.5000000000009</v>
          </cell>
          <cell r="AE286">
            <v>1.05</v>
          </cell>
        </row>
        <row r="287"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H287" t="str">
            <v>BP CLN 3</v>
          </cell>
          <cell r="N287">
            <v>3000</v>
          </cell>
          <cell r="O287">
            <v>430</v>
          </cell>
          <cell r="P287">
            <v>340</v>
          </cell>
          <cell r="Q287" t="e">
            <v>#N/A</v>
          </cell>
          <cell r="R287">
            <v>320</v>
          </cell>
          <cell r="S287">
            <v>250</v>
          </cell>
          <cell r="V287">
            <v>1.0500000000000005</v>
          </cell>
          <cell r="W287">
            <v>22</v>
          </cell>
          <cell r="X287">
            <v>1.0500000000000005</v>
          </cell>
          <cell r="Z287">
            <v>1.4314825127342585</v>
          </cell>
          <cell r="AA287">
            <v>9</v>
          </cell>
          <cell r="AB287">
            <v>1.05</v>
          </cell>
          <cell r="AC287">
            <v>1.05</v>
          </cell>
          <cell r="AD287">
            <v>1438.5000000000007</v>
          </cell>
          <cell r="AE287">
            <v>1.05</v>
          </cell>
        </row>
        <row r="288"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H288" t="str">
            <v>BP CLN 3</v>
          </cell>
          <cell r="N288">
            <v>3100</v>
          </cell>
          <cell r="O288">
            <v>430</v>
          </cell>
          <cell r="P288">
            <v>340</v>
          </cell>
          <cell r="Q288" t="e">
            <v>#N/A</v>
          </cell>
          <cell r="R288">
            <v>320</v>
          </cell>
          <cell r="S288">
            <v>250</v>
          </cell>
          <cell r="V288">
            <v>1.0500000000000005</v>
          </cell>
          <cell r="W288">
            <v>22</v>
          </cell>
          <cell r="X288">
            <v>1.0500000000000005</v>
          </cell>
          <cell r="Z288">
            <v>1.4314825127342585</v>
          </cell>
          <cell r="AA288">
            <v>9</v>
          </cell>
          <cell r="AB288">
            <v>1.05</v>
          </cell>
          <cell r="AC288">
            <v>1.05</v>
          </cell>
          <cell r="AD288">
            <v>1501.5000000000007</v>
          </cell>
          <cell r="AE288">
            <v>1.05</v>
          </cell>
        </row>
        <row r="289"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H289" t="str">
            <v>BP CLN 3</v>
          </cell>
          <cell r="N289">
            <v>2700</v>
          </cell>
          <cell r="O289">
            <v>430</v>
          </cell>
          <cell r="P289">
            <v>340</v>
          </cell>
          <cell r="Q289" t="e">
            <v>#N/A</v>
          </cell>
          <cell r="R289">
            <v>320</v>
          </cell>
          <cell r="S289">
            <v>250</v>
          </cell>
          <cell r="V289">
            <v>1.0500000000000005</v>
          </cell>
          <cell r="W289">
            <v>22</v>
          </cell>
          <cell r="X289">
            <v>1.0500000000000005</v>
          </cell>
          <cell r="Z289">
            <v>1.4314825127342585</v>
          </cell>
          <cell r="AA289">
            <v>9</v>
          </cell>
          <cell r="AB289">
            <v>1.05</v>
          </cell>
          <cell r="AC289">
            <v>1.05</v>
          </cell>
          <cell r="AD289">
            <v>1249.5000000000007</v>
          </cell>
          <cell r="AE289">
            <v>1.05</v>
          </cell>
        </row>
        <row r="290"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H290" t="str">
            <v>BP CLN 3</v>
          </cell>
          <cell r="N290">
            <v>3300</v>
          </cell>
          <cell r="O290">
            <v>430</v>
          </cell>
          <cell r="P290">
            <v>340</v>
          </cell>
          <cell r="Q290" t="e">
            <v>#N/A</v>
          </cell>
          <cell r="R290">
            <v>320</v>
          </cell>
          <cell r="S290">
            <v>250</v>
          </cell>
          <cell r="V290">
            <v>1.0500000000000005</v>
          </cell>
          <cell r="W290">
            <v>22</v>
          </cell>
          <cell r="X290">
            <v>1.0500000000000005</v>
          </cell>
          <cell r="Z290">
            <v>1.4314825127342585</v>
          </cell>
          <cell r="AA290">
            <v>9</v>
          </cell>
          <cell r="AB290">
            <v>1.05</v>
          </cell>
          <cell r="AC290">
            <v>1.05</v>
          </cell>
          <cell r="AD290">
            <v>1627.5000000000009</v>
          </cell>
          <cell r="AE290">
            <v>1.05</v>
          </cell>
        </row>
        <row r="291"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H291" t="str">
            <v>BP CLN 3</v>
          </cell>
          <cell r="N291">
            <v>2900</v>
          </cell>
          <cell r="O291">
            <v>430</v>
          </cell>
          <cell r="P291">
            <v>340</v>
          </cell>
          <cell r="Q291" t="e">
            <v>#N/A</v>
          </cell>
          <cell r="R291">
            <v>320</v>
          </cell>
          <cell r="S291">
            <v>250</v>
          </cell>
          <cell r="V291">
            <v>1.0500000000000005</v>
          </cell>
          <cell r="W291">
            <v>22</v>
          </cell>
          <cell r="X291">
            <v>1.0500000000000005</v>
          </cell>
          <cell r="Z291">
            <v>1.4314825127342585</v>
          </cell>
          <cell r="AA291">
            <v>9</v>
          </cell>
          <cell r="AB291">
            <v>1.05</v>
          </cell>
          <cell r="AC291">
            <v>1.05</v>
          </cell>
          <cell r="AD291">
            <v>1375.5000000000007</v>
          </cell>
          <cell r="AE291">
            <v>1.05</v>
          </cell>
        </row>
        <row r="292"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H292" t="str">
            <v>BP CLN 3</v>
          </cell>
          <cell r="N292">
            <v>3000</v>
          </cell>
          <cell r="O292">
            <v>430</v>
          </cell>
          <cell r="P292">
            <v>340</v>
          </cell>
          <cell r="Q292" t="e">
            <v>#N/A</v>
          </cell>
          <cell r="R292">
            <v>320</v>
          </cell>
          <cell r="S292">
            <v>250</v>
          </cell>
          <cell r="V292">
            <v>1.0500000000000005</v>
          </cell>
          <cell r="W292">
            <v>22</v>
          </cell>
          <cell r="X292">
            <v>1.0500000000000005</v>
          </cell>
          <cell r="Z292">
            <v>1.4314825127342585</v>
          </cell>
          <cell r="AA292">
            <v>9</v>
          </cell>
          <cell r="AB292">
            <v>1.05</v>
          </cell>
          <cell r="AC292">
            <v>1.05</v>
          </cell>
          <cell r="AD292">
            <v>1438.5000000000007</v>
          </cell>
          <cell r="AE292">
            <v>1.05</v>
          </cell>
        </row>
        <row r="293"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H293" t="str">
            <v>BP CLN 3</v>
          </cell>
          <cell r="N293">
            <v>2600</v>
          </cell>
          <cell r="O293">
            <v>430</v>
          </cell>
          <cell r="P293">
            <v>340</v>
          </cell>
          <cell r="Q293" t="e">
            <v>#N/A</v>
          </cell>
          <cell r="R293">
            <v>320</v>
          </cell>
          <cell r="S293">
            <v>250</v>
          </cell>
          <cell r="V293">
            <v>1.0500000000000005</v>
          </cell>
          <cell r="W293">
            <v>22</v>
          </cell>
          <cell r="X293">
            <v>1.0500000000000005</v>
          </cell>
          <cell r="Z293">
            <v>1.4314825127342585</v>
          </cell>
          <cell r="AA293">
            <v>9</v>
          </cell>
          <cell r="AB293">
            <v>1.05</v>
          </cell>
          <cell r="AC293">
            <v>1.05</v>
          </cell>
          <cell r="AD293">
            <v>1186.5000000000007</v>
          </cell>
          <cell r="AE293">
            <v>1.05</v>
          </cell>
        </row>
        <row r="294"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H294" t="str">
            <v>BP CLN 3</v>
          </cell>
          <cell r="N294">
            <v>2900</v>
          </cell>
          <cell r="O294">
            <v>430</v>
          </cell>
          <cell r="P294">
            <v>340</v>
          </cell>
          <cell r="Q294" t="e">
            <v>#N/A</v>
          </cell>
          <cell r="R294">
            <v>320</v>
          </cell>
          <cell r="S294">
            <v>250</v>
          </cell>
          <cell r="V294">
            <v>1.0500000000000005</v>
          </cell>
          <cell r="W294">
            <v>22</v>
          </cell>
          <cell r="X294">
            <v>1.0500000000000005</v>
          </cell>
          <cell r="Z294">
            <v>1.4314825127342585</v>
          </cell>
          <cell r="AA294">
            <v>9</v>
          </cell>
          <cell r="AB294">
            <v>1.05</v>
          </cell>
          <cell r="AC294">
            <v>1.05</v>
          </cell>
          <cell r="AD294">
            <v>1375.5000000000007</v>
          </cell>
          <cell r="AE294">
            <v>1.05</v>
          </cell>
        </row>
        <row r="295"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H295" t="str">
            <v>BP CLN 3</v>
          </cell>
          <cell r="N295">
            <v>2500</v>
          </cell>
          <cell r="O295">
            <v>430</v>
          </cell>
          <cell r="P295">
            <v>340</v>
          </cell>
          <cell r="Q295" t="e">
            <v>#N/A</v>
          </cell>
          <cell r="R295">
            <v>320</v>
          </cell>
          <cell r="S295">
            <v>250</v>
          </cell>
          <cell r="V295">
            <v>1.0500000000000005</v>
          </cell>
          <cell r="W295">
            <v>22</v>
          </cell>
          <cell r="X295">
            <v>1.0500000000000005</v>
          </cell>
          <cell r="Z295">
            <v>1.4314825127342585</v>
          </cell>
          <cell r="AA295">
            <v>9</v>
          </cell>
          <cell r="AB295">
            <v>1.05</v>
          </cell>
          <cell r="AC295">
            <v>1.05</v>
          </cell>
          <cell r="AD295">
            <v>1123.5000000000007</v>
          </cell>
          <cell r="AE295">
            <v>1.05</v>
          </cell>
        </row>
        <row r="296"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H296" t="str">
            <v>BP CLN 3</v>
          </cell>
          <cell r="N296">
            <v>2600</v>
          </cell>
          <cell r="O296">
            <v>430</v>
          </cell>
          <cell r="P296">
            <v>340</v>
          </cell>
          <cell r="Q296" t="e">
            <v>#N/A</v>
          </cell>
          <cell r="R296">
            <v>320</v>
          </cell>
          <cell r="S296">
            <v>250</v>
          </cell>
          <cell r="V296">
            <v>1.0500000000000005</v>
          </cell>
          <cell r="W296">
            <v>22</v>
          </cell>
          <cell r="X296">
            <v>1.0500000000000005</v>
          </cell>
          <cell r="Z296">
            <v>1.4314825127342585</v>
          </cell>
          <cell r="AA296">
            <v>9</v>
          </cell>
          <cell r="AB296">
            <v>1.05</v>
          </cell>
          <cell r="AC296">
            <v>1.05</v>
          </cell>
          <cell r="AD296">
            <v>1186.5000000000007</v>
          </cell>
          <cell r="AE296">
            <v>1.05</v>
          </cell>
        </row>
        <row r="297"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H297" t="str">
            <v>BP CLN 3</v>
          </cell>
          <cell r="N297">
            <v>2200</v>
          </cell>
          <cell r="O297">
            <v>430</v>
          </cell>
          <cell r="P297">
            <v>340</v>
          </cell>
          <cell r="Q297" t="e">
            <v>#N/A</v>
          </cell>
          <cell r="R297">
            <v>320</v>
          </cell>
          <cell r="S297">
            <v>250</v>
          </cell>
          <cell r="V297">
            <v>1.0500000000000005</v>
          </cell>
          <cell r="W297">
            <v>22</v>
          </cell>
          <cell r="X297">
            <v>1.0500000000000005</v>
          </cell>
          <cell r="Z297">
            <v>1.4314825127342585</v>
          </cell>
          <cell r="AA297">
            <v>9</v>
          </cell>
          <cell r="AB297">
            <v>1.05</v>
          </cell>
          <cell r="AC297">
            <v>1.05</v>
          </cell>
          <cell r="AD297">
            <v>934.50000000000045</v>
          </cell>
          <cell r="AE297">
            <v>1.05</v>
          </cell>
        </row>
        <row r="298"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H298" t="str">
            <v>BP CLN 3</v>
          </cell>
          <cell r="N298">
            <v>5100</v>
          </cell>
          <cell r="O298">
            <v>430</v>
          </cell>
          <cell r="P298">
            <v>340</v>
          </cell>
          <cell r="Q298" t="e">
            <v>#N/A</v>
          </cell>
          <cell r="R298">
            <v>320</v>
          </cell>
          <cell r="S298">
            <v>250</v>
          </cell>
          <cell r="V298">
            <v>1.0500000000000005</v>
          </cell>
          <cell r="W298">
            <v>22</v>
          </cell>
          <cell r="X298">
            <v>1.0500000000000005</v>
          </cell>
          <cell r="Z298">
            <v>1.4314825127342585</v>
          </cell>
          <cell r="AA298">
            <v>9</v>
          </cell>
          <cell r="AB298">
            <v>1.05</v>
          </cell>
          <cell r="AC298">
            <v>1.05</v>
          </cell>
          <cell r="AD298">
            <v>2761.5000000000014</v>
          </cell>
          <cell r="AE298">
            <v>1.05</v>
          </cell>
        </row>
        <row r="299"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H299" t="str">
            <v>BP CLN 3</v>
          </cell>
          <cell r="N299">
            <v>4700</v>
          </cell>
          <cell r="O299">
            <v>430</v>
          </cell>
          <cell r="P299">
            <v>340</v>
          </cell>
          <cell r="Q299" t="e">
            <v>#N/A</v>
          </cell>
          <cell r="R299">
            <v>320</v>
          </cell>
          <cell r="S299">
            <v>250</v>
          </cell>
          <cell r="V299">
            <v>1.0500000000000005</v>
          </cell>
          <cell r="W299">
            <v>22</v>
          </cell>
          <cell r="X299">
            <v>1.0500000000000005</v>
          </cell>
          <cell r="Z299">
            <v>1.4314825127342585</v>
          </cell>
          <cell r="AA299">
            <v>9</v>
          </cell>
          <cell r="AB299">
            <v>1.05</v>
          </cell>
          <cell r="AC299">
            <v>1.05</v>
          </cell>
          <cell r="AD299">
            <v>2509.5000000000014</v>
          </cell>
          <cell r="AE299">
            <v>1.05</v>
          </cell>
        </row>
        <row r="300"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H300" t="str">
            <v>BP CLN 3</v>
          </cell>
          <cell r="N300">
            <v>4600</v>
          </cell>
          <cell r="O300">
            <v>430</v>
          </cell>
          <cell r="P300">
            <v>340</v>
          </cell>
          <cell r="Q300" t="e">
            <v>#N/A</v>
          </cell>
          <cell r="R300">
            <v>320</v>
          </cell>
          <cell r="S300">
            <v>250</v>
          </cell>
          <cell r="V300">
            <v>1.0500000000000005</v>
          </cell>
          <cell r="W300">
            <v>22</v>
          </cell>
          <cell r="X300">
            <v>1.0500000000000005</v>
          </cell>
          <cell r="Z300">
            <v>1.4314825127342585</v>
          </cell>
          <cell r="AA300">
            <v>9</v>
          </cell>
          <cell r="AB300">
            <v>1.05</v>
          </cell>
          <cell r="AC300">
            <v>1.05</v>
          </cell>
          <cell r="AD300">
            <v>2446.5000000000009</v>
          </cell>
          <cell r="AE300">
            <v>1.05</v>
          </cell>
        </row>
        <row r="301"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H301" t="str">
            <v>BP CLN 3</v>
          </cell>
          <cell r="N301">
            <v>4200</v>
          </cell>
          <cell r="O301">
            <v>430</v>
          </cell>
          <cell r="P301">
            <v>340</v>
          </cell>
          <cell r="Q301" t="e">
            <v>#N/A</v>
          </cell>
          <cell r="R301">
            <v>320</v>
          </cell>
          <cell r="S301">
            <v>250</v>
          </cell>
          <cell r="V301">
            <v>1.0500000000000005</v>
          </cell>
          <cell r="W301">
            <v>22</v>
          </cell>
          <cell r="X301">
            <v>1.0500000000000005</v>
          </cell>
          <cell r="Z301">
            <v>1.4314825127342585</v>
          </cell>
          <cell r="AA301">
            <v>9</v>
          </cell>
          <cell r="AB301">
            <v>1.05</v>
          </cell>
          <cell r="AC301">
            <v>1.05</v>
          </cell>
          <cell r="AD301">
            <v>2194.5000000000009</v>
          </cell>
          <cell r="AE301">
            <v>1.05</v>
          </cell>
        </row>
        <row r="302"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H302" t="str">
            <v>BP CLN 3</v>
          </cell>
          <cell r="N302">
            <v>4600</v>
          </cell>
          <cell r="O302">
            <v>430</v>
          </cell>
          <cell r="P302">
            <v>340</v>
          </cell>
          <cell r="Q302" t="e">
            <v>#N/A</v>
          </cell>
          <cell r="R302">
            <v>320</v>
          </cell>
          <cell r="S302">
            <v>250</v>
          </cell>
          <cell r="V302">
            <v>1.0500000000000005</v>
          </cell>
          <cell r="W302">
            <v>22</v>
          </cell>
          <cell r="X302">
            <v>1.0500000000000005</v>
          </cell>
          <cell r="Z302">
            <v>1.4314825127342585</v>
          </cell>
          <cell r="AA302">
            <v>9</v>
          </cell>
          <cell r="AB302">
            <v>1.05</v>
          </cell>
          <cell r="AC302">
            <v>1.05</v>
          </cell>
          <cell r="AD302">
            <v>2446.5000000000009</v>
          </cell>
          <cell r="AE302">
            <v>1.05</v>
          </cell>
        </row>
        <row r="303"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H303" t="str">
            <v>BP CLN 3</v>
          </cell>
          <cell r="N303">
            <v>4200</v>
          </cell>
          <cell r="O303">
            <v>430</v>
          </cell>
          <cell r="P303">
            <v>340</v>
          </cell>
          <cell r="Q303" t="e">
            <v>#N/A</v>
          </cell>
          <cell r="R303">
            <v>320</v>
          </cell>
          <cell r="S303">
            <v>250</v>
          </cell>
          <cell r="V303">
            <v>1.0500000000000005</v>
          </cell>
          <cell r="W303">
            <v>22</v>
          </cell>
          <cell r="X303">
            <v>1.0500000000000005</v>
          </cell>
          <cell r="Z303">
            <v>1.4314825127342585</v>
          </cell>
          <cell r="AA303">
            <v>9</v>
          </cell>
          <cell r="AB303">
            <v>1.05</v>
          </cell>
          <cell r="AC303">
            <v>1.05</v>
          </cell>
          <cell r="AD303">
            <v>2194.5000000000009</v>
          </cell>
          <cell r="AE303">
            <v>1.05</v>
          </cell>
        </row>
        <row r="304"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H304" t="str">
            <v>BP CLN 3</v>
          </cell>
          <cell r="N304">
            <v>4200</v>
          </cell>
          <cell r="O304">
            <v>430</v>
          </cell>
          <cell r="P304">
            <v>340</v>
          </cell>
          <cell r="Q304" t="e">
            <v>#N/A</v>
          </cell>
          <cell r="R304">
            <v>320</v>
          </cell>
          <cell r="S304">
            <v>250</v>
          </cell>
          <cell r="V304">
            <v>1.0500000000000005</v>
          </cell>
          <cell r="W304">
            <v>22</v>
          </cell>
          <cell r="X304">
            <v>1.0500000000000005</v>
          </cell>
          <cell r="Z304">
            <v>1.4314825127342585</v>
          </cell>
          <cell r="AA304">
            <v>9</v>
          </cell>
          <cell r="AB304">
            <v>1.05</v>
          </cell>
          <cell r="AC304">
            <v>1.05</v>
          </cell>
          <cell r="AD304">
            <v>2194.5000000000009</v>
          </cell>
          <cell r="AE304">
            <v>1.05</v>
          </cell>
        </row>
        <row r="305"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H305" t="str">
            <v>BP CLN 3</v>
          </cell>
          <cell r="N305">
            <v>3800</v>
          </cell>
          <cell r="O305">
            <v>430</v>
          </cell>
          <cell r="P305">
            <v>340</v>
          </cell>
          <cell r="Q305" t="e">
            <v>#N/A</v>
          </cell>
          <cell r="R305">
            <v>320</v>
          </cell>
          <cell r="S305">
            <v>250</v>
          </cell>
          <cell r="V305">
            <v>1.0500000000000005</v>
          </cell>
          <cell r="W305">
            <v>22</v>
          </cell>
          <cell r="X305">
            <v>1.0500000000000005</v>
          </cell>
          <cell r="Z305">
            <v>1.4314825127342585</v>
          </cell>
          <cell r="AA305">
            <v>9</v>
          </cell>
          <cell r="AB305">
            <v>1.05</v>
          </cell>
          <cell r="AC305">
            <v>1.05</v>
          </cell>
          <cell r="AD305">
            <v>1942.5000000000009</v>
          </cell>
          <cell r="AE305">
            <v>1.05</v>
          </cell>
        </row>
        <row r="306"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H306" t="str">
            <v>BP CLN 3</v>
          </cell>
          <cell r="N306">
            <v>4700</v>
          </cell>
          <cell r="O306">
            <v>430</v>
          </cell>
          <cell r="P306">
            <v>340</v>
          </cell>
          <cell r="Q306" t="e">
            <v>#N/A</v>
          </cell>
          <cell r="R306">
            <v>320</v>
          </cell>
          <cell r="S306">
            <v>250</v>
          </cell>
          <cell r="V306">
            <v>1.0500000000000005</v>
          </cell>
          <cell r="W306">
            <v>22</v>
          </cell>
          <cell r="X306">
            <v>1.0500000000000005</v>
          </cell>
          <cell r="Z306">
            <v>1.4314825127342585</v>
          </cell>
          <cell r="AA306">
            <v>9</v>
          </cell>
          <cell r="AB306">
            <v>1.05</v>
          </cell>
          <cell r="AC306">
            <v>1.05</v>
          </cell>
          <cell r="AD306">
            <v>2509.5000000000014</v>
          </cell>
          <cell r="AE306">
            <v>1.05</v>
          </cell>
        </row>
        <row r="307"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H307" t="str">
            <v>BP CLN 3</v>
          </cell>
          <cell r="N307">
            <v>4200</v>
          </cell>
          <cell r="O307">
            <v>430</v>
          </cell>
          <cell r="P307">
            <v>340</v>
          </cell>
          <cell r="Q307" t="e">
            <v>#N/A</v>
          </cell>
          <cell r="R307">
            <v>320</v>
          </cell>
          <cell r="S307">
            <v>250</v>
          </cell>
          <cell r="V307">
            <v>1.0500000000000005</v>
          </cell>
          <cell r="W307">
            <v>22</v>
          </cell>
          <cell r="X307">
            <v>1.0500000000000005</v>
          </cell>
          <cell r="Z307">
            <v>1.4314825127342585</v>
          </cell>
          <cell r="AA307">
            <v>9</v>
          </cell>
          <cell r="AB307">
            <v>1.05</v>
          </cell>
          <cell r="AC307">
            <v>1.05</v>
          </cell>
          <cell r="AD307">
            <v>2194.5000000000009</v>
          </cell>
          <cell r="AE307">
            <v>1.05</v>
          </cell>
        </row>
        <row r="308"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H308" t="str">
            <v>BP CLN 3</v>
          </cell>
          <cell r="N308">
            <v>4200</v>
          </cell>
          <cell r="O308">
            <v>430</v>
          </cell>
          <cell r="P308">
            <v>340</v>
          </cell>
          <cell r="Q308" t="e">
            <v>#N/A</v>
          </cell>
          <cell r="R308">
            <v>320</v>
          </cell>
          <cell r="S308">
            <v>250</v>
          </cell>
          <cell r="V308">
            <v>1.0500000000000005</v>
          </cell>
          <cell r="W308">
            <v>22</v>
          </cell>
          <cell r="X308">
            <v>1.0500000000000005</v>
          </cell>
          <cell r="Z308">
            <v>1.4314825127342585</v>
          </cell>
          <cell r="AA308">
            <v>9</v>
          </cell>
          <cell r="AB308">
            <v>1.05</v>
          </cell>
          <cell r="AC308">
            <v>1.05</v>
          </cell>
          <cell r="AD308">
            <v>2194.5000000000009</v>
          </cell>
          <cell r="AE308">
            <v>1.05</v>
          </cell>
        </row>
        <row r="309"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H309" t="str">
            <v>BP CLN 3</v>
          </cell>
          <cell r="N309">
            <v>3800</v>
          </cell>
          <cell r="O309">
            <v>430</v>
          </cell>
          <cell r="P309">
            <v>340</v>
          </cell>
          <cell r="Q309" t="e">
            <v>#N/A</v>
          </cell>
          <cell r="R309">
            <v>320</v>
          </cell>
          <cell r="S309">
            <v>250</v>
          </cell>
          <cell r="V309">
            <v>1.0500000000000005</v>
          </cell>
          <cell r="W309">
            <v>22</v>
          </cell>
          <cell r="X309">
            <v>1.0500000000000005</v>
          </cell>
          <cell r="Z309">
            <v>1.4314825127342585</v>
          </cell>
          <cell r="AA309">
            <v>9</v>
          </cell>
          <cell r="AB309">
            <v>1.05</v>
          </cell>
          <cell r="AC309">
            <v>1.05</v>
          </cell>
          <cell r="AD309">
            <v>1942.5000000000009</v>
          </cell>
          <cell r="AE309">
            <v>1.05</v>
          </cell>
        </row>
        <row r="310"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H310" t="str">
            <v>BP CLN 3</v>
          </cell>
          <cell r="N310">
            <v>4200</v>
          </cell>
          <cell r="O310">
            <v>430</v>
          </cell>
          <cell r="P310">
            <v>340</v>
          </cell>
          <cell r="Q310" t="e">
            <v>#N/A</v>
          </cell>
          <cell r="R310">
            <v>320</v>
          </cell>
          <cell r="S310">
            <v>250</v>
          </cell>
          <cell r="V310">
            <v>1.0500000000000005</v>
          </cell>
          <cell r="W310">
            <v>22</v>
          </cell>
          <cell r="X310">
            <v>1.0500000000000005</v>
          </cell>
          <cell r="Z310">
            <v>1.4314825127342585</v>
          </cell>
          <cell r="AA310">
            <v>9</v>
          </cell>
          <cell r="AB310">
            <v>1.05</v>
          </cell>
          <cell r="AC310">
            <v>1.05</v>
          </cell>
          <cell r="AD310">
            <v>2194.5000000000009</v>
          </cell>
          <cell r="AE310">
            <v>1.05</v>
          </cell>
        </row>
        <row r="311"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H311" t="str">
            <v>BP CLN 3</v>
          </cell>
          <cell r="N311">
            <v>3800</v>
          </cell>
          <cell r="O311">
            <v>430</v>
          </cell>
          <cell r="P311">
            <v>340</v>
          </cell>
          <cell r="Q311" t="e">
            <v>#N/A</v>
          </cell>
          <cell r="R311">
            <v>320</v>
          </cell>
          <cell r="S311">
            <v>250</v>
          </cell>
          <cell r="V311">
            <v>1.0500000000000005</v>
          </cell>
          <cell r="W311">
            <v>22</v>
          </cell>
          <cell r="X311">
            <v>1.0500000000000005</v>
          </cell>
          <cell r="Z311">
            <v>1.4314825127342585</v>
          </cell>
          <cell r="AA311">
            <v>9</v>
          </cell>
          <cell r="AB311">
            <v>1.05</v>
          </cell>
          <cell r="AC311">
            <v>1.05</v>
          </cell>
          <cell r="AD311">
            <v>1942.5000000000009</v>
          </cell>
          <cell r="AE311">
            <v>1.05</v>
          </cell>
        </row>
        <row r="312"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H312" t="str">
            <v>BP CLN 3</v>
          </cell>
          <cell r="N312">
            <v>3800</v>
          </cell>
          <cell r="O312">
            <v>430</v>
          </cell>
          <cell r="P312">
            <v>340</v>
          </cell>
          <cell r="Q312" t="e">
            <v>#N/A</v>
          </cell>
          <cell r="R312">
            <v>320</v>
          </cell>
          <cell r="S312">
            <v>250</v>
          </cell>
          <cell r="V312">
            <v>1.0500000000000005</v>
          </cell>
          <cell r="W312">
            <v>22</v>
          </cell>
          <cell r="X312">
            <v>1.0500000000000005</v>
          </cell>
          <cell r="Z312">
            <v>1.4314825127342585</v>
          </cell>
          <cell r="AA312">
            <v>9</v>
          </cell>
          <cell r="AB312">
            <v>1.05</v>
          </cell>
          <cell r="AC312">
            <v>1.05</v>
          </cell>
          <cell r="AD312">
            <v>1942.5000000000009</v>
          </cell>
          <cell r="AE312">
            <v>1.05</v>
          </cell>
        </row>
        <row r="313"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H313" t="str">
            <v>BP CLN 3</v>
          </cell>
          <cell r="N313">
            <v>3400</v>
          </cell>
          <cell r="O313">
            <v>430</v>
          </cell>
          <cell r="P313">
            <v>340</v>
          </cell>
          <cell r="Q313" t="e">
            <v>#N/A</v>
          </cell>
          <cell r="R313">
            <v>320</v>
          </cell>
          <cell r="S313">
            <v>250</v>
          </cell>
          <cell r="V313">
            <v>1.0500000000000005</v>
          </cell>
          <cell r="W313">
            <v>22</v>
          </cell>
          <cell r="X313">
            <v>1.0500000000000005</v>
          </cell>
          <cell r="Z313">
            <v>1.4314825127342585</v>
          </cell>
          <cell r="AA313">
            <v>9</v>
          </cell>
          <cell r="AB313">
            <v>1.05</v>
          </cell>
          <cell r="AC313">
            <v>1.05</v>
          </cell>
          <cell r="AD313">
            <v>1690.5000000000009</v>
          </cell>
          <cell r="AE313">
            <v>1.05</v>
          </cell>
        </row>
        <row r="314"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H314" t="str">
            <v>BP CLN 3</v>
          </cell>
          <cell r="N314">
            <v>4200</v>
          </cell>
          <cell r="O314">
            <v>430</v>
          </cell>
          <cell r="P314">
            <v>340</v>
          </cell>
          <cell r="Q314" t="e">
            <v>#N/A</v>
          </cell>
          <cell r="R314">
            <v>320</v>
          </cell>
          <cell r="S314">
            <v>250</v>
          </cell>
          <cell r="V314">
            <v>1.0500000000000005</v>
          </cell>
          <cell r="W314">
            <v>22</v>
          </cell>
          <cell r="X314">
            <v>1.0500000000000005</v>
          </cell>
          <cell r="Z314">
            <v>1.4314825127342585</v>
          </cell>
          <cell r="AA314">
            <v>9</v>
          </cell>
          <cell r="AB314">
            <v>1.05</v>
          </cell>
          <cell r="AC314">
            <v>1.05</v>
          </cell>
          <cell r="AD314">
            <v>2194.5000000000009</v>
          </cell>
          <cell r="AE314">
            <v>1.05</v>
          </cell>
        </row>
        <row r="315"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H315" t="str">
            <v>BP CLN 3</v>
          </cell>
          <cell r="N315">
            <v>3800</v>
          </cell>
          <cell r="O315">
            <v>430</v>
          </cell>
          <cell r="P315">
            <v>340</v>
          </cell>
          <cell r="Q315" t="e">
            <v>#N/A</v>
          </cell>
          <cell r="R315">
            <v>320</v>
          </cell>
          <cell r="S315">
            <v>250</v>
          </cell>
          <cell r="V315">
            <v>1.0500000000000005</v>
          </cell>
          <cell r="W315">
            <v>22</v>
          </cell>
          <cell r="X315">
            <v>1.0500000000000005</v>
          </cell>
          <cell r="Z315">
            <v>1.4314825127342585</v>
          </cell>
          <cell r="AA315">
            <v>9</v>
          </cell>
          <cell r="AB315">
            <v>1.05</v>
          </cell>
          <cell r="AC315">
            <v>1.05</v>
          </cell>
          <cell r="AD315">
            <v>1942.5000000000009</v>
          </cell>
          <cell r="AE315">
            <v>1.05</v>
          </cell>
        </row>
        <row r="316"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H316" t="str">
            <v>BP CLN 3</v>
          </cell>
          <cell r="N316">
            <v>3800</v>
          </cell>
          <cell r="O316">
            <v>430</v>
          </cell>
          <cell r="P316">
            <v>340</v>
          </cell>
          <cell r="Q316" t="e">
            <v>#N/A</v>
          </cell>
          <cell r="R316">
            <v>320</v>
          </cell>
          <cell r="S316">
            <v>250</v>
          </cell>
          <cell r="V316">
            <v>1.0500000000000005</v>
          </cell>
          <cell r="W316">
            <v>22</v>
          </cell>
          <cell r="X316">
            <v>1.0500000000000005</v>
          </cell>
          <cell r="Z316">
            <v>1.4314825127342585</v>
          </cell>
          <cell r="AA316">
            <v>9</v>
          </cell>
          <cell r="AB316">
            <v>1.05</v>
          </cell>
          <cell r="AC316">
            <v>1.05</v>
          </cell>
          <cell r="AD316">
            <v>1942.5000000000009</v>
          </cell>
          <cell r="AE316">
            <v>1.05</v>
          </cell>
        </row>
        <row r="317"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H317" t="str">
            <v>BP CLN 3</v>
          </cell>
          <cell r="N317">
            <v>3400</v>
          </cell>
          <cell r="O317">
            <v>430</v>
          </cell>
          <cell r="P317">
            <v>340</v>
          </cell>
          <cell r="Q317" t="e">
            <v>#N/A</v>
          </cell>
          <cell r="R317">
            <v>320</v>
          </cell>
          <cell r="S317">
            <v>250</v>
          </cell>
          <cell r="V317">
            <v>1.0500000000000005</v>
          </cell>
          <cell r="W317">
            <v>22</v>
          </cell>
          <cell r="X317">
            <v>1.0500000000000005</v>
          </cell>
          <cell r="Z317">
            <v>1.4314825127342585</v>
          </cell>
          <cell r="AA317">
            <v>9</v>
          </cell>
          <cell r="AB317">
            <v>1.05</v>
          </cell>
          <cell r="AC317">
            <v>1.05</v>
          </cell>
          <cell r="AD317">
            <v>1690.5000000000009</v>
          </cell>
          <cell r="AE317">
            <v>1.05</v>
          </cell>
        </row>
        <row r="318"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H318" t="str">
            <v>BP CLN 3</v>
          </cell>
          <cell r="N318">
            <v>3800</v>
          </cell>
          <cell r="O318">
            <v>430</v>
          </cell>
          <cell r="P318">
            <v>340</v>
          </cell>
          <cell r="Q318" t="e">
            <v>#N/A</v>
          </cell>
          <cell r="R318">
            <v>320</v>
          </cell>
          <cell r="S318">
            <v>250</v>
          </cell>
          <cell r="V318">
            <v>1.0500000000000005</v>
          </cell>
          <cell r="W318">
            <v>22</v>
          </cell>
          <cell r="X318">
            <v>1.0500000000000005</v>
          </cell>
          <cell r="Z318">
            <v>1.4314825127342585</v>
          </cell>
          <cell r="AA318">
            <v>9</v>
          </cell>
          <cell r="AB318">
            <v>1.05</v>
          </cell>
          <cell r="AC318">
            <v>1.05</v>
          </cell>
          <cell r="AD318">
            <v>1942.5000000000009</v>
          </cell>
          <cell r="AE318">
            <v>1.05</v>
          </cell>
        </row>
        <row r="319"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H319" t="str">
            <v>BP CLN 3</v>
          </cell>
          <cell r="N319">
            <v>3400</v>
          </cell>
          <cell r="O319">
            <v>430</v>
          </cell>
          <cell r="P319">
            <v>340</v>
          </cell>
          <cell r="Q319" t="e">
            <v>#N/A</v>
          </cell>
          <cell r="R319">
            <v>320</v>
          </cell>
          <cell r="S319">
            <v>250</v>
          </cell>
          <cell r="V319">
            <v>1.0500000000000005</v>
          </cell>
          <cell r="W319">
            <v>22</v>
          </cell>
          <cell r="X319">
            <v>1.0500000000000005</v>
          </cell>
          <cell r="Z319">
            <v>1.4314825127342585</v>
          </cell>
          <cell r="AA319">
            <v>9</v>
          </cell>
          <cell r="AB319">
            <v>1.05</v>
          </cell>
          <cell r="AC319">
            <v>1.05</v>
          </cell>
          <cell r="AD319">
            <v>1690.5000000000009</v>
          </cell>
          <cell r="AE319">
            <v>1.05</v>
          </cell>
        </row>
        <row r="320"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H320" t="str">
            <v>BP CLN 3</v>
          </cell>
          <cell r="N320">
            <v>3500</v>
          </cell>
          <cell r="O320">
            <v>430</v>
          </cell>
          <cell r="P320">
            <v>340</v>
          </cell>
          <cell r="Q320" t="e">
            <v>#N/A</v>
          </cell>
          <cell r="R320">
            <v>320</v>
          </cell>
          <cell r="S320">
            <v>250</v>
          </cell>
          <cell r="V320">
            <v>1.0500000000000005</v>
          </cell>
          <cell r="W320">
            <v>22</v>
          </cell>
          <cell r="X320">
            <v>1.0500000000000005</v>
          </cell>
          <cell r="Z320">
            <v>1.4314825127342585</v>
          </cell>
          <cell r="AA320">
            <v>9</v>
          </cell>
          <cell r="AB320">
            <v>1.05</v>
          </cell>
          <cell r="AC320">
            <v>1.05</v>
          </cell>
          <cell r="AD320">
            <v>1753.5000000000009</v>
          </cell>
          <cell r="AE320">
            <v>1.05</v>
          </cell>
        </row>
        <row r="321"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H321" t="str">
            <v>BP CLN 3</v>
          </cell>
          <cell r="N321">
            <v>3100</v>
          </cell>
          <cell r="O321">
            <v>430</v>
          </cell>
          <cell r="P321">
            <v>340</v>
          </cell>
          <cell r="Q321" t="e">
            <v>#N/A</v>
          </cell>
          <cell r="R321">
            <v>320</v>
          </cell>
          <cell r="S321">
            <v>250</v>
          </cell>
          <cell r="V321">
            <v>1.0500000000000005</v>
          </cell>
          <cell r="W321">
            <v>22</v>
          </cell>
          <cell r="X321">
            <v>1.0500000000000005</v>
          </cell>
          <cell r="Z321">
            <v>1.4314825127342585</v>
          </cell>
          <cell r="AA321">
            <v>9</v>
          </cell>
          <cell r="AB321">
            <v>1.05</v>
          </cell>
          <cell r="AC321">
            <v>1.05</v>
          </cell>
          <cell r="AD321">
            <v>1501.5000000000007</v>
          </cell>
          <cell r="AE321">
            <v>1.05</v>
          </cell>
        </row>
        <row r="322"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H322" t="str">
            <v>BP CLN 3</v>
          </cell>
          <cell r="N322">
            <v>3800</v>
          </cell>
          <cell r="O322">
            <v>430</v>
          </cell>
          <cell r="P322">
            <v>340</v>
          </cell>
          <cell r="Q322" t="e">
            <v>#N/A</v>
          </cell>
          <cell r="R322">
            <v>320</v>
          </cell>
          <cell r="S322">
            <v>250</v>
          </cell>
          <cell r="V322">
            <v>1.0500000000000005</v>
          </cell>
          <cell r="W322">
            <v>22</v>
          </cell>
          <cell r="X322">
            <v>1.0500000000000005</v>
          </cell>
          <cell r="Z322">
            <v>1.4314825127342585</v>
          </cell>
          <cell r="AA322">
            <v>9</v>
          </cell>
          <cell r="AB322">
            <v>1.05</v>
          </cell>
          <cell r="AC322">
            <v>1.05</v>
          </cell>
          <cell r="AD322">
            <v>1942.5000000000009</v>
          </cell>
          <cell r="AE322">
            <v>1.05</v>
          </cell>
        </row>
        <row r="323"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H323" t="str">
            <v>BP CLN 3</v>
          </cell>
          <cell r="N323">
            <v>3300</v>
          </cell>
          <cell r="O323">
            <v>430</v>
          </cell>
          <cell r="P323">
            <v>340</v>
          </cell>
          <cell r="Q323" t="e">
            <v>#N/A</v>
          </cell>
          <cell r="R323">
            <v>320</v>
          </cell>
          <cell r="S323">
            <v>250</v>
          </cell>
          <cell r="V323">
            <v>1.0500000000000005</v>
          </cell>
          <cell r="W323">
            <v>22</v>
          </cell>
          <cell r="X323">
            <v>1.0500000000000005</v>
          </cell>
          <cell r="Z323">
            <v>1.4314825127342585</v>
          </cell>
          <cell r="AA323">
            <v>9</v>
          </cell>
          <cell r="AB323">
            <v>1.05</v>
          </cell>
          <cell r="AC323">
            <v>1.05</v>
          </cell>
          <cell r="AD323">
            <v>1627.5000000000009</v>
          </cell>
          <cell r="AE323">
            <v>1.05</v>
          </cell>
        </row>
        <row r="324"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H324" t="str">
            <v>BP CLN 3</v>
          </cell>
          <cell r="N324">
            <v>3400</v>
          </cell>
          <cell r="O324">
            <v>430</v>
          </cell>
          <cell r="P324">
            <v>340</v>
          </cell>
          <cell r="Q324" t="e">
            <v>#N/A</v>
          </cell>
          <cell r="R324">
            <v>320</v>
          </cell>
          <cell r="S324">
            <v>250</v>
          </cell>
          <cell r="V324">
            <v>1.0500000000000005</v>
          </cell>
          <cell r="W324">
            <v>22</v>
          </cell>
          <cell r="X324">
            <v>1.0500000000000005</v>
          </cell>
          <cell r="Z324">
            <v>1.4314825127342585</v>
          </cell>
          <cell r="AA324">
            <v>9</v>
          </cell>
          <cell r="AB324">
            <v>1.05</v>
          </cell>
          <cell r="AC324">
            <v>1.05</v>
          </cell>
          <cell r="AD324">
            <v>1690.5000000000009</v>
          </cell>
          <cell r="AE324">
            <v>1.05</v>
          </cell>
        </row>
        <row r="325"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H325" t="str">
            <v>BP CLN 3</v>
          </cell>
          <cell r="N325">
            <v>3000</v>
          </cell>
          <cell r="O325">
            <v>430</v>
          </cell>
          <cell r="P325">
            <v>340</v>
          </cell>
          <cell r="Q325" t="e">
            <v>#N/A</v>
          </cell>
          <cell r="R325">
            <v>320</v>
          </cell>
          <cell r="S325">
            <v>250</v>
          </cell>
          <cell r="V325">
            <v>1.0500000000000005</v>
          </cell>
          <cell r="W325">
            <v>22</v>
          </cell>
          <cell r="X325">
            <v>1.0500000000000005</v>
          </cell>
          <cell r="Z325">
            <v>1.4314825127342585</v>
          </cell>
          <cell r="AA325">
            <v>9</v>
          </cell>
          <cell r="AB325">
            <v>1.05</v>
          </cell>
          <cell r="AC325">
            <v>1.05</v>
          </cell>
          <cell r="AD325">
            <v>1438.5000000000007</v>
          </cell>
          <cell r="AE325">
            <v>1.05</v>
          </cell>
        </row>
        <row r="326"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H326" t="str">
            <v>BP CLN 3</v>
          </cell>
          <cell r="N326">
            <v>3300</v>
          </cell>
          <cell r="O326">
            <v>430</v>
          </cell>
          <cell r="P326">
            <v>340</v>
          </cell>
          <cell r="Q326" t="e">
            <v>#N/A</v>
          </cell>
          <cell r="R326">
            <v>320</v>
          </cell>
          <cell r="S326">
            <v>250</v>
          </cell>
          <cell r="V326">
            <v>1.0500000000000005</v>
          </cell>
          <cell r="W326">
            <v>22</v>
          </cell>
          <cell r="X326">
            <v>1.0500000000000005</v>
          </cell>
          <cell r="Z326">
            <v>1.4314825127342585</v>
          </cell>
          <cell r="AA326">
            <v>9</v>
          </cell>
          <cell r="AB326">
            <v>1.05</v>
          </cell>
          <cell r="AC326">
            <v>1.05</v>
          </cell>
          <cell r="AD326">
            <v>1627.5000000000009</v>
          </cell>
          <cell r="AE326">
            <v>1.05</v>
          </cell>
        </row>
        <row r="327"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H327" t="str">
            <v>BP CLN 3</v>
          </cell>
          <cell r="N327">
            <v>2900</v>
          </cell>
          <cell r="O327">
            <v>430</v>
          </cell>
          <cell r="P327">
            <v>340</v>
          </cell>
          <cell r="Q327" t="e">
            <v>#N/A</v>
          </cell>
          <cell r="R327">
            <v>320</v>
          </cell>
          <cell r="S327">
            <v>250</v>
          </cell>
          <cell r="V327">
            <v>1.0500000000000005</v>
          </cell>
          <cell r="W327">
            <v>22</v>
          </cell>
          <cell r="X327">
            <v>1.0500000000000005</v>
          </cell>
          <cell r="Z327">
            <v>1.4314825127342585</v>
          </cell>
          <cell r="AA327">
            <v>9</v>
          </cell>
          <cell r="AB327">
            <v>1.05</v>
          </cell>
          <cell r="AC327">
            <v>1.05</v>
          </cell>
          <cell r="AD327">
            <v>1375.5000000000007</v>
          </cell>
          <cell r="AE327">
            <v>1.05</v>
          </cell>
        </row>
        <row r="328"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H328" t="str">
            <v>BP CLN 3</v>
          </cell>
          <cell r="N328">
            <v>3000</v>
          </cell>
          <cell r="O328">
            <v>430</v>
          </cell>
          <cell r="P328">
            <v>340</v>
          </cell>
          <cell r="Q328" t="e">
            <v>#N/A</v>
          </cell>
          <cell r="R328">
            <v>320</v>
          </cell>
          <cell r="S328">
            <v>250</v>
          </cell>
          <cell r="V328">
            <v>1.0500000000000005</v>
          </cell>
          <cell r="W328">
            <v>22</v>
          </cell>
          <cell r="X328">
            <v>1.0500000000000005</v>
          </cell>
          <cell r="Z328">
            <v>1.4314825127342585</v>
          </cell>
          <cell r="AA328">
            <v>9</v>
          </cell>
          <cell r="AB328">
            <v>1.05</v>
          </cell>
          <cell r="AC328">
            <v>1.05</v>
          </cell>
          <cell r="AD328">
            <v>1438.5000000000007</v>
          </cell>
          <cell r="AE328">
            <v>1.05</v>
          </cell>
        </row>
        <row r="329"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H329" t="str">
            <v>BP CLN 3</v>
          </cell>
          <cell r="N329">
            <v>2600</v>
          </cell>
          <cell r="O329">
            <v>430</v>
          </cell>
          <cell r="P329">
            <v>340</v>
          </cell>
          <cell r="Q329" t="e">
            <v>#N/A</v>
          </cell>
          <cell r="R329">
            <v>320</v>
          </cell>
          <cell r="S329">
            <v>250</v>
          </cell>
          <cell r="V329">
            <v>1.0500000000000005</v>
          </cell>
          <cell r="W329">
            <v>22</v>
          </cell>
          <cell r="X329">
            <v>1.0500000000000005</v>
          </cell>
          <cell r="Z329">
            <v>1.4314825127342585</v>
          </cell>
          <cell r="AA329">
            <v>9</v>
          </cell>
          <cell r="AB329">
            <v>1.05</v>
          </cell>
          <cell r="AC329">
            <v>1.05</v>
          </cell>
          <cell r="AD329">
            <v>1186.5000000000007</v>
          </cell>
          <cell r="AE329">
            <v>1.05</v>
          </cell>
        </row>
        <row r="330"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H330" t="str">
            <v>BP CLN 3</v>
          </cell>
          <cell r="N330">
            <v>3800</v>
          </cell>
          <cell r="O330">
            <v>430</v>
          </cell>
          <cell r="P330">
            <v>340</v>
          </cell>
          <cell r="Q330" t="e">
            <v>#N/A</v>
          </cell>
          <cell r="R330">
            <v>320</v>
          </cell>
          <cell r="S330">
            <v>250</v>
          </cell>
          <cell r="V330">
            <v>1.0500000000000005</v>
          </cell>
          <cell r="W330">
            <v>22</v>
          </cell>
          <cell r="X330">
            <v>1.0500000000000005</v>
          </cell>
          <cell r="Z330">
            <v>1.4314825127342585</v>
          </cell>
          <cell r="AA330">
            <v>9</v>
          </cell>
          <cell r="AB330">
            <v>1.05</v>
          </cell>
          <cell r="AC330">
            <v>1.05</v>
          </cell>
          <cell r="AD330">
            <v>1942.5000000000009</v>
          </cell>
          <cell r="AE330">
            <v>1.05</v>
          </cell>
        </row>
        <row r="331"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H331" t="str">
            <v>BP CLN 3</v>
          </cell>
          <cell r="N331">
            <v>3300</v>
          </cell>
          <cell r="O331">
            <v>430</v>
          </cell>
          <cell r="P331">
            <v>340</v>
          </cell>
          <cell r="Q331" t="e">
            <v>#N/A</v>
          </cell>
          <cell r="R331">
            <v>320</v>
          </cell>
          <cell r="S331">
            <v>250</v>
          </cell>
          <cell r="V331">
            <v>1.0500000000000005</v>
          </cell>
          <cell r="W331">
            <v>22</v>
          </cell>
          <cell r="X331">
            <v>1.0500000000000005</v>
          </cell>
          <cell r="Z331">
            <v>1.4314825127342585</v>
          </cell>
          <cell r="AA331">
            <v>9</v>
          </cell>
          <cell r="AB331">
            <v>1.05</v>
          </cell>
          <cell r="AC331">
            <v>1.05</v>
          </cell>
          <cell r="AD331">
            <v>1627.5000000000009</v>
          </cell>
          <cell r="AE331">
            <v>1.05</v>
          </cell>
        </row>
        <row r="332"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H332" t="str">
            <v>BP CLN 3</v>
          </cell>
          <cell r="N332">
            <v>3400</v>
          </cell>
          <cell r="O332">
            <v>430</v>
          </cell>
          <cell r="P332">
            <v>340</v>
          </cell>
          <cell r="Q332" t="e">
            <v>#N/A</v>
          </cell>
          <cell r="R332">
            <v>320</v>
          </cell>
          <cell r="S332">
            <v>250</v>
          </cell>
          <cell r="V332">
            <v>1.0500000000000005</v>
          </cell>
          <cell r="W332">
            <v>22</v>
          </cell>
          <cell r="X332">
            <v>1.0500000000000005</v>
          </cell>
          <cell r="Z332">
            <v>1.4314825127342585</v>
          </cell>
          <cell r="AA332">
            <v>9</v>
          </cell>
          <cell r="AB332">
            <v>1.05</v>
          </cell>
          <cell r="AC332">
            <v>1.05</v>
          </cell>
          <cell r="AD332">
            <v>1690.5000000000009</v>
          </cell>
          <cell r="AE332">
            <v>1.05</v>
          </cell>
        </row>
        <row r="333"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H333" t="str">
            <v>BP CLN 3</v>
          </cell>
          <cell r="N333">
            <v>3000</v>
          </cell>
          <cell r="O333">
            <v>430</v>
          </cell>
          <cell r="P333">
            <v>340</v>
          </cell>
          <cell r="Q333" t="e">
            <v>#N/A</v>
          </cell>
          <cell r="R333">
            <v>320</v>
          </cell>
          <cell r="S333">
            <v>250</v>
          </cell>
          <cell r="V333">
            <v>1.0500000000000005</v>
          </cell>
          <cell r="W333">
            <v>22</v>
          </cell>
          <cell r="X333">
            <v>1.0500000000000005</v>
          </cell>
          <cell r="Z333">
            <v>1.4314825127342585</v>
          </cell>
          <cell r="AA333">
            <v>9</v>
          </cell>
          <cell r="AB333">
            <v>1.05</v>
          </cell>
          <cell r="AC333">
            <v>1.05</v>
          </cell>
          <cell r="AD333">
            <v>1438.5000000000007</v>
          </cell>
          <cell r="AE333">
            <v>1.05</v>
          </cell>
        </row>
        <row r="334"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H334" t="str">
            <v>BP CLN 3</v>
          </cell>
          <cell r="N334">
            <v>3400</v>
          </cell>
          <cell r="O334">
            <v>430</v>
          </cell>
          <cell r="P334">
            <v>340</v>
          </cell>
          <cell r="Q334" t="e">
            <v>#N/A</v>
          </cell>
          <cell r="R334">
            <v>320</v>
          </cell>
          <cell r="S334">
            <v>250</v>
          </cell>
          <cell r="V334">
            <v>1.0500000000000005</v>
          </cell>
          <cell r="W334">
            <v>22</v>
          </cell>
          <cell r="X334">
            <v>1.0500000000000005</v>
          </cell>
          <cell r="Z334">
            <v>1.4314825127342585</v>
          </cell>
          <cell r="AA334">
            <v>9</v>
          </cell>
          <cell r="AB334">
            <v>1.05</v>
          </cell>
          <cell r="AC334">
            <v>1.05</v>
          </cell>
          <cell r="AD334">
            <v>1690.5000000000009</v>
          </cell>
          <cell r="AE334">
            <v>1.05</v>
          </cell>
        </row>
        <row r="335"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H335" t="str">
            <v>BP CLN 3</v>
          </cell>
          <cell r="N335">
            <v>3000</v>
          </cell>
          <cell r="O335">
            <v>430</v>
          </cell>
          <cell r="P335">
            <v>340</v>
          </cell>
          <cell r="Q335" t="e">
            <v>#N/A</v>
          </cell>
          <cell r="R335">
            <v>320</v>
          </cell>
          <cell r="S335">
            <v>250</v>
          </cell>
          <cell r="V335">
            <v>1.0500000000000005</v>
          </cell>
          <cell r="W335">
            <v>22</v>
          </cell>
          <cell r="X335">
            <v>1.0500000000000005</v>
          </cell>
          <cell r="Z335">
            <v>1.4314825127342585</v>
          </cell>
          <cell r="AA335">
            <v>9</v>
          </cell>
          <cell r="AB335">
            <v>1.05</v>
          </cell>
          <cell r="AC335">
            <v>1.05</v>
          </cell>
          <cell r="AD335">
            <v>1438.5000000000007</v>
          </cell>
          <cell r="AE335">
            <v>1.05</v>
          </cell>
        </row>
        <row r="336"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H336" t="str">
            <v>BP CLN 3</v>
          </cell>
          <cell r="N336">
            <v>3100</v>
          </cell>
          <cell r="O336">
            <v>430</v>
          </cell>
          <cell r="P336">
            <v>340</v>
          </cell>
          <cell r="Q336" t="e">
            <v>#N/A</v>
          </cell>
          <cell r="R336">
            <v>320</v>
          </cell>
          <cell r="S336">
            <v>250</v>
          </cell>
          <cell r="V336">
            <v>1.0500000000000005</v>
          </cell>
          <cell r="W336">
            <v>22</v>
          </cell>
          <cell r="X336">
            <v>1.0500000000000005</v>
          </cell>
          <cell r="Z336">
            <v>1.4314825127342585</v>
          </cell>
          <cell r="AA336">
            <v>9</v>
          </cell>
          <cell r="AB336">
            <v>1.05</v>
          </cell>
          <cell r="AC336">
            <v>1.05</v>
          </cell>
          <cell r="AD336">
            <v>1501.5000000000007</v>
          </cell>
          <cell r="AE336">
            <v>1.05</v>
          </cell>
        </row>
        <row r="337"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H337" t="str">
            <v>BP CLN 3</v>
          </cell>
          <cell r="N337">
            <v>2700</v>
          </cell>
          <cell r="O337">
            <v>430</v>
          </cell>
          <cell r="P337">
            <v>340</v>
          </cell>
          <cell r="Q337" t="e">
            <v>#N/A</v>
          </cell>
          <cell r="R337">
            <v>320</v>
          </cell>
          <cell r="S337">
            <v>250</v>
          </cell>
          <cell r="V337">
            <v>1.0500000000000005</v>
          </cell>
          <cell r="W337">
            <v>22</v>
          </cell>
          <cell r="X337">
            <v>1.0500000000000005</v>
          </cell>
          <cell r="Z337">
            <v>1.4314825127342585</v>
          </cell>
          <cell r="AA337">
            <v>9</v>
          </cell>
          <cell r="AB337">
            <v>1.05</v>
          </cell>
          <cell r="AC337">
            <v>1.05</v>
          </cell>
          <cell r="AD337">
            <v>1249.5000000000007</v>
          </cell>
          <cell r="AE337">
            <v>1.05</v>
          </cell>
        </row>
        <row r="338"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H338" t="str">
            <v>BP CLN 3</v>
          </cell>
          <cell r="N338">
            <v>3300</v>
          </cell>
          <cell r="O338">
            <v>430</v>
          </cell>
          <cell r="P338">
            <v>340</v>
          </cell>
          <cell r="Q338" t="e">
            <v>#N/A</v>
          </cell>
          <cell r="R338">
            <v>320</v>
          </cell>
          <cell r="S338">
            <v>250</v>
          </cell>
          <cell r="V338">
            <v>1.0500000000000005</v>
          </cell>
          <cell r="W338">
            <v>22</v>
          </cell>
          <cell r="X338">
            <v>1.0500000000000005</v>
          </cell>
          <cell r="Z338">
            <v>1.4314825127342585</v>
          </cell>
          <cell r="AA338">
            <v>9</v>
          </cell>
          <cell r="AB338">
            <v>1.05</v>
          </cell>
          <cell r="AC338">
            <v>1.05</v>
          </cell>
          <cell r="AD338">
            <v>1627.5000000000009</v>
          </cell>
          <cell r="AE338">
            <v>1.05</v>
          </cell>
        </row>
        <row r="339"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H339" t="str">
            <v>BP CLN 3</v>
          </cell>
          <cell r="N339">
            <v>2900</v>
          </cell>
          <cell r="O339">
            <v>430</v>
          </cell>
          <cell r="P339">
            <v>340</v>
          </cell>
          <cell r="Q339" t="e">
            <v>#N/A</v>
          </cell>
          <cell r="R339">
            <v>320</v>
          </cell>
          <cell r="S339">
            <v>250</v>
          </cell>
          <cell r="V339">
            <v>1.0500000000000005</v>
          </cell>
          <cell r="W339">
            <v>22</v>
          </cell>
          <cell r="X339">
            <v>1.0500000000000005</v>
          </cell>
          <cell r="Z339">
            <v>1.4314825127342585</v>
          </cell>
          <cell r="AA339">
            <v>9</v>
          </cell>
          <cell r="AB339">
            <v>1.05</v>
          </cell>
          <cell r="AC339">
            <v>1.05</v>
          </cell>
          <cell r="AD339">
            <v>1375.5000000000007</v>
          </cell>
          <cell r="AE339">
            <v>1.05</v>
          </cell>
        </row>
        <row r="340"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H340" t="str">
            <v>BP CLN 3</v>
          </cell>
          <cell r="N340">
            <v>3000</v>
          </cell>
          <cell r="O340">
            <v>430</v>
          </cell>
          <cell r="P340">
            <v>340</v>
          </cell>
          <cell r="Q340" t="e">
            <v>#N/A</v>
          </cell>
          <cell r="R340">
            <v>320</v>
          </cell>
          <cell r="S340">
            <v>250</v>
          </cell>
          <cell r="V340">
            <v>1.0500000000000005</v>
          </cell>
          <cell r="W340">
            <v>22</v>
          </cell>
          <cell r="X340">
            <v>1.0500000000000005</v>
          </cell>
          <cell r="Z340">
            <v>1.4314825127342585</v>
          </cell>
          <cell r="AA340">
            <v>9</v>
          </cell>
          <cell r="AB340">
            <v>1.05</v>
          </cell>
          <cell r="AC340">
            <v>1.05</v>
          </cell>
          <cell r="AD340">
            <v>1438.5000000000007</v>
          </cell>
          <cell r="AE340">
            <v>1.05</v>
          </cell>
        </row>
        <row r="341"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H341" t="str">
            <v>BP CLN 3</v>
          </cell>
          <cell r="N341">
            <v>2600</v>
          </cell>
          <cell r="O341">
            <v>430</v>
          </cell>
          <cell r="P341">
            <v>340</v>
          </cell>
          <cell r="Q341" t="e">
            <v>#N/A</v>
          </cell>
          <cell r="R341">
            <v>320</v>
          </cell>
          <cell r="S341">
            <v>250</v>
          </cell>
          <cell r="V341">
            <v>1.0500000000000005</v>
          </cell>
          <cell r="W341">
            <v>22</v>
          </cell>
          <cell r="X341">
            <v>1.0500000000000005</v>
          </cell>
          <cell r="Z341">
            <v>1.4314825127342585</v>
          </cell>
          <cell r="AA341">
            <v>9</v>
          </cell>
          <cell r="AB341">
            <v>1.05</v>
          </cell>
          <cell r="AC341">
            <v>1.05</v>
          </cell>
          <cell r="AD341">
            <v>1186.5000000000007</v>
          </cell>
          <cell r="AE341">
            <v>1.05</v>
          </cell>
        </row>
        <row r="342"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H342" t="str">
            <v>BP CLN 3</v>
          </cell>
          <cell r="N342">
            <v>2900</v>
          </cell>
          <cell r="O342">
            <v>430</v>
          </cell>
          <cell r="P342">
            <v>340</v>
          </cell>
          <cell r="Q342" t="e">
            <v>#N/A</v>
          </cell>
          <cell r="R342">
            <v>320</v>
          </cell>
          <cell r="S342">
            <v>250</v>
          </cell>
          <cell r="V342">
            <v>1.0500000000000005</v>
          </cell>
          <cell r="W342">
            <v>22</v>
          </cell>
          <cell r="X342">
            <v>1.0500000000000005</v>
          </cell>
          <cell r="Z342">
            <v>1.4314825127342585</v>
          </cell>
          <cell r="AA342">
            <v>9</v>
          </cell>
          <cell r="AB342">
            <v>1.05</v>
          </cell>
          <cell r="AC342">
            <v>1.05</v>
          </cell>
          <cell r="AD342">
            <v>1375.5000000000007</v>
          </cell>
          <cell r="AE342">
            <v>1.05</v>
          </cell>
        </row>
        <row r="343"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H343" t="str">
            <v>BP CLN 3</v>
          </cell>
          <cell r="N343">
            <v>2500</v>
          </cell>
          <cell r="O343">
            <v>430</v>
          </cell>
          <cell r="P343">
            <v>340</v>
          </cell>
          <cell r="Q343" t="e">
            <v>#N/A</v>
          </cell>
          <cell r="R343">
            <v>320</v>
          </cell>
          <cell r="S343">
            <v>250</v>
          </cell>
          <cell r="V343">
            <v>1.0500000000000005</v>
          </cell>
          <cell r="W343">
            <v>22</v>
          </cell>
          <cell r="X343">
            <v>1.0500000000000005</v>
          </cell>
          <cell r="Z343">
            <v>1.4314825127342585</v>
          </cell>
          <cell r="AA343">
            <v>9</v>
          </cell>
          <cell r="AB343">
            <v>1.05</v>
          </cell>
          <cell r="AC343">
            <v>1.05</v>
          </cell>
          <cell r="AD343">
            <v>1123.5000000000007</v>
          </cell>
          <cell r="AE343">
            <v>1.05</v>
          </cell>
        </row>
        <row r="344"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H344" t="str">
            <v>BP CLN 3</v>
          </cell>
          <cell r="N344">
            <v>2600</v>
          </cell>
          <cell r="O344">
            <v>430</v>
          </cell>
          <cell r="P344">
            <v>340</v>
          </cell>
          <cell r="Q344" t="e">
            <v>#N/A</v>
          </cell>
          <cell r="R344">
            <v>320</v>
          </cell>
          <cell r="S344">
            <v>250</v>
          </cell>
          <cell r="V344">
            <v>1.0500000000000005</v>
          </cell>
          <cell r="W344">
            <v>22</v>
          </cell>
          <cell r="X344">
            <v>1.0500000000000005</v>
          </cell>
          <cell r="Z344">
            <v>1.4314825127342585</v>
          </cell>
          <cell r="AA344">
            <v>9</v>
          </cell>
          <cell r="AB344">
            <v>1.05</v>
          </cell>
          <cell r="AC344">
            <v>1.05</v>
          </cell>
          <cell r="AD344">
            <v>1186.5000000000007</v>
          </cell>
          <cell r="AE344">
            <v>1.05</v>
          </cell>
        </row>
        <row r="345"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H345" t="str">
            <v>BP CLN 3</v>
          </cell>
          <cell r="N345">
            <v>2200</v>
          </cell>
          <cell r="O345">
            <v>430</v>
          </cell>
          <cell r="P345">
            <v>340</v>
          </cell>
          <cell r="Q345" t="e">
            <v>#N/A</v>
          </cell>
          <cell r="R345">
            <v>320</v>
          </cell>
          <cell r="S345">
            <v>250</v>
          </cell>
          <cell r="V345">
            <v>1.0500000000000005</v>
          </cell>
          <cell r="W345">
            <v>22</v>
          </cell>
          <cell r="X345">
            <v>1.0500000000000005</v>
          </cell>
          <cell r="Z345">
            <v>1.4314825127342585</v>
          </cell>
          <cell r="AA345">
            <v>9</v>
          </cell>
          <cell r="AB345">
            <v>1.05</v>
          </cell>
          <cell r="AC345">
            <v>1.05</v>
          </cell>
          <cell r="AD345">
            <v>934.50000000000045</v>
          </cell>
          <cell r="AE345">
            <v>1.05</v>
          </cell>
        </row>
        <row r="346"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H346" t="str">
            <v>BP CLN 3</v>
          </cell>
          <cell r="N346">
            <v>5100</v>
          </cell>
          <cell r="O346">
            <v>430</v>
          </cell>
          <cell r="P346">
            <v>340</v>
          </cell>
          <cell r="Q346" t="e">
            <v>#N/A</v>
          </cell>
          <cell r="R346">
            <v>320</v>
          </cell>
          <cell r="S346">
            <v>250</v>
          </cell>
          <cell r="V346">
            <v>1.0500000000000005</v>
          </cell>
          <cell r="W346">
            <v>22</v>
          </cell>
          <cell r="X346">
            <v>1.0500000000000005</v>
          </cell>
          <cell r="Z346">
            <v>1.4314825127342585</v>
          </cell>
          <cell r="AA346">
            <v>9</v>
          </cell>
          <cell r="AB346">
            <v>1.05</v>
          </cell>
          <cell r="AC346">
            <v>1.05</v>
          </cell>
          <cell r="AD346">
            <v>2761.5000000000014</v>
          </cell>
          <cell r="AE346">
            <v>1.05</v>
          </cell>
        </row>
        <row r="347"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H347" t="str">
            <v>BP CLN 3</v>
          </cell>
          <cell r="N347">
            <v>4700</v>
          </cell>
          <cell r="O347">
            <v>430</v>
          </cell>
          <cell r="P347">
            <v>340</v>
          </cell>
          <cell r="Q347" t="e">
            <v>#N/A</v>
          </cell>
          <cell r="R347">
            <v>320</v>
          </cell>
          <cell r="S347">
            <v>250</v>
          </cell>
          <cell r="V347">
            <v>1.0500000000000005</v>
          </cell>
          <cell r="W347">
            <v>22</v>
          </cell>
          <cell r="X347">
            <v>1.0500000000000005</v>
          </cell>
          <cell r="Z347">
            <v>1.4314825127342585</v>
          </cell>
          <cell r="AA347">
            <v>9</v>
          </cell>
          <cell r="AB347">
            <v>1.05</v>
          </cell>
          <cell r="AC347">
            <v>1.05</v>
          </cell>
          <cell r="AD347">
            <v>2509.5000000000014</v>
          </cell>
          <cell r="AE347">
            <v>1.05</v>
          </cell>
        </row>
        <row r="348"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H348" t="str">
            <v>BP CLN 3</v>
          </cell>
          <cell r="N348">
            <v>4200</v>
          </cell>
          <cell r="O348">
            <v>430</v>
          </cell>
          <cell r="P348">
            <v>340</v>
          </cell>
          <cell r="Q348" t="e">
            <v>#N/A</v>
          </cell>
          <cell r="R348">
            <v>320</v>
          </cell>
          <cell r="S348">
            <v>250</v>
          </cell>
          <cell r="V348">
            <v>1.0500000000000005</v>
          </cell>
          <cell r="W348">
            <v>22</v>
          </cell>
          <cell r="X348">
            <v>1.0500000000000005</v>
          </cell>
          <cell r="Z348">
            <v>1.4314825127342585</v>
          </cell>
          <cell r="AA348">
            <v>9</v>
          </cell>
          <cell r="AB348">
            <v>1.05</v>
          </cell>
          <cell r="AC348">
            <v>1.05</v>
          </cell>
          <cell r="AD348">
            <v>2194.5000000000009</v>
          </cell>
          <cell r="AE348">
            <v>1.05</v>
          </cell>
        </row>
        <row r="349"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H349" t="str">
            <v>BP CLN 3</v>
          </cell>
          <cell r="N349">
            <v>4600</v>
          </cell>
          <cell r="O349">
            <v>430</v>
          </cell>
          <cell r="P349">
            <v>340</v>
          </cell>
          <cell r="Q349" t="e">
            <v>#N/A</v>
          </cell>
          <cell r="R349">
            <v>320</v>
          </cell>
          <cell r="S349">
            <v>250</v>
          </cell>
          <cell r="V349">
            <v>1.0500000000000005</v>
          </cell>
          <cell r="W349">
            <v>22</v>
          </cell>
          <cell r="X349">
            <v>1.0500000000000005</v>
          </cell>
          <cell r="Z349">
            <v>1.4314825127342585</v>
          </cell>
          <cell r="AA349">
            <v>9</v>
          </cell>
          <cell r="AB349">
            <v>1.05</v>
          </cell>
          <cell r="AC349">
            <v>1.05</v>
          </cell>
          <cell r="AD349">
            <v>2446.5000000000009</v>
          </cell>
          <cell r="AE349">
            <v>1.05</v>
          </cell>
        </row>
        <row r="350"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H350" t="str">
            <v>BP CLN 3</v>
          </cell>
          <cell r="N350">
            <v>4200</v>
          </cell>
          <cell r="O350">
            <v>430</v>
          </cell>
          <cell r="P350">
            <v>340</v>
          </cell>
          <cell r="Q350" t="e">
            <v>#N/A</v>
          </cell>
          <cell r="R350">
            <v>320</v>
          </cell>
          <cell r="S350">
            <v>250</v>
          </cell>
          <cell r="V350">
            <v>1.0500000000000005</v>
          </cell>
          <cell r="W350">
            <v>22</v>
          </cell>
          <cell r="X350">
            <v>1.0500000000000005</v>
          </cell>
          <cell r="Z350">
            <v>1.4314825127342585</v>
          </cell>
          <cell r="AA350">
            <v>9</v>
          </cell>
          <cell r="AB350">
            <v>1.05</v>
          </cell>
          <cell r="AC350">
            <v>1.05</v>
          </cell>
          <cell r="AD350">
            <v>2194.5000000000009</v>
          </cell>
          <cell r="AE350">
            <v>1.05</v>
          </cell>
        </row>
        <row r="351"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H351" t="str">
            <v>BP CLN 3</v>
          </cell>
          <cell r="N351">
            <v>3800</v>
          </cell>
          <cell r="O351">
            <v>430</v>
          </cell>
          <cell r="P351">
            <v>340</v>
          </cell>
          <cell r="Q351" t="e">
            <v>#N/A</v>
          </cell>
          <cell r="R351">
            <v>320</v>
          </cell>
          <cell r="S351">
            <v>250</v>
          </cell>
          <cell r="V351">
            <v>1.0500000000000005</v>
          </cell>
          <cell r="W351">
            <v>22</v>
          </cell>
          <cell r="X351">
            <v>1.0500000000000005</v>
          </cell>
          <cell r="Z351">
            <v>1.4314825127342585</v>
          </cell>
          <cell r="AA351">
            <v>9</v>
          </cell>
          <cell r="AB351">
            <v>1.05</v>
          </cell>
          <cell r="AC351">
            <v>1.05</v>
          </cell>
          <cell r="AD351">
            <v>1942.5000000000009</v>
          </cell>
          <cell r="AE351">
            <v>1.05</v>
          </cell>
        </row>
        <row r="352"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H352" t="str">
            <v>BP CLN 3</v>
          </cell>
          <cell r="N352">
            <v>4600</v>
          </cell>
          <cell r="O352">
            <v>430</v>
          </cell>
          <cell r="P352">
            <v>340</v>
          </cell>
          <cell r="Q352" t="e">
            <v>#N/A</v>
          </cell>
          <cell r="R352">
            <v>320</v>
          </cell>
          <cell r="S352">
            <v>250</v>
          </cell>
          <cell r="V352">
            <v>1.0500000000000005</v>
          </cell>
          <cell r="W352">
            <v>22</v>
          </cell>
          <cell r="X352">
            <v>1.0500000000000005</v>
          </cell>
          <cell r="Z352">
            <v>1.4314825127342585</v>
          </cell>
          <cell r="AA352">
            <v>9</v>
          </cell>
          <cell r="AB352">
            <v>1.05</v>
          </cell>
          <cell r="AC352">
            <v>1.05</v>
          </cell>
          <cell r="AD352">
            <v>2446.5000000000009</v>
          </cell>
          <cell r="AE352">
            <v>1.05</v>
          </cell>
        </row>
        <row r="353"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H353" t="str">
            <v>BP CLN 3</v>
          </cell>
          <cell r="N353">
            <v>4200</v>
          </cell>
          <cell r="O353">
            <v>430</v>
          </cell>
          <cell r="P353">
            <v>340</v>
          </cell>
          <cell r="Q353" t="e">
            <v>#N/A</v>
          </cell>
          <cell r="R353">
            <v>320</v>
          </cell>
          <cell r="S353">
            <v>250</v>
          </cell>
          <cell r="V353">
            <v>1.0500000000000005</v>
          </cell>
          <cell r="W353">
            <v>22</v>
          </cell>
          <cell r="X353">
            <v>1.0500000000000005</v>
          </cell>
          <cell r="Z353">
            <v>1.4314825127342585</v>
          </cell>
          <cell r="AA353">
            <v>9</v>
          </cell>
          <cell r="AB353">
            <v>1.05</v>
          </cell>
          <cell r="AC353">
            <v>1.05</v>
          </cell>
          <cell r="AD353">
            <v>2194.5000000000009</v>
          </cell>
          <cell r="AE353">
            <v>1.05</v>
          </cell>
        </row>
        <row r="354"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H354" t="str">
            <v>BP CLN 3</v>
          </cell>
          <cell r="N354">
            <v>3800</v>
          </cell>
          <cell r="O354">
            <v>430</v>
          </cell>
          <cell r="P354">
            <v>340</v>
          </cell>
          <cell r="Q354" t="e">
            <v>#N/A</v>
          </cell>
          <cell r="R354">
            <v>320</v>
          </cell>
          <cell r="S354">
            <v>250</v>
          </cell>
          <cell r="V354">
            <v>1.0500000000000005</v>
          </cell>
          <cell r="W354">
            <v>22</v>
          </cell>
          <cell r="X354">
            <v>1.0500000000000005</v>
          </cell>
          <cell r="Z354">
            <v>1.4314825127342585</v>
          </cell>
          <cell r="AA354">
            <v>9</v>
          </cell>
          <cell r="AB354">
            <v>1.05</v>
          </cell>
          <cell r="AC354">
            <v>1.05</v>
          </cell>
          <cell r="AD354">
            <v>1942.5000000000009</v>
          </cell>
          <cell r="AE354">
            <v>1.05</v>
          </cell>
        </row>
        <row r="355"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H355" t="str">
            <v>BP CLN 3</v>
          </cell>
          <cell r="N355">
            <v>4200</v>
          </cell>
          <cell r="O355">
            <v>430</v>
          </cell>
          <cell r="P355">
            <v>340</v>
          </cell>
          <cell r="Q355" t="e">
            <v>#N/A</v>
          </cell>
          <cell r="R355">
            <v>320</v>
          </cell>
          <cell r="S355">
            <v>250</v>
          </cell>
          <cell r="V355">
            <v>1.0500000000000005</v>
          </cell>
          <cell r="W355">
            <v>22</v>
          </cell>
          <cell r="X355">
            <v>1.0500000000000005</v>
          </cell>
          <cell r="Z355">
            <v>1.4314825127342585</v>
          </cell>
          <cell r="AA355">
            <v>9</v>
          </cell>
          <cell r="AB355">
            <v>1.05</v>
          </cell>
          <cell r="AC355">
            <v>1.05</v>
          </cell>
          <cell r="AD355">
            <v>2194.5000000000009</v>
          </cell>
          <cell r="AE355">
            <v>1.05</v>
          </cell>
        </row>
        <row r="356"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H356" t="str">
            <v>BP CLN 3</v>
          </cell>
          <cell r="N356">
            <v>3800</v>
          </cell>
          <cell r="O356">
            <v>430</v>
          </cell>
          <cell r="P356">
            <v>340</v>
          </cell>
          <cell r="Q356" t="e">
            <v>#N/A</v>
          </cell>
          <cell r="R356">
            <v>320</v>
          </cell>
          <cell r="S356">
            <v>250</v>
          </cell>
          <cell r="V356">
            <v>1.0500000000000005</v>
          </cell>
          <cell r="W356">
            <v>22</v>
          </cell>
          <cell r="X356">
            <v>1.0500000000000005</v>
          </cell>
          <cell r="Z356">
            <v>1.4314825127342585</v>
          </cell>
          <cell r="AA356">
            <v>9</v>
          </cell>
          <cell r="AB356">
            <v>1.05</v>
          </cell>
          <cell r="AC356">
            <v>1.05</v>
          </cell>
          <cell r="AD356">
            <v>1942.5000000000009</v>
          </cell>
          <cell r="AE356">
            <v>1.05</v>
          </cell>
        </row>
        <row r="357"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H357" t="str">
            <v>BP CLN 3</v>
          </cell>
          <cell r="N357">
            <v>3500</v>
          </cell>
          <cell r="O357">
            <v>430</v>
          </cell>
          <cell r="P357">
            <v>340</v>
          </cell>
          <cell r="Q357" t="e">
            <v>#N/A</v>
          </cell>
          <cell r="R357">
            <v>320</v>
          </cell>
          <cell r="S357">
            <v>250</v>
          </cell>
          <cell r="V357">
            <v>1.0500000000000005</v>
          </cell>
          <cell r="W357">
            <v>22</v>
          </cell>
          <cell r="X357">
            <v>1.0500000000000005</v>
          </cell>
          <cell r="Z357">
            <v>1.4314825127342585</v>
          </cell>
          <cell r="AA357">
            <v>9</v>
          </cell>
          <cell r="AB357">
            <v>1.05</v>
          </cell>
          <cell r="AC357">
            <v>1.05</v>
          </cell>
          <cell r="AD357">
            <v>1753.5000000000009</v>
          </cell>
          <cell r="AE357">
            <v>1.05</v>
          </cell>
        </row>
        <row r="358"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H358" t="str">
            <v>BP CLN 3</v>
          </cell>
          <cell r="N358">
            <v>4700</v>
          </cell>
          <cell r="O358">
            <v>430</v>
          </cell>
          <cell r="P358">
            <v>340</v>
          </cell>
          <cell r="Q358" t="e">
            <v>#N/A</v>
          </cell>
          <cell r="R358">
            <v>320</v>
          </cell>
          <cell r="S358">
            <v>250</v>
          </cell>
          <cell r="V358">
            <v>1.0500000000000005</v>
          </cell>
          <cell r="W358">
            <v>22</v>
          </cell>
          <cell r="X358">
            <v>1.0500000000000005</v>
          </cell>
          <cell r="Z358">
            <v>1.4314825127342585</v>
          </cell>
          <cell r="AA358">
            <v>9</v>
          </cell>
          <cell r="AB358">
            <v>1.05</v>
          </cell>
          <cell r="AC358">
            <v>1.05</v>
          </cell>
          <cell r="AD358">
            <v>2509.5000000000014</v>
          </cell>
          <cell r="AE358">
            <v>1.05</v>
          </cell>
        </row>
        <row r="359"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H359" t="str">
            <v>BP CLN 3</v>
          </cell>
          <cell r="N359">
            <v>4200</v>
          </cell>
          <cell r="O359">
            <v>430</v>
          </cell>
          <cell r="P359">
            <v>340</v>
          </cell>
          <cell r="Q359" t="e">
            <v>#N/A</v>
          </cell>
          <cell r="R359">
            <v>320</v>
          </cell>
          <cell r="S359">
            <v>250</v>
          </cell>
          <cell r="V359">
            <v>1.0500000000000005</v>
          </cell>
          <cell r="W359">
            <v>22</v>
          </cell>
          <cell r="X359">
            <v>1.0500000000000005</v>
          </cell>
          <cell r="Z359">
            <v>1.4314825127342585</v>
          </cell>
          <cell r="AA359">
            <v>9</v>
          </cell>
          <cell r="AB359">
            <v>1.05</v>
          </cell>
          <cell r="AC359">
            <v>1.05</v>
          </cell>
          <cell r="AD359">
            <v>2194.5000000000009</v>
          </cell>
          <cell r="AE359">
            <v>1.05</v>
          </cell>
        </row>
        <row r="360"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H360" t="str">
            <v>BP CLN 3</v>
          </cell>
          <cell r="N360">
            <v>3800</v>
          </cell>
          <cell r="O360">
            <v>430</v>
          </cell>
          <cell r="P360">
            <v>340</v>
          </cell>
          <cell r="Q360" t="e">
            <v>#N/A</v>
          </cell>
          <cell r="R360">
            <v>320</v>
          </cell>
          <cell r="S360">
            <v>250</v>
          </cell>
          <cell r="V360">
            <v>1.0500000000000005</v>
          </cell>
          <cell r="W360">
            <v>22</v>
          </cell>
          <cell r="X360">
            <v>1.0500000000000005</v>
          </cell>
          <cell r="Z360">
            <v>1.4314825127342585</v>
          </cell>
          <cell r="AA360">
            <v>9</v>
          </cell>
          <cell r="AB360">
            <v>1.05</v>
          </cell>
          <cell r="AC360">
            <v>1.05</v>
          </cell>
          <cell r="AD360">
            <v>1942.5000000000009</v>
          </cell>
          <cell r="AE360">
            <v>1.05</v>
          </cell>
        </row>
        <row r="361"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H361" t="str">
            <v>BP CLN 3</v>
          </cell>
          <cell r="N361">
            <v>4200</v>
          </cell>
          <cell r="O361">
            <v>430</v>
          </cell>
          <cell r="P361">
            <v>340</v>
          </cell>
          <cell r="Q361" t="e">
            <v>#N/A</v>
          </cell>
          <cell r="R361">
            <v>320</v>
          </cell>
          <cell r="S361">
            <v>250</v>
          </cell>
          <cell r="V361">
            <v>1.0500000000000005</v>
          </cell>
          <cell r="W361">
            <v>22</v>
          </cell>
          <cell r="X361">
            <v>1.0500000000000005</v>
          </cell>
          <cell r="Z361">
            <v>1.4314825127342585</v>
          </cell>
          <cell r="AA361">
            <v>9</v>
          </cell>
          <cell r="AB361">
            <v>1.05</v>
          </cell>
          <cell r="AC361">
            <v>1.05</v>
          </cell>
          <cell r="AD361">
            <v>2194.5000000000009</v>
          </cell>
          <cell r="AE361">
            <v>1.05</v>
          </cell>
        </row>
        <row r="362"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H362" t="str">
            <v>BP CLN 3</v>
          </cell>
          <cell r="N362">
            <v>3800</v>
          </cell>
          <cell r="O362">
            <v>430</v>
          </cell>
          <cell r="P362">
            <v>340</v>
          </cell>
          <cell r="Q362" t="e">
            <v>#N/A</v>
          </cell>
          <cell r="R362">
            <v>320</v>
          </cell>
          <cell r="S362">
            <v>250</v>
          </cell>
          <cell r="V362">
            <v>1.0500000000000005</v>
          </cell>
          <cell r="W362">
            <v>22</v>
          </cell>
          <cell r="X362">
            <v>1.0500000000000005</v>
          </cell>
          <cell r="Z362">
            <v>1.4314825127342585</v>
          </cell>
          <cell r="AA362">
            <v>9</v>
          </cell>
          <cell r="AB362">
            <v>1.05</v>
          </cell>
          <cell r="AC362">
            <v>1.05</v>
          </cell>
          <cell r="AD362">
            <v>1942.5000000000009</v>
          </cell>
          <cell r="AE362">
            <v>1.05</v>
          </cell>
        </row>
        <row r="363"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H363" t="str">
            <v>BP CLN 3</v>
          </cell>
          <cell r="N363">
            <v>3400</v>
          </cell>
          <cell r="O363">
            <v>430</v>
          </cell>
          <cell r="P363">
            <v>340</v>
          </cell>
          <cell r="Q363" t="e">
            <v>#N/A</v>
          </cell>
          <cell r="R363">
            <v>320</v>
          </cell>
          <cell r="S363">
            <v>250</v>
          </cell>
          <cell r="V363">
            <v>1.0500000000000005</v>
          </cell>
          <cell r="W363">
            <v>22</v>
          </cell>
          <cell r="X363">
            <v>1.0500000000000005</v>
          </cell>
          <cell r="Z363">
            <v>1.4314825127342585</v>
          </cell>
          <cell r="AA363">
            <v>9</v>
          </cell>
          <cell r="AB363">
            <v>1.05</v>
          </cell>
          <cell r="AC363">
            <v>1.05</v>
          </cell>
          <cell r="AD363">
            <v>1690.5000000000009</v>
          </cell>
          <cell r="AE363">
            <v>1.05</v>
          </cell>
        </row>
        <row r="364"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H364" t="str">
            <v>BP CLN 3</v>
          </cell>
          <cell r="N364">
            <v>4200</v>
          </cell>
          <cell r="O364">
            <v>430</v>
          </cell>
          <cell r="P364">
            <v>340</v>
          </cell>
          <cell r="Q364" t="e">
            <v>#N/A</v>
          </cell>
          <cell r="R364">
            <v>320</v>
          </cell>
          <cell r="S364">
            <v>250</v>
          </cell>
          <cell r="V364">
            <v>1.0500000000000005</v>
          </cell>
          <cell r="W364">
            <v>22</v>
          </cell>
          <cell r="X364">
            <v>1.0500000000000005</v>
          </cell>
          <cell r="Z364">
            <v>1.4314825127342585</v>
          </cell>
          <cell r="AA364">
            <v>9</v>
          </cell>
          <cell r="AB364">
            <v>1.05</v>
          </cell>
          <cell r="AC364">
            <v>1.05</v>
          </cell>
          <cell r="AD364">
            <v>2194.5000000000009</v>
          </cell>
          <cell r="AE364">
            <v>1.05</v>
          </cell>
        </row>
        <row r="365"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H365" t="str">
            <v>BP CLN 3</v>
          </cell>
          <cell r="N365">
            <v>3800</v>
          </cell>
          <cell r="O365">
            <v>430</v>
          </cell>
          <cell r="P365">
            <v>340</v>
          </cell>
          <cell r="Q365" t="e">
            <v>#N/A</v>
          </cell>
          <cell r="R365">
            <v>320</v>
          </cell>
          <cell r="S365">
            <v>250</v>
          </cell>
          <cell r="V365">
            <v>1.0500000000000005</v>
          </cell>
          <cell r="W365">
            <v>22</v>
          </cell>
          <cell r="X365">
            <v>1.0500000000000005</v>
          </cell>
          <cell r="Z365">
            <v>1.4314825127342585</v>
          </cell>
          <cell r="AA365">
            <v>9</v>
          </cell>
          <cell r="AB365">
            <v>1.05</v>
          </cell>
          <cell r="AC365">
            <v>1.05</v>
          </cell>
          <cell r="AD365">
            <v>1942.5000000000009</v>
          </cell>
          <cell r="AE365">
            <v>1.05</v>
          </cell>
        </row>
        <row r="366"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H366" t="str">
            <v>BP CLN 3</v>
          </cell>
          <cell r="N366">
            <v>3300</v>
          </cell>
          <cell r="O366">
            <v>430</v>
          </cell>
          <cell r="P366">
            <v>340</v>
          </cell>
          <cell r="Q366" t="e">
            <v>#N/A</v>
          </cell>
          <cell r="R366">
            <v>320</v>
          </cell>
          <cell r="S366">
            <v>250</v>
          </cell>
          <cell r="V366">
            <v>1.0500000000000005</v>
          </cell>
          <cell r="W366">
            <v>22</v>
          </cell>
          <cell r="X366">
            <v>1.0500000000000005</v>
          </cell>
          <cell r="Z366">
            <v>1.4314825127342585</v>
          </cell>
          <cell r="AA366">
            <v>9</v>
          </cell>
          <cell r="AB366">
            <v>1.05</v>
          </cell>
          <cell r="AC366">
            <v>1.05</v>
          </cell>
          <cell r="AD366">
            <v>1627.5000000000009</v>
          </cell>
          <cell r="AE366">
            <v>1.05</v>
          </cell>
        </row>
        <row r="367"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H367" t="str">
            <v>BP CLN 3</v>
          </cell>
          <cell r="N367">
            <v>3800</v>
          </cell>
          <cell r="O367">
            <v>430</v>
          </cell>
          <cell r="P367">
            <v>340</v>
          </cell>
          <cell r="Q367" t="e">
            <v>#N/A</v>
          </cell>
          <cell r="R367">
            <v>320</v>
          </cell>
          <cell r="S367">
            <v>250</v>
          </cell>
          <cell r="V367">
            <v>1.0500000000000005</v>
          </cell>
          <cell r="W367">
            <v>22</v>
          </cell>
          <cell r="X367">
            <v>1.0500000000000005</v>
          </cell>
          <cell r="Z367">
            <v>1.4314825127342585</v>
          </cell>
          <cell r="AA367">
            <v>9</v>
          </cell>
          <cell r="AB367">
            <v>1.05</v>
          </cell>
          <cell r="AC367">
            <v>1.05</v>
          </cell>
          <cell r="AD367">
            <v>1942.5000000000009</v>
          </cell>
          <cell r="AE367">
            <v>1.05</v>
          </cell>
        </row>
        <row r="368"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H368" t="str">
            <v>BP CLN 3</v>
          </cell>
          <cell r="N368">
            <v>3400</v>
          </cell>
          <cell r="O368">
            <v>430</v>
          </cell>
          <cell r="P368">
            <v>340</v>
          </cell>
          <cell r="Q368" t="e">
            <v>#N/A</v>
          </cell>
          <cell r="R368">
            <v>320</v>
          </cell>
          <cell r="S368">
            <v>250</v>
          </cell>
          <cell r="V368">
            <v>1.0500000000000005</v>
          </cell>
          <cell r="W368">
            <v>22</v>
          </cell>
          <cell r="X368">
            <v>1.0500000000000005</v>
          </cell>
          <cell r="Z368">
            <v>1.4314825127342585</v>
          </cell>
          <cell r="AA368">
            <v>9</v>
          </cell>
          <cell r="AB368">
            <v>1.05</v>
          </cell>
          <cell r="AC368">
            <v>1.05</v>
          </cell>
          <cell r="AD368">
            <v>1690.5000000000009</v>
          </cell>
          <cell r="AE368">
            <v>1.05</v>
          </cell>
        </row>
        <row r="369"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H369" t="str">
            <v>BP CLN 3</v>
          </cell>
          <cell r="N369">
            <v>3000</v>
          </cell>
          <cell r="O369">
            <v>430</v>
          </cell>
          <cell r="P369">
            <v>340</v>
          </cell>
          <cell r="Q369" t="e">
            <v>#N/A</v>
          </cell>
          <cell r="R369">
            <v>320</v>
          </cell>
          <cell r="S369">
            <v>250</v>
          </cell>
          <cell r="V369">
            <v>1.0500000000000005</v>
          </cell>
          <cell r="W369">
            <v>22</v>
          </cell>
          <cell r="X369">
            <v>1.0500000000000005</v>
          </cell>
          <cell r="Z369">
            <v>1.4314825127342585</v>
          </cell>
          <cell r="AA369">
            <v>9</v>
          </cell>
          <cell r="AB369">
            <v>1.05</v>
          </cell>
          <cell r="AC369">
            <v>1.05</v>
          </cell>
          <cell r="AD369">
            <v>1438.5000000000007</v>
          </cell>
          <cell r="AE369">
            <v>1.05</v>
          </cell>
        </row>
        <row r="370"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H370" t="str">
            <v>BP CLN 3</v>
          </cell>
          <cell r="N370">
            <v>4200</v>
          </cell>
          <cell r="O370">
            <v>430</v>
          </cell>
          <cell r="P370">
            <v>340</v>
          </cell>
          <cell r="Q370" t="e">
            <v>#N/A</v>
          </cell>
          <cell r="R370">
            <v>320</v>
          </cell>
          <cell r="S370">
            <v>250</v>
          </cell>
          <cell r="V370">
            <v>1.0500000000000005</v>
          </cell>
          <cell r="W370">
            <v>22</v>
          </cell>
          <cell r="X370">
            <v>1.0500000000000005</v>
          </cell>
          <cell r="Z370">
            <v>1.4314825127342585</v>
          </cell>
          <cell r="AA370">
            <v>9</v>
          </cell>
          <cell r="AB370">
            <v>1.05</v>
          </cell>
          <cell r="AC370">
            <v>1.05</v>
          </cell>
          <cell r="AD370">
            <v>2194.5000000000009</v>
          </cell>
          <cell r="AE370">
            <v>1.05</v>
          </cell>
        </row>
        <row r="371"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H371" t="str">
            <v>BP CLN 3</v>
          </cell>
          <cell r="N371">
            <v>3800</v>
          </cell>
          <cell r="O371">
            <v>430</v>
          </cell>
          <cell r="P371">
            <v>340</v>
          </cell>
          <cell r="Q371" t="e">
            <v>#N/A</v>
          </cell>
          <cell r="R371">
            <v>320</v>
          </cell>
          <cell r="S371">
            <v>250</v>
          </cell>
          <cell r="V371">
            <v>1.0500000000000005</v>
          </cell>
          <cell r="W371">
            <v>22</v>
          </cell>
          <cell r="X371">
            <v>1.0500000000000005</v>
          </cell>
          <cell r="Z371">
            <v>1.4314825127342585</v>
          </cell>
          <cell r="AA371">
            <v>9</v>
          </cell>
          <cell r="AB371">
            <v>1.05</v>
          </cell>
          <cell r="AC371">
            <v>1.05</v>
          </cell>
          <cell r="AD371">
            <v>1942.5000000000009</v>
          </cell>
          <cell r="AE371">
            <v>1.05</v>
          </cell>
        </row>
        <row r="372"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H372" t="str">
            <v>BP CLN 3</v>
          </cell>
          <cell r="N372">
            <v>3300</v>
          </cell>
          <cell r="O372">
            <v>430</v>
          </cell>
          <cell r="P372">
            <v>340</v>
          </cell>
          <cell r="Q372" t="e">
            <v>#N/A</v>
          </cell>
          <cell r="R372">
            <v>320</v>
          </cell>
          <cell r="S372">
            <v>250</v>
          </cell>
          <cell r="V372">
            <v>1.0500000000000005</v>
          </cell>
          <cell r="W372">
            <v>22</v>
          </cell>
          <cell r="X372">
            <v>1.0500000000000005</v>
          </cell>
          <cell r="Z372">
            <v>1.4314825127342585</v>
          </cell>
          <cell r="AA372">
            <v>9</v>
          </cell>
          <cell r="AB372">
            <v>1.05</v>
          </cell>
          <cell r="AC372">
            <v>1.05</v>
          </cell>
          <cell r="AD372">
            <v>1627.5000000000009</v>
          </cell>
          <cell r="AE372">
            <v>1.05</v>
          </cell>
        </row>
        <row r="373"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H373" t="str">
            <v>BP CLN 3</v>
          </cell>
          <cell r="N373">
            <v>3800</v>
          </cell>
          <cell r="O373">
            <v>430</v>
          </cell>
          <cell r="P373">
            <v>340</v>
          </cell>
          <cell r="Q373" t="e">
            <v>#N/A</v>
          </cell>
          <cell r="R373">
            <v>320</v>
          </cell>
          <cell r="S373">
            <v>250</v>
          </cell>
          <cell r="V373">
            <v>1.0500000000000005</v>
          </cell>
          <cell r="W373">
            <v>22</v>
          </cell>
          <cell r="X373">
            <v>1.0500000000000005</v>
          </cell>
          <cell r="Z373">
            <v>1.4314825127342585</v>
          </cell>
          <cell r="AA373">
            <v>9</v>
          </cell>
          <cell r="AB373">
            <v>1.05</v>
          </cell>
          <cell r="AC373">
            <v>1.05</v>
          </cell>
          <cell r="AD373">
            <v>1942.5000000000009</v>
          </cell>
          <cell r="AE373">
            <v>1.05</v>
          </cell>
        </row>
        <row r="374"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H374" t="str">
            <v>BP CLN 3</v>
          </cell>
          <cell r="N374">
            <v>3400</v>
          </cell>
          <cell r="O374">
            <v>430</v>
          </cell>
          <cell r="P374">
            <v>340</v>
          </cell>
          <cell r="Q374" t="e">
            <v>#N/A</v>
          </cell>
          <cell r="R374">
            <v>320</v>
          </cell>
          <cell r="S374">
            <v>250</v>
          </cell>
          <cell r="V374">
            <v>1.0500000000000005</v>
          </cell>
          <cell r="W374">
            <v>22</v>
          </cell>
          <cell r="X374">
            <v>1.0500000000000005</v>
          </cell>
          <cell r="Z374">
            <v>1.4314825127342585</v>
          </cell>
          <cell r="AA374">
            <v>9</v>
          </cell>
          <cell r="AB374">
            <v>1.05</v>
          </cell>
          <cell r="AC374">
            <v>1.05</v>
          </cell>
          <cell r="AD374">
            <v>1690.5000000000009</v>
          </cell>
          <cell r="AE374">
            <v>1.05</v>
          </cell>
        </row>
        <row r="375"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H375" t="str">
            <v>BP CLN 3</v>
          </cell>
          <cell r="N375">
            <v>3000</v>
          </cell>
          <cell r="O375">
            <v>430</v>
          </cell>
          <cell r="P375">
            <v>340</v>
          </cell>
          <cell r="Q375" t="e">
            <v>#N/A</v>
          </cell>
          <cell r="R375">
            <v>320</v>
          </cell>
          <cell r="S375">
            <v>250</v>
          </cell>
          <cell r="V375">
            <v>1.0500000000000005</v>
          </cell>
          <cell r="W375">
            <v>22</v>
          </cell>
          <cell r="X375">
            <v>1.0500000000000005</v>
          </cell>
          <cell r="Z375">
            <v>1.4314825127342585</v>
          </cell>
          <cell r="AA375">
            <v>9</v>
          </cell>
          <cell r="AB375">
            <v>1.05</v>
          </cell>
          <cell r="AC375">
            <v>1.05</v>
          </cell>
          <cell r="AD375">
            <v>1438.5000000000007</v>
          </cell>
          <cell r="AE375">
            <v>1.05</v>
          </cell>
        </row>
        <row r="376"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H376" t="str">
            <v>BP CLN 3</v>
          </cell>
          <cell r="N376">
            <v>3800</v>
          </cell>
          <cell r="O376">
            <v>430</v>
          </cell>
          <cell r="P376">
            <v>340</v>
          </cell>
          <cell r="Q376" t="e">
            <v>#N/A</v>
          </cell>
          <cell r="R376">
            <v>320</v>
          </cell>
          <cell r="S376">
            <v>250</v>
          </cell>
          <cell r="V376">
            <v>1.0500000000000005</v>
          </cell>
          <cell r="W376">
            <v>22</v>
          </cell>
          <cell r="X376">
            <v>1.0500000000000005</v>
          </cell>
          <cell r="Z376">
            <v>1.4314825127342585</v>
          </cell>
          <cell r="AA376">
            <v>9</v>
          </cell>
          <cell r="AB376">
            <v>1.05</v>
          </cell>
          <cell r="AC376">
            <v>1.05</v>
          </cell>
          <cell r="AD376">
            <v>1942.5000000000009</v>
          </cell>
          <cell r="AE376">
            <v>1.05</v>
          </cell>
        </row>
        <row r="377"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H377" t="str">
            <v>BP CLN 3</v>
          </cell>
          <cell r="N377">
            <v>3400</v>
          </cell>
          <cell r="O377">
            <v>430</v>
          </cell>
          <cell r="P377">
            <v>340</v>
          </cell>
          <cell r="Q377" t="e">
            <v>#N/A</v>
          </cell>
          <cell r="R377">
            <v>320</v>
          </cell>
          <cell r="S377">
            <v>250</v>
          </cell>
          <cell r="V377">
            <v>1.0500000000000005</v>
          </cell>
          <cell r="W377">
            <v>22</v>
          </cell>
          <cell r="X377">
            <v>1.0500000000000005</v>
          </cell>
          <cell r="Z377">
            <v>1.4314825127342585</v>
          </cell>
          <cell r="AA377">
            <v>9</v>
          </cell>
          <cell r="AB377">
            <v>1.05</v>
          </cell>
          <cell r="AC377">
            <v>1.05</v>
          </cell>
          <cell r="AD377">
            <v>1690.5000000000009</v>
          </cell>
          <cell r="AE377">
            <v>1.05</v>
          </cell>
        </row>
        <row r="378"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H378" t="str">
            <v>BP CLN 3</v>
          </cell>
          <cell r="N378">
            <v>3000</v>
          </cell>
          <cell r="O378">
            <v>430</v>
          </cell>
          <cell r="P378">
            <v>340</v>
          </cell>
          <cell r="Q378" t="e">
            <v>#N/A</v>
          </cell>
          <cell r="R378">
            <v>320</v>
          </cell>
          <cell r="S378">
            <v>250</v>
          </cell>
          <cell r="V378">
            <v>1.0500000000000005</v>
          </cell>
          <cell r="W378">
            <v>22</v>
          </cell>
          <cell r="X378">
            <v>1.0500000000000005</v>
          </cell>
          <cell r="Z378">
            <v>1.4314825127342585</v>
          </cell>
          <cell r="AA378">
            <v>9</v>
          </cell>
          <cell r="AB378">
            <v>1.05</v>
          </cell>
          <cell r="AC378">
            <v>1.05</v>
          </cell>
          <cell r="AD378">
            <v>1438.5000000000007</v>
          </cell>
          <cell r="AE378">
            <v>1.05</v>
          </cell>
        </row>
        <row r="379"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H379" t="str">
            <v>BP CLN 3</v>
          </cell>
          <cell r="N379">
            <v>3500</v>
          </cell>
          <cell r="O379">
            <v>430</v>
          </cell>
          <cell r="P379">
            <v>340</v>
          </cell>
          <cell r="Q379" t="e">
            <v>#N/A</v>
          </cell>
          <cell r="R379">
            <v>320</v>
          </cell>
          <cell r="S379">
            <v>250</v>
          </cell>
          <cell r="V379">
            <v>1.0500000000000005</v>
          </cell>
          <cell r="W379">
            <v>22</v>
          </cell>
          <cell r="X379">
            <v>1.0500000000000005</v>
          </cell>
          <cell r="Z379">
            <v>1.4314825127342585</v>
          </cell>
          <cell r="AA379">
            <v>9</v>
          </cell>
          <cell r="AB379">
            <v>1.05</v>
          </cell>
          <cell r="AC379">
            <v>1.05</v>
          </cell>
          <cell r="AD379">
            <v>1753.5000000000009</v>
          </cell>
          <cell r="AE379">
            <v>1.05</v>
          </cell>
        </row>
        <row r="380"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H380" t="str">
            <v>BP CLN 3</v>
          </cell>
          <cell r="N380">
            <v>3100</v>
          </cell>
          <cell r="O380">
            <v>430</v>
          </cell>
          <cell r="P380">
            <v>340</v>
          </cell>
          <cell r="Q380" t="e">
            <v>#N/A</v>
          </cell>
          <cell r="R380">
            <v>320</v>
          </cell>
          <cell r="S380">
            <v>250</v>
          </cell>
          <cell r="V380">
            <v>1.0500000000000005</v>
          </cell>
          <cell r="W380">
            <v>22</v>
          </cell>
          <cell r="X380">
            <v>1.0500000000000005</v>
          </cell>
          <cell r="Z380">
            <v>1.4314825127342585</v>
          </cell>
          <cell r="AA380">
            <v>9</v>
          </cell>
          <cell r="AB380">
            <v>1.05</v>
          </cell>
          <cell r="AC380">
            <v>1.05</v>
          </cell>
          <cell r="AD380">
            <v>1501.5000000000007</v>
          </cell>
          <cell r="AE380">
            <v>1.05</v>
          </cell>
        </row>
        <row r="381"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H381" t="str">
            <v>BP CLN 3</v>
          </cell>
          <cell r="N381">
            <v>2700</v>
          </cell>
          <cell r="O381">
            <v>430</v>
          </cell>
          <cell r="P381">
            <v>340</v>
          </cell>
          <cell r="Q381" t="e">
            <v>#N/A</v>
          </cell>
          <cell r="R381">
            <v>320</v>
          </cell>
          <cell r="S381">
            <v>250</v>
          </cell>
          <cell r="V381">
            <v>1.0500000000000005</v>
          </cell>
          <cell r="W381">
            <v>22</v>
          </cell>
          <cell r="X381">
            <v>1.0500000000000005</v>
          </cell>
          <cell r="Z381">
            <v>1.4314825127342585</v>
          </cell>
          <cell r="AA381">
            <v>9</v>
          </cell>
          <cell r="AB381">
            <v>1.05</v>
          </cell>
          <cell r="AC381">
            <v>1.05</v>
          </cell>
          <cell r="AD381">
            <v>1249.5000000000007</v>
          </cell>
          <cell r="AE381">
            <v>1.05</v>
          </cell>
        </row>
        <row r="382"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H382" t="str">
            <v>BP CLN 3</v>
          </cell>
          <cell r="N382">
            <v>3800</v>
          </cell>
          <cell r="O382">
            <v>430</v>
          </cell>
          <cell r="P382">
            <v>340</v>
          </cell>
          <cell r="Q382" t="e">
            <v>#N/A</v>
          </cell>
          <cell r="R382">
            <v>320</v>
          </cell>
          <cell r="S382">
            <v>250</v>
          </cell>
          <cell r="V382">
            <v>1.0500000000000005</v>
          </cell>
          <cell r="W382">
            <v>22</v>
          </cell>
          <cell r="X382">
            <v>1.0500000000000005</v>
          </cell>
          <cell r="Z382">
            <v>1.4314825127342585</v>
          </cell>
          <cell r="AA382">
            <v>9</v>
          </cell>
          <cell r="AB382">
            <v>1.05</v>
          </cell>
          <cell r="AC382">
            <v>1.05</v>
          </cell>
          <cell r="AD382">
            <v>1942.5000000000009</v>
          </cell>
          <cell r="AE382">
            <v>1.05</v>
          </cell>
        </row>
        <row r="383"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H383" t="str">
            <v>BP CLN 3</v>
          </cell>
          <cell r="N383">
            <v>3300</v>
          </cell>
          <cell r="O383">
            <v>430</v>
          </cell>
          <cell r="P383">
            <v>340</v>
          </cell>
          <cell r="Q383" t="e">
            <v>#N/A</v>
          </cell>
          <cell r="R383">
            <v>320</v>
          </cell>
          <cell r="S383">
            <v>250</v>
          </cell>
          <cell r="V383">
            <v>1.0500000000000005</v>
          </cell>
          <cell r="W383">
            <v>22</v>
          </cell>
          <cell r="X383">
            <v>1.0500000000000005</v>
          </cell>
          <cell r="Z383">
            <v>1.4314825127342585</v>
          </cell>
          <cell r="AA383">
            <v>9</v>
          </cell>
          <cell r="AB383">
            <v>1.05</v>
          </cell>
          <cell r="AC383">
            <v>1.05</v>
          </cell>
          <cell r="AD383">
            <v>1627.5000000000009</v>
          </cell>
          <cell r="AE383">
            <v>1.05</v>
          </cell>
        </row>
        <row r="384"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H384" t="str">
            <v>BP CLN 3</v>
          </cell>
          <cell r="N384">
            <v>2900</v>
          </cell>
          <cell r="O384">
            <v>430</v>
          </cell>
          <cell r="P384">
            <v>340</v>
          </cell>
          <cell r="Q384" t="e">
            <v>#N/A</v>
          </cell>
          <cell r="R384">
            <v>320</v>
          </cell>
          <cell r="S384">
            <v>250</v>
          </cell>
          <cell r="V384">
            <v>1.0500000000000005</v>
          </cell>
          <cell r="W384">
            <v>22</v>
          </cell>
          <cell r="X384">
            <v>1.0500000000000005</v>
          </cell>
          <cell r="Z384">
            <v>1.4314825127342585</v>
          </cell>
          <cell r="AA384">
            <v>9</v>
          </cell>
          <cell r="AB384">
            <v>1.05</v>
          </cell>
          <cell r="AC384">
            <v>1.05</v>
          </cell>
          <cell r="AD384">
            <v>1375.5000000000007</v>
          </cell>
          <cell r="AE384">
            <v>1.05</v>
          </cell>
        </row>
        <row r="385"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H385" t="str">
            <v>BP CLN 3</v>
          </cell>
          <cell r="N385">
            <v>3400</v>
          </cell>
          <cell r="O385">
            <v>430</v>
          </cell>
          <cell r="P385">
            <v>340</v>
          </cell>
          <cell r="Q385" t="e">
            <v>#N/A</v>
          </cell>
          <cell r="R385">
            <v>320</v>
          </cell>
          <cell r="S385">
            <v>250</v>
          </cell>
          <cell r="V385">
            <v>1.0500000000000005</v>
          </cell>
          <cell r="W385">
            <v>22</v>
          </cell>
          <cell r="X385">
            <v>1.0500000000000005</v>
          </cell>
          <cell r="Z385">
            <v>1.4314825127342585</v>
          </cell>
          <cell r="AA385">
            <v>9</v>
          </cell>
          <cell r="AB385">
            <v>1.05</v>
          </cell>
          <cell r="AC385">
            <v>1.05</v>
          </cell>
          <cell r="AD385">
            <v>1690.5000000000009</v>
          </cell>
          <cell r="AE385">
            <v>1.05</v>
          </cell>
        </row>
        <row r="386"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H386" t="str">
            <v>BP CLN 3</v>
          </cell>
          <cell r="N386">
            <v>3000</v>
          </cell>
          <cell r="O386">
            <v>430</v>
          </cell>
          <cell r="P386">
            <v>340</v>
          </cell>
          <cell r="Q386" t="e">
            <v>#N/A</v>
          </cell>
          <cell r="R386">
            <v>320</v>
          </cell>
          <cell r="S386">
            <v>250</v>
          </cell>
          <cell r="V386">
            <v>1.0500000000000005</v>
          </cell>
          <cell r="W386">
            <v>22</v>
          </cell>
          <cell r="X386">
            <v>1.0500000000000005</v>
          </cell>
          <cell r="Z386">
            <v>1.4314825127342585</v>
          </cell>
          <cell r="AA386">
            <v>9</v>
          </cell>
          <cell r="AB386">
            <v>1.05</v>
          </cell>
          <cell r="AC386">
            <v>1.05</v>
          </cell>
          <cell r="AD386">
            <v>1438.5000000000007</v>
          </cell>
          <cell r="AE386">
            <v>1.05</v>
          </cell>
        </row>
        <row r="387"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H387" t="str">
            <v>BP CLN 3</v>
          </cell>
          <cell r="N387">
            <v>2600</v>
          </cell>
          <cell r="O387">
            <v>430</v>
          </cell>
          <cell r="P387">
            <v>340</v>
          </cell>
          <cell r="Q387" t="e">
            <v>#N/A</v>
          </cell>
          <cell r="R387">
            <v>320</v>
          </cell>
          <cell r="S387">
            <v>250</v>
          </cell>
          <cell r="V387">
            <v>1.0500000000000005</v>
          </cell>
          <cell r="W387">
            <v>22</v>
          </cell>
          <cell r="X387">
            <v>1.0500000000000005</v>
          </cell>
          <cell r="Z387">
            <v>1.4314825127342585</v>
          </cell>
          <cell r="AA387">
            <v>9</v>
          </cell>
          <cell r="AB387">
            <v>1.05</v>
          </cell>
          <cell r="AC387">
            <v>1.05</v>
          </cell>
          <cell r="AD387">
            <v>1186.5000000000007</v>
          </cell>
          <cell r="AE387">
            <v>1.05</v>
          </cell>
        </row>
        <row r="388"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H388" t="str">
            <v>BP CLN 3</v>
          </cell>
          <cell r="N388">
            <v>3300</v>
          </cell>
          <cell r="O388">
            <v>430</v>
          </cell>
          <cell r="P388">
            <v>340</v>
          </cell>
          <cell r="Q388" t="e">
            <v>#N/A</v>
          </cell>
          <cell r="R388">
            <v>320</v>
          </cell>
          <cell r="S388">
            <v>250</v>
          </cell>
          <cell r="V388">
            <v>1.0500000000000005</v>
          </cell>
          <cell r="W388">
            <v>22</v>
          </cell>
          <cell r="X388">
            <v>1.0500000000000005</v>
          </cell>
          <cell r="Z388">
            <v>1.4314825127342585</v>
          </cell>
          <cell r="AA388">
            <v>9</v>
          </cell>
          <cell r="AB388">
            <v>1.05</v>
          </cell>
          <cell r="AC388">
            <v>1.05</v>
          </cell>
          <cell r="AD388">
            <v>1627.5000000000009</v>
          </cell>
          <cell r="AE388">
            <v>1.05</v>
          </cell>
        </row>
        <row r="389"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H389" t="str">
            <v>BP CLN 3</v>
          </cell>
          <cell r="N389">
            <v>2900</v>
          </cell>
          <cell r="O389">
            <v>430</v>
          </cell>
          <cell r="P389">
            <v>340</v>
          </cell>
          <cell r="Q389" t="e">
            <v>#N/A</v>
          </cell>
          <cell r="R389">
            <v>320</v>
          </cell>
          <cell r="S389">
            <v>250</v>
          </cell>
          <cell r="V389">
            <v>1.0500000000000005</v>
          </cell>
          <cell r="W389">
            <v>22</v>
          </cell>
          <cell r="X389">
            <v>1.0500000000000005</v>
          </cell>
          <cell r="Z389">
            <v>1.4314825127342585</v>
          </cell>
          <cell r="AA389">
            <v>9</v>
          </cell>
          <cell r="AB389">
            <v>1.05</v>
          </cell>
          <cell r="AC389">
            <v>1.05</v>
          </cell>
          <cell r="AD389">
            <v>1375.5000000000007</v>
          </cell>
          <cell r="AE389">
            <v>1.05</v>
          </cell>
        </row>
        <row r="390"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H390" t="str">
            <v>BP CLN 3</v>
          </cell>
          <cell r="N390">
            <v>2500</v>
          </cell>
          <cell r="O390">
            <v>430</v>
          </cell>
          <cell r="P390">
            <v>340</v>
          </cell>
          <cell r="Q390" t="e">
            <v>#N/A</v>
          </cell>
          <cell r="R390">
            <v>320</v>
          </cell>
          <cell r="S390">
            <v>250</v>
          </cell>
          <cell r="V390">
            <v>1.0500000000000005</v>
          </cell>
          <cell r="W390">
            <v>22</v>
          </cell>
          <cell r="X390">
            <v>1.0500000000000005</v>
          </cell>
          <cell r="Z390">
            <v>1.4314825127342585</v>
          </cell>
          <cell r="AA390">
            <v>9</v>
          </cell>
          <cell r="AB390">
            <v>1.05</v>
          </cell>
          <cell r="AC390">
            <v>1.05</v>
          </cell>
          <cell r="AD390">
            <v>1123.5000000000007</v>
          </cell>
          <cell r="AE390">
            <v>1.05</v>
          </cell>
        </row>
        <row r="391"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H391" t="str">
            <v>BP CLN 3</v>
          </cell>
          <cell r="N391">
            <v>3000</v>
          </cell>
          <cell r="O391">
            <v>430</v>
          </cell>
          <cell r="P391">
            <v>340</v>
          </cell>
          <cell r="Q391" t="e">
            <v>#N/A</v>
          </cell>
          <cell r="R391">
            <v>320</v>
          </cell>
          <cell r="S391">
            <v>250</v>
          </cell>
          <cell r="V391">
            <v>1.0500000000000005</v>
          </cell>
          <cell r="W391">
            <v>22</v>
          </cell>
          <cell r="X391">
            <v>1.0500000000000005</v>
          </cell>
          <cell r="Z391">
            <v>1.4314825127342585</v>
          </cell>
          <cell r="AA391">
            <v>9</v>
          </cell>
          <cell r="AB391">
            <v>1.05</v>
          </cell>
          <cell r="AC391">
            <v>1.05</v>
          </cell>
          <cell r="AD391">
            <v>1438.5000000000007</v>
          </cell>
          <cell r="AE391">
            <v>1.05</v>
          </cell>
        </row>
        <row r="392"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H392" t="str">
            <v>BP CLN 3</v>
          </cell>
          <cell r="N392">
            <v>2600</v>
          </cell>
          <cell r="O392">
            <v>430</v>
          </cell>
          <cell r="P392">
            <v>340</v>
          </cell>
          <cell r="Q392" t="e">
            <v>#N/A</v>
          </cell>
          <cell r="R392">
            <v>320</v>
          </cell>
          <cell r="S392">
            <v>250</v>
          </cell>
          <cell r="V392">
            <v>1.0500000000000005</v>
          </cell>
          <cell r="W392">
            <v>22</v>
          </cell>
          <cell r="X392">
            <v>1.0500000000000005</v>
          </cell>
          <cell r="Z392">
            <v>1.4314825127342585</v>
          </cell>
          <cell r="AA392">
            <v>9</v>
          </cell>
          <cell r="AB392">
            <v>1.05</v>
          </cell>
          <cell r="AC392">
            <v>1.05</v>
          </cell>
          <cell r="AD392">
            <v>1186.5000000000007</v>
          </cell>
          <cell r="AE392">
            <v>1.05</v>
          </cell>
        </row>
        <row r="393"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H393" t="str">
            <v>BP CLN 3</v>
          </cell>
          <cell r="N393">
            <v>2200</v>
          </cell>
          <cell r="O393">
            <v>430</v>
          </cell>
          <cell r="P393">
            <v>340</v>
          </cell>
          <cell r="Q393" t="e">
            <v>#N/A</v>
          </cell>
          <cell r="R393">
            <v>320</v>
          </cell>
          <cell r="S393">
            <v>250</v>
          </cell>
          <cell r="V393">
            <v>1.0500000000000005</v>
          </cell>
          <cell r="W393">
            <v>22</v>
          </cell>
          <cell r="X393">
            <v>1.0500000000000005</v>
          </cell>
          <cell r="Z393">
            <v>1.4314825127342585</v>
          </cell>
          <cell r="AA393">
            <v>9</v>
          </cell>
          <cell r="AB393">
            <v>1.05</v>
          </cell>
          <cell r="AC393">
            <v>1.05</v>
          </cell>
          <cell r="AD393">
            <v>934.50000000000045</v>
          </cell>
          <cell r="AE393">
            <v>1.05</v>
          </cell>
        </row>
        <row r="394"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H394" t="str">
            <v>BP CLN 3</v>
          </cell>
          <cell r="N394">
            <v>3800</v>
          </cell>
          <cell r="O394">
            <v>430</v>
          </cell>
          <cell r="P394">
            <v>340</v>
          </cell>
          <cell r="Q394" t="e">
            <v>#N/A</v>
          </cell>
          <cell r="R394">
            <v>320</v>
          </cell>
          <cell r="S394">
            <v>250</v>
          </cell>
          <cell r="V394">
            <v>1.0500000000000005</v>
          </cell>
          <cell r="W394">
            <v>22</v>
          </cell>
          <cell r="X394">
            <v>1.0500000000000005</v>
          </cell>
          <cell r="Z394">
            <v>1.4314825127342585</v>
          </cell>
          <cell r="AA394">
            <v>9</v>
          </cell>
          <cell r="AB394">
            <v>1.05</v>
          </cell>
          <cell r="AC394">
            <v>1.05</v>
          </cell>
          <cell r="AD394">
            <v>1942.5000000000009</v>
          </cell>
          <cell r="AE394">
            <v>1.05</v>
          </cell>
        </row>
        <row r="395"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H395" t="str">
            <v>BP CLN 3</v>
          </cell>
          <cell r="N395">
            <v>3300</v>
          </cell>
          <cell r="O395">
            <v>430</v>
          </cell>
          <cell r="P395">
            <v>340</v>
          </cell>
          <cell r="Q395" t="e">
            <v>#N/A</v>
          </cell>
          <cell r="R395">
            <v>320</v>
          </cell>
          <cell r="S395">
            <v>250</v>
          </cell>
          <cell r="V395">
            <v>1.0500000000000005</v>
          </cell>
          <cell r="W395">
            <v>22</v>
          </cell>
          <cell r="X395">
            <v>1.0500000000000005</v>
          </cell>
          <cell r="Z395">
            <v>1.4314825127342585</v>
          </cell>
          <cell r="AA395">
            <v>9</v>
          </cell>
          <cell r="AB395">
            <v>1.05</v>
          </cell>
          <cell r="AC395">
            <v>1.05</v>
          </cell>
          <cell r="AD395">
            <v>1627.5000000000009</v>
          </cell>
          <cell r="AE395">
            <v>1.05</v>
          </cell>
        </row>
        <row r="396"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H396" t="str">
            <v>BP CLN 3</v>
          </cell>
          <cell r="N396">
            <v>2900</v>
          </cell>
          <cell r="O396">
            <v>430</v>
          </cell>
          <cell r="P396">
            <v>340</v>
          </cell>
          <cell r="Q396" t="e">
            <v>#N/A</v>
          </cell>
          <cell r="R396">
            <v>320</v>
          </cell>
          <cell r="S396">
            <v>250</v>
          </cell>
          <cell r="V396">
            <v>1.0500000000000005</v>
          </cell>
          <cell r="W396">
            <v>22</v>
          </cell>
          <cell r="X396">
            <v>1.0500000000000005</v>
          </cell>
          <cell r="Z396">
            <v>1.4314825127342585</v>
          </cell>
          <cell r="AA396">
            <v>9</v>
          </cell>
          <cell r="AB396">
            <v>1.05</v>
          </cell>
          <cell r="AC396">
            <v>1.05</v>
          </cell>
          <cell r="AD396">
            <v>1375.5000000000007</v>
          </cell>
          <cell r="AE396">
            <v>1.05</v>
          </cell>
        </row>
        <row r="397"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H397" t="str">
            <v>BP CLN 3</v>
          </cell>
          <cell r="N397">
            <v>3400</v>
          </cell>
          <cell r="O397">
            <v>430</v>
          </cell>
          <cell r="P397">
            <v>340</v>
          </cell>
          <cell r="Q397" t="e">
            <v>#N/A</v>
          </cell>
          <cell r="R397">
            <v>320</v>
          </cell>
          <cell r="S397">
            <v>250</v>
          </cell>
          <cell r="V397">
            <v>1.0500000000000005</v>
          </cell>
          <cell r="W397">
            <v>22</v>
          </cell>
          <cell r="X397">
            <v>1.0500000000000005</v>
          </cell>
          <cell r="Z397">
            <v>1.4314825127342585</v>
          </cell>
          <cell r="AA397">
            <v>9</v>
          </cell>
          <cell r="AB397">
            <v>1.05</v>
          </cell>
          <cell r="AC397">
            <v>1.05</v>
          </cell>
          <cell r="AD397">
            <v>1690.5000000000009</v>
          </cell>
          <cell r="AE397">
            <v>1.05</v>
          </cell>
        </row>
        <row r="398"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H398" t="str">
            <v>BP CLN 3</v>
          </cell>
          <cell r="N398">
            <v>3000</v>
          </cell>
          <cell r="O398">
            <v>430</v>
          </cell>
          <cell r="P398">
            <v>340</v>
          </cell>
          <cell r="Q398" t="e">
            <v>#N/A</v>
          </cell>
          <cell r="R398">
            <v>320</v>
          </cell>
          <cell r="S398">
            <v>250</v>
          </cell>
          <cell r="V398">
            <v>1.0500000000000005</v>
          </cell>
          <cell r="W398">
            <v>22</v>
          </cell>
          <cell r="X398">
            <v>1.0500000000000005</v>
          </cell>
          <cell r="Z398">
            <v>1.4314825127342585</v>
          </cell>
          <cell r="AA398">
            <v>9</v>
          </cell>
          <cell r="AB398">
            <v>1.05</v>
          </cell>
          <cell r="AC398">
            <v>1.05</v>
          </cell>
          <cell r="AD398">
            <v>1438.5000000000007</v>
          </cell>
          <cell r="AE398">
            <v>1.05</v>
          </cell>
        </row>
        <row r="399"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H399" t="str">
            <v>BP CLN 3</v>
          </cell>
          <cell r="N399">
            <v>2600</v>
          </cell>
          <cell r="O399">
            <v>430</v>
          </cell>
          <cell r="P399">
            <v>340</v>
          </cell>
          <cell r="Q399" t="e">
            <v>#N/A</v>
          </cell>
          <cell r="R399">
            <v>320</v>
          </cell>
          <cell r="S399">
            <v>250</v>
          </cell>
          <cell r="V399">
            <v>1.0500000000000005</v>
          </cell>
          <cell r="W399">
            <v>22</v>
          </cell>
          <cell r="X399">
            <v>1.0500000000000005</v>
          </cell>
          <cell r="Z399">
            <v>1.4314825127342585</v>
          </cell>
          <cell r="AA399">
            <v>9</v>
          </cell>
          <cell r="AB399">
            <v>1.05</v>
          </cell>
          <cell r="AC399">
            <v>1.05</v>
          </cell>
          <cell r="AD399">
            <v>1186.5000000000007</v>
          </cell>
          <cell r="AE399">
            <v>1.05</v>
          </cell>
        </row>
        <row r="400"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H400" t="str">
            <v>BP CLN 3</v>
          </cell>
          <cell r="N400">
            <v>3400</v>
          </cell>
          <cell r="O400">
            <v>430</v>
          </cell>
          <cell r="P400">
            <v>340</v>
          </cell>
          <cell r="Q400" t="e">
            <v>#N/A</v>
          </cell>
          <cell r="R400">
            <v>320</v>
          </cell>
          <cell r="S400">
            <v>250</v>
          </cell>
          <cell r="V400">
            <v>1.0500000000000005</v>
          </cell>
          <cell r="W400">
            <v>22</v>
          </cell>
          <cell r="X400">
            <v>1.0500000000000005</v>
          </cell>
          <cell r="Z400">
            <v>1.4314825127342585</v>
          </cell>
          <cell r="AA400">
            <v>9</v>
          </cell>
          <cell r="AB400">
            <v>1.05</v>
          </cell>
          <cell r="AC400">
            <v>1.05</v>
          </cell>
          <cell r="AD400">
            <v>1690.5000000000009</v>
          </cell>
          <cell r="AE400">
            <v>1.05</v>
          </cell>
        </row>
        <row r="401"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H401" t="str">
            <v>BP CLN 3</v>
          </cell>
          <cell r="N401">
            <v>3000</v>
          </cell>
          <cell r="O401">
            <v>430</v>
          </cell>
          <cell r="P401">
            <v>340</v>
          </cell>
          <cell r="Q401" t="e">
            <v>#N/A</v>
          </cell>
          <cell r="R401">
            <v>320</v>
          </cell>
          <cell r="S401">
            <v>250</v>
          </cell>
          <cell r="V401">
            <v>1.0500000000000005</v>
          </cell>
          <cell r="W401">
            <v>22</v>
          </cell>
          <cell r="X401">
            <v>1.0500000000000005</v>
          </cell>
          <cell r="Z401">
            <v>1.4314825127342585</v>
          </cell>
          <cell r="AA401">
            <v>9</v>
          </cell>
          <cell r="AB401">
            <v>1.05</v>
          </cell>
          <cell r="AC401">
            <v>1.05</v>
          </cell>
          <cell r="AD401">
            <v>1438.5000000000007</v>
          </cell>
          <cell r="AE401">
            <v>1.05</v>
          </cell>
        </row>
        <row r="402"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H402" t="str">
            <v>BP CLN 3</v>
          </cell>
          <cell r="N402">
            <v>2600</v>
          </cell>
          <cell r="O402">
            <v>430</v>
          </cell>
          <cell r="P402">
            <v>340</v>
          </cell>
          <cell r="Q402" t="e">
            <v>#N/A</v>
          </cell>
          <cell r="R402">
            <v>320</v>
          </cell>
          <cell r="S402">
            <v>250</v>
          </cell>
          <cell r="V402">
            <v>1.0500000000000005</v>
          </cell>
          <cell r="W402">
            <v>22</v>
          </cell>
          <cell r="X402">
            <v>1.0500000000000005</v>
          </cell>
          <cell r="Z402">
            <v>1.4314825127342585</v>
          </cell>
          <cell r="AA402">
            <v>9</v>
          </cell>
          <cell r="AB402">
            <v>1.05</v>
          </cell>
          <cell r="AC402">
            <v>1.05</v>
          </cell>
          <cell r="AD402">
            <v>1186.5000000000007</v>
          </cell>
          <cell r="AE402">
            <v>1.05</v>
          </cell>
        </row>
        <row r="403"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H403" t="str">
            <v>BP CLN 3</v>
          </cell>
          <cell r="N403">
            <v>3100</v>
          </cell>
          <cell r="O403">
            <v>430</v>
          </cell>
          <cell r="P403">
            <v>340</v>
          </cell>
          <cell r="Q403" t="e">
            <v>#N/A</v>
          </cell>
          <cell r="R403">
            <v>320</v>
          </cell>
          <cell r="S403">
            <v>250</v>
          </cell>
          <cell r="V403">
            <v>1.0500000000000005</v>
          </cell>
          <cell r="W403">
            <v>22</v>
          </cell>
          <cell r="X403">
            <v>1.0500000000000005</v>
          </cell>
          <cell r="Z403">
            <v>1.4314825127342585</v>
          </cell>
          <cell r="AA403">
            <v>9</v>
          </cell>
          <cell r="AB403">
            <v>1.05</v>
          </cell>
          <cell r="AC403">
            <v>1.05</v>
          </cell>
          <cell r="AD403">
            <v>1501.5000000000007</v>
          </cell>
          <cell r="AE403">
            <v>1.05</v>
          </cell>
        </row>
        <row r="404"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H404" t="str">
            <v>BP CLN 3</v>
          </cell>
          <cell r="N404">
            <v>2700</v>
          </cell>
          <cell r="O404">
            <v>430</v>
          </cell>
          <cell r="P404">
            <v>340</v>
          </cell>
          <cell r="Q404" t="e">
            <v>#N/A</v>
          </cell>
          <cell r="R404">
            <v>320</v>
          </cell>
          <cell r="S404">
            <v>250</v>
          </cell>
          <cell r="V404">
            <v>1.0500000000000005</v>
          </cell>
          <cell r="W404">
            <v>22</v>
          </cell>
          <cell r="X404">
            <v>1.0500000000000005</v>
          </cell>
          <cell r="Z404">
            <v>1.4314825127342585</v>
          </cell>
          <cell r="AA404">
            <v>9</v>
          </cell>
          <cell r="AB404">
            <v>1.05</v>
          </cell>
          <cell r="AC404">
            <v>1.05</v>
          </cell>
          <cell r="AD404">
            <v>1249.5000000000007</v>
          </cell>
          <cell r="AE404">
            <v>1.05</v>
          </cell>
        </row>
        <row r="405"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H405" t="str">
            <v>BP CLN 3</v>
          </cell>
          <cell r="N405">
            <v>2400</v>
          </cell>
          <cell r="O405">
            <v>430</v>
          </cell>
          <cell r="P405">
            <v>340</v>
          </cell>
          <cell r="Q405" t="e">
            <v>#N/A</v>
          </cell>
          <cell r="R405">
            <v>320</v>
          </cell>
          <cell r="S405">
            <v>250</v>
          </cell>
          <cell r="V405">
            <v>1.0500000000000005</v>
          </cell>
          <cell r="W405">
            <v>22</v>
          </cell>
          <cell r="X405">
            <v>1.0500000000000005</v>
          </cell>
          <cell r="Z405">
            <v>1.4314825127342585</v>
          </cell>
          <cell r="AA405">
            <v>9</v>
          </cell>
          <cell r="AB405">
            <v>1.05</v>
          </cell>
          <cell r="AC405">
            <v>1.05</v>
          </cell>
          <cell r="AD405">
            <v>1060.5000000000007</v>
          </cell>
          <cell r="AE405">
            <v>1.05</v>
          </cell>
        </row>
        <row r="406"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H406" t="str">
            <v>BP CLN 3</v>
          </cell>
          <cell r="N406">
            <v>3300</v>
          </cell>
          <cell r="O406">
            <v>430</v>
          </cell>
          <cell r="P406">
            <v>340</v>
          </cell>
          <cell r="Q406" t="e">
            <v>#N/A</v>
          </cell>
          <cell r="R406">
            <v>320</v>
          </cell>
          <cell r="S406">
            <v>250</v>
          </cell>
          <cell r="V406">
            <v>1.0500000000000005</v>
          </cell>
          <cell r="W406">
            <v>22</v>
          </cell>
          <cell r="X406">
            <v>1.0500000000000005</v>
          </cell>
          <cell r="Z406">
            <v>1.4314825127342585</v>
          </cell>
          <cell r="AA406">
            <v>9</v>
          </cell>
          <cell r="AB406">
            <v>1.05</v>
          </cell>
          <cell r="AC406">
            <v>1.05</v>
          </cell>
          <cell r="AD406">
            <v>1627.5000000000009</v>
          </cell>
          <cell r="AE406">
            <v>1.05</v>
          </cell>
        </row>
        <row r="407"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H407" t="str">
            <v>BP CLN 3</v>
          </cell>
          <cell r="N407">
            <v>2900</v>
          </cell>
          <cell r="O407">
            <v>430</v>
          </cell>
          <cell r="P407">
            <v>340</v>
          </cell>
          <cell r="Q407" t="e">
            <v>#N/A</v>
          </cell>
          <cell r="R407">
            <v>320</v>
          </cell>
          <cell r="S407">
            <v>250</v>
          </cell>
          <cell r="V407">
            <v>1.0500000000000005</v>
          </cell>
          <cell r="W407">
            <v>22</v>
          </cell>
          <cell r="X407">
            <v>1.0500000000000005</v>
          </cell>
          <cell r="Z407">
            <v>1.4314825127342585</v>
          </cell>
          <cell r="AA407">
            <v>9</v>
          </cell>
          <cell r="AB407">
            <v>1.05</v>
          </cell>
          <cell r="AC407">
            <v>1.05</v>
          </cell>
          <cell r="AD407">
            <v>1375.5000000000007</v>
          </cell>
          <cell r="AE407">
            <v>1.05</v>
          </cell>
        </row>
        <row r="408"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H408" t="str">
            <v>BP CLN 3</v>
          </cell>
          <cell r="N408">
            <v>2500</v>
          </cell>
          <cell r="O408">
            <v>430</v>
          </cell>
          <cell r="P408">
            <v>340</v>
          </cell>
          <cell r="Q408" t="e">
            <v>#N/A</v>
          </cell>
          <cell r="R408">
            <v>320</v>
          </cell>
          <cell r="S408">
            <v>250</v>
          </cell>
          <cell r="V408">
            <v>1.0500000000000005</v>
          </cell>
          <cell r="W408">
            <v>22</v>
          </cell>
          <cell r="X408">
            <v>1.0500000000000005</v>
          </cell>
          <cell r="Z408">
            <v>1.4314825127342585</v>
          </cell>
          <cell r="AA408">
            <v>9</v>
          </cell>
          <cell r="AB408">
            <v>1.05</v>
          </cell>
          <cell r="AC408">
            <v>1.05</v>
          </cell>
          <cell r="AD408">
            <v>1123.5000000000007</v>
          </cell>
          <cell r="AE408">
            <v>1.05</v>
          </cell>
        </row>
        <row r="409"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H409" t="str">
            <v>BP CLN 3</v>
          </cell>
          <cell r="N409">
            <v>3000</v>
          </cell>
          <cell r="O409">
            <v>430</v>
          </cell>
          <cell r="P409">
            <v>340</v>
          </cell>
          <cell r="Q409" t="e">
            <v>#N/A</v>
          </cell>
          <cell r="R409">
            <v>320</v>
          </cell>
          <cell r="S409">
            <v>250</v>
          </cell>
          <cell r="V409">
            <v>1.0500000000000005</v>
          </cell>
          <cell r="W409">
            <v>22</v>
          </cell>
          <cell r="X409">
            <v>1.0500000000000005</v>
          </cell>
          <cell r="Z409">
            <v>1.4314825127342585</v>
          </cell>
          <cell r="AA409">
            <v>9</v>
          </cell>
          <cell r="AB409">
            <v>1.05</v>
          </cell>
          <cell r="AC409">
            <v>1.05</v>
          </cell>
          <cell r="AD409">
            <v>1438.5000000000007</v>
          </cell>
          <cell r="AE409">
            <v>1.05</v>
          </cell>
        </row>
        <row r="410"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H410" t="str">
            <v>BP CLN 3</v>
          </cell>
          <cell r="N410">
            <v>2600</v>
          </cell>
          <cell r="O410">
            <v>430</v>
          </cell>
          <cell r="P410">
            <v>340</v>
          </cell>
          <cell r="Q410" t="e">
            <v>#N/A</v>
          </cell>
          <cell r="R410">
            <v>320</v>
          </cell>
          <cell r="S410">
            <v>250</v>
          </cell>
          <cell r="V410">
            <v>1.0500000000000005</v>
          </cell>
          <cell r="W410">
            <v>22</v>
          </cell>
          <cell r="X410">
            <v>1.0500000000000005</v>
          </cell>
          <cell r="Z410">
            <v>1.4314825127342585</v>
          </cell>
          <cell r="AA410">
            <v>9</v>
          </cell>
          <cell r="AB410">
            <v>1.05</v>
          </cell>
          <cell r="AC410">
            <v>1.05</v>
          </cell>
          <cell r="AD410">
            <v>1186.5000000000007</v>
          </cell>
          <cell r="AE410">
            <v>1.05</v>
          </cell>
        </row>
        <row r="411"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H411" t="str">
            <v>BP CLN 3</v>
          </cell>
          <cell r="N411">
            <v>2200</v>
          </cell>
          <cell r="O411">
            <v>430</v>
          </cell>
          <cell r="P411">
            <v>340</v>
          </cell>
          <cell r="Q411" t="e">
            <v>#N/A</v>
          </cell>
          <cell r="R411">
            <v>320</v>
          </cell>
          <cell r="S411">
            <v>250</v>
          </cell>
          <cell r="V411">
            <v>1.0500000000000005</v>
          </cell>
          <cell r="W411">
            <v>22</v>
          </cell>
          <cell r="X411">
            <v>1.0500000000000005</v>
          </cell>
          <cell r="Z411">
            <v>1.4314825127342585</v>
          </cell>
          <cell r="AA411">
            <v>9</v>
          </cell>
          <cell r="AB411">
            <v>1.05</v>
          </cell>
          <cell r="AC411">
            <v>1.05</v>
          </cell>
          <cell r="AD411">
            <v>934.50000000000045</v>
          </cell>
          <cell r="AE411">
            <v>1.05</v>
          </cell>
        </row>
        <row r="412"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H412" t="str">
            <v>BP CLN 3</v>
          </cell>
          <cell r="N412">
            <v>2900</v>
          </cell>
          <cell r="O412">
            <v>430</v>
          </cell>
          <cell r="P412">
            <v>340</v>
          </cell>
          <cell r="Q412" t="e">
            <v>#N/A</v>
          </cell>
          <cell r="R412">
            <v>320</v>
          </cell>
          <cell r="S412">
            <v>250</v>
          </cell>
          <cell r="V412">
            <v>1.0500000000000005</v>
          </cell>
          <cell r="W412">
            <v>22</v>
          </cell>
          <cell r="X412">
            <v>1.0500000000000005</v>
          </cell>
          <cell r="Z412">
            <v>1.4314825127342585</v>
          </cell>
          <cell r="AA412">
            <v>9</v>
          </cell>
          <cell r="AB412">
            <v>1.05</v>
          </cell>
          <cell r="AC412">
            <v>1.05</v>
          </cell>
          <cell r="AD412">
            <v>1375.5000000000007</v>
          </cell>
          <cell r="AE412">
            <v>1.05</v>
          </cell>
        </row>
        <row r="413"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H413" t="str">
            <v>BP CLN 3</v>
          </cell>
          <cell r="N413">
            <v>2500</v>
          </cell>
          <cell r="O413">
            <v>430</v>
          </cell>
          <cell r="P413">
            <v>340</v>
          </cell>
          <cell r="Q413" t="e">
            <v>#N/A</v>
          </cell>
          <cell r="R413">
            <v>320</v>
          </cell>
          <cell r="S413">
            <v>250</v>
          </cell>
          <cell r="V413">
            <v>1.0500000000000005</v>
          </cell>
          <cell r="W413">
            <v>22</v>
          </cell>
          <cell r="X413">
            <v>1.0500000000000005</v>
          </cell>
          <cell r="Z413">
            <v>1.4314825127342585</v>
          </cell>
          <cell r="AA413">
            <v>9</v>
          </cell>
          <cell r="AB413">
            <v>1.05</v>
          </cell>
          <cell r="AC413">
            <v>1.05</v>
          </cell>
          <cell r="AD413">
            <v>1123.5000000000007</v>
          </cell>
          <cell r="AE413">
            <v>1.05</v>
          </cell>
        </row>
        <row r="414"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H414" t="str">
            <v>BP CLN 3</v>
          </cell>
          <cell r="N414">
            <v>2000</v>
          </cell>
          <cell r="O414">
            <v>430</v>
          </cell>
          <cell r="P414">
            <v>340</v>
          </cell>
          <cell r="Q414" t="e">
            <v>#N/A</v>
          </cell>
          <cell r="R414">
            <v>320</v>
          </cell>
          <cell r="S414">
            <v>250</v>
          </cell>
          <cell r="V414">
            <v>1.0500000000000005</v>
          </cell>
          <cell r="W414">
            <v>22</v>
          </cell>
          <cell r="X414">
            <v>1.0500000000000005</v>
          </cell>
          <cell r="Z414">
            <v>1.4314825127342585</v>
          </cell>
          <cell r="AA414">
            <v>9</v>
          </cell>
          <cell r="AB414">
            <v>1.05</v>
          </cell>
          <cell r="AC414">
            <v>1.05</v>
          </cell>
          <cell r="AD414">
            <v>808.50000000000045</v>
          </cell>
          <cell r="AE414">
            <v>1.05</v>
          </cell>
        </row>
        <row r="415"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H415" t="str">
            <v>BP CLN 3</v>
          </cell>
          <cell r="N415">
            <v>2600</v>
          </cell>
          <cell r="O415">
            <v>430</v>
          </cell>
          <cell r="P415">
            <v>340</v>
          </cell>
          <cell r="Q415" t="e">
            <v>#N/A</v>
          </cell>
          <cell r="R415">
            <v>320</v>
          </cell>
          <cell r="S415">
            <v>250</v>
          </cell>
          <cell r="V415">
            <v>1.0500000000000005</v>
          </cell>
          <cell r="W415">
            <v>22</v>
          </cell>
          <cell r="X415">
            <v>1.0500000000000005</v>
          </cell>
          <cell r="Z415">
            <v>1.4314825127342585</v>
          </cell>
          <cell r="AA415">
            <v>9</v>
          </cell>
          <cell r="AB415">
            <v>1.05</v>
          </cell>
          <cell r="AC415">
            <v>1.05</v>
          </cell>
          <cell r="AD415">
            <v>1186.5000000000007</v>
          </cell>
          <cell r="AE415">
            <v>1.05</v>
          </cell>
        </row>
        <row r="416"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H416" t="str">
            <v>BP CLN 3</v>
          </cell>
          <cell r="N416">
            <v>2200</v>
          </cell>
          <cell r="O416">
            <v>430</v>
          </cell>
          <cell r="P416">
            <v>340</v>
          </cell>
          <cell r="Q416" t="e">
            <v>#N/A</v>
          </cell>
          <cell r="R416">
            <v>320</v>
          </cell>
          <cell r="S416">
            <v>250</v>
          </cell>
          <cell r="V416">
            <v>1.0500000000000005</v>
          </cell>
          <cell r="W416">
            <v>22</v>
          </cell>
          <cell r="X416">
            <v>1.0500000000000005</v>
          </cell>
          <cell r="Z416">
            <v>1.4314825127342585</v>
          </cell>
          <cell r="AA416">
            <v>9</v>
          </cell>
          <cell r="AB416">
            <v>1.05</v>
          </cell>
          <cell r="AC416">
            <v>1.05</v>
          </cell>
          <cell r="AD416">
            <v>934.50000000000045</v>
          </cell>
          <cell r="AE416">
            <v>1.05</v>
          </cell>
        </row>
        <row r="417"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H417" t="str">
            <v>BP CLN 3</v>
          </cell>
          <cell r="N417">
            <v>1800</v>
          </cell>
          <cell r="O417">
            <v>430</v>
          </cell>
          <cell r="P417">
            <v>340</v>
          </cell>
          <cell r="Q417" t="e">
            <v>#N/A</v>
          </cell>
          <cell r="R417">
            <v>320</v>
          </cell>
          <cell r="S417">
            <v>250</v>
          </cell>
          <cell r="V417">
            <v>1.0500000000000005</v>
          </cell>
          <cell r="W417">
            <v>22</v>
          </cell>
          <cell r="X417">
            <v>1.0500000000000005</v>
          </cell>
          <cell r="Z417">
            <v>1.4314825127342585</v>
          </cell>
          <cell r="AA417">
            <v>9</v>
          </cell>
          <cell r="AB417">
            <v>1.05</v>
          </cell>
          <cell r="AC417">
            <v>1.05</v>
          </cell>
          <cell r="AD417">
            <v>682.50000000000045</v>
          </cell>
          <cell r="AE417">
            <v>1.05</v>
          </cell>
        </row>
        <row r="418"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H418" t="str">
            <v>BP CLN 3</v>
          </cell>
          <cell r="N418">
            <v>2600</v>
          </cell>
          <cell r="O418">
            <v>430</v>
          </cell>
          <cell r="P418">
            <v>340</v>
          </cell>
          <cell r="Q418" t="e">
            <v>#N/A</v>
          </cell>
          <cell r="R418">
            <v>320</v>
          </cell>
          <cell r="S418">
            <v>250</v>
          </cell>
          <cell r="V418">
            <v>1.0500000000000005</v>
          </cell>
          <cell r="W418">
            <v>22</v>
          </cell>
          <cell r="X418">
            <v>1.0500000000000005</v>
          </cell>
          <cell r="Z418">
            <v>1.4314825127342585</v>
          </cell>
          <cell r="AA418">
            <v>9</v>
          </cell>
          <cell r="AB418">
            <v>1.05</v>
          </cell>
          <cell r="AC418">
            <v>1.05</v>
          </cell>
          <cell r="AD418">
            <v>1186.5000000000007</v>
          </cell>
          <cell r="AE418">
            <v>1.05</v>
          </cell>
        </row>
        <row r="419"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H419" t="str">
            <v>BP CLN 3</v>
          </cell>
          <cell r="N419">
            <v>2200</v>
          </cell>
          <cell r="O419">
            <v>430</v>
          </cell>
          <cell r="P419">
            <v>340</v>
          </cell>
          <cell r="Q419" t="e">
            <v>#N/A</v>
          </cell>
          <cell r="R419">
            <v>320</v>
          </cell>
          <cell r="S419">
            <v>250</v>
          </cell>
          <cell r="V419">
            <v>1.0500000000000005</v>
          </cell>
          <cell r="W419">
            <v>22</v>
          </cell>
          <cell r="X419">
            <v>1.0500000000000005</v>
          </cell>
          <cell r="Z419">
            <v>1.4314825127342585</v>
          </cell>
          <cell r="AA419">
            <v>9</v>
          </cell>
          <cell r="AB419">
            <v>1.05</v>
          </cell>
          <cell r="AC419">
            <v>1.05</v>
          </cell>
          <cell r="AD419">
            <v>934.50000000000045</v>
          </cell>
          <cell r="AE419">
            <v>1.05</v>
          </cell>
        </row>
        <row r="420"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H420" t="str">
            <v>BP CLN 3</v>
          </cell>
          <cell r="N420">
            <v>1800</v>
          </cell>
          <cell r="O420">
            <v>430</v>
          </cell>
          <cell r="P420">
            <v>340</v>
          </cell>
          <cell r="Q420" t="e">
            <v>#N/A</v>
          </cell>
          <cell r="R420">
            <v>320</v>
          </cell>
          <cell r="S420">
            <v>250</v>
          </cell>
          <cell r="V420">
            <v>1.0500000000000005</v>
          </cell>
          <cell r="W420">
            <v>22</v>
          </cell>
          <cell r="X420">
            <v>1.0500000000000005</v>
          </cell>
          <cell r="Z420">
            <v>1.4314825127342585</v>
          </cell>
          <cell r="AA420">
            <v>9</v>
          </cell>
          <cell r="AB420">
            <v>1.05</v>
          </cell>
          <cell r="AC420">
            <v>1.05</v>
          </cell>
          <cell r="AD420">
            <v>682.50000000000045</v>
          </cell>
          <cell r="AE420">
            <v>1.05</v>
          </cell>
        </row>
        <row r="421"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H421" t="str">
            <v>BP CLN 3</v>
          </cell>
          <cell r="N421">
            <v>1800</v>
          </cell>
          <cell r="O421">
            <v>430</v>
          </cell>
          <cell r="P421">
            <v>340</v>
          </cell>
          <cell r="Q421" t="e">
            <v>#N/A</v>
          </cell>
          <cell r="R421">
            <v>320</v>
          </cell>
          <cell r="S421">
            <v>250</v>
          </cell>
          <cell r="V421">
            <v>1.0500000000000005</v>
          </cell>
          <cell r="W421">
            <v>22</v>
          </cell>
          <cell r="X421">
            <v>1.0500000000000005</v>
          </cell>
          <cell r="Z421">
            <v>1.4314825127342585</v>
          </cell>
          <cell r="AA421">
            <v>9</v>
          </cell>
          <cell r="AB421">
            <v>1.05</v>
          </cell>
          <cell r="AC421">
            <v>1.05</v>
          </cell>
          <cell r="AD421">
            <v>682.50000000000045</v>
          </cell>
          <cell r="AE421">
            <v>1.05</v>
          </cell>
        </row>
        <row r="422"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H422" t="str">
            <v>BP CLN 3</v>
          </cell>
          <cell r="N422">
            <v>1700</v>
          </cell>
          <cell r="O422">
            <v>430</v>
          </cell>
          <cell r="P422">
            <v>340</v>
          </cell>
          <cell r="Q422" t="e">
            <v>#N/A</v>
          </cell>
          <cell r="R422">
            <v>320</v>
          </cell>
          <cell r="S422">
            <v>250</v>
          </cell>
          <cell r="V422">
            <v>1.0500000000000005</v>
          </cell>
          <cell r="W422">
            <v>22</v>
          </cell>
          <cell r="X422">
            <v>1.0500000000000005</v>
          </cell>
          <cell r="Z422">
            <v>1.4314825127342585</v>
          </cell>
          <cell r="AA422">
            <v>9</v>
          </cell>
          <cell r="AB422">
            <v>1.05</v>
          </cell>
          <cell r="AC422">
            <v>1.05</v>
          </cell>
          <cell r="AD422">
            <v>619.50000000000045</v>
          </cell>
          <cell r="AE422">
            <v>1.05</v>
          </cell>
        </row>
        <row r="423"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H423" t="str">
            <v>BP CLN 3</v>
          </cell>
          <cell r="N423">
            <v>1400</v>
          </cell>
          <cell r="O423">
            <v>430</v>
          </cell>
          <cell r="P423">
            <v>340</v>
          </cell>
          <cell r="Q423" t="e">
            <v>#N/A</v>
          </cell>
          <cell r="R423">
            <v>320</v>
          </cell>
          <cell r="S423">
            <v>250</v>
          </cell>
          <cell r="V423">
            <v>1.0500000000000005</v>
          </cell>
          <cell r="W423">
            <v>22</v>
          </cell>
          <cell r="X423">
            <v>1.0500000000000005</v>
          </cell>
          <cell r="Z423">
            <v>1.4314825127342585</v>
          </cell>
          <cell r="AA423">
            <v>9</v>
          </cell>
          <cell r="AB423">
            <v>1.05</v>
          </cell>
          <cell r="AC423">
            <v>1.05</v>
          </cell>
          <cell r="AD423">
            <v>430.50000000000034</v>
          </cell>
          <cell r="AE423">
            <v>1.05</v>
          </cell>
        </row>
        <row r="424"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H424" t="str">
            <v>BP CLN 3</v>
          </cell>
          <cell r="N424">
            <v>4200</v>
          </cell>
          <cell r="O424">
            <v>430</v>
          </cell>
          <cell r="P424">
            <v>340</v>
          </cell>
          <cell r="Q424" t="e">
            <v>#N/A</v>
          </cell>
          <cell r="R424">
            <v>320</v>
          </cell>
          <cell r="S424">
            <v>250</v>
          </cell>
          <cell r="V424">
            <v>1.0500000000000005</v>
          </cell>
          <cell r="W424">
            <v>22</v>
          </cell>
          <cell r="X424">
            <v>1.0500000000000005</v>
          </cell>
          <cell r="Z424">
            <v>1.4314825127342585</v>
          </cell>
          <cell r="AA424">
            <v>9</v>
          </cell>
          <cell r="AB424">
            <v>1.05</v>
          </cell>
          <cell r="AC424">
            <v>1.05</v>
          </cell>
          <cell r="AD424">
            <v>2194.5000000000009</v>
          </cell>
          <cell r="AE424">
            <v>1.05</v>
          </cell>
        </row>
        <row r="425"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H425" t="str">
            <v>BP CLN 3</v>
          </cell>
          <cell r="N425">
            <v>3800</v>
          </cell>
          <cell r="O425">
            <v>430</v>
          </cell>
          <cell r="P425">
            <v>340</v>
          </cell>
          <cell r="Q425" t="e">
            <v>#N/A</v>
          </cell>
          <cell r="R425">
            <v>320</v>
          </cell>
          <cell r="S425">
            <v>250</v>
          </cell>
          <cell r="V425">
            <v>1.0500000000000005</v>
          </cell>
          <cell r="W425">
            <v>22</v>
          </cell>
          <cell r="X425">
            <v>1.0500000000000005</v>
          </cell>
          <cell r="Z425">
            <v>1.4314825127342585</v>
          </cell>
          <cell r="AA425">
            <v>9</v>
          </cell>
          <cell r="AB425">
            <v>1.05</v>
          </cell>
          <cell r="AC425">
            <v>1.05</v>
          </cell>
          <cell r="AD425">
            <v>1942.5000000000009</v>
          </cell>
          <cell r="AE425">
            <v>1.05</v>
          </cell>
        </row>
        <row r="426"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H426" t="str">
            <v>BP CLN 3</v>
          </cell>
          <cell r="N426">
            <v>3800</v>
          </cell>
          <cell r="O426">
            <v>430</v>
          </cell>
          <cell r="P426">
            <v>340</v>
          </cell>
          <cell r="Q426" t="e">
            <v>#N/A</v>
          </cell>
          <cell r="R426">
            <v>320</v>
          </cell>
          <cell r="S426">
            <v>250</v>
          </cell>
          <cell r="V426">
            <v>1.0500000000000005</v>
          </cell>
          <cell r="W426">
            <v>22</v>
          </cell>
          <cell r="X426">
            <v>1.0500000000000005</v>
          </cell>
          <cell r="Z426">
            <v>1.4314825127342585</v>
          </cell>
          <cell r="AA426">
            <v>9</v>
          </cell>
          <cell r="AB426">
            <v>1.05</v>
          </cell>
          <cell r="AC426">
            <v>1.05</v>
          </cell>
          <cell r="AD426">
            <v>1942.5000000000009</v>
          </cell>
          <cell r="AE426">
            <v>1.05</v>
          </cell>
        </row>
        <row r="427"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H427" t="str">
            <v>BP CLN 3</v>
          </cell>
          <cell r="N427">
            <v>3400</v>
          </cell>
          <cell r="O427">
            <v>430</v>
          </cell>
          <cell r="P427">
            <v>340</v>
          </cell>
          <cell r="Q427" t="e">
            <v>#N/A</v>
          </cell>
          <cell r="R427">
            <v>320</v>
          </cell>
          <cell r="S427">
            <v>250</v>
          </cell>
          <cell r="V427">
            <v>1.0500000000000005</v>
          </cell>
          <cell r="W427">
            <v>22</v>
          </cell>
          <cell r="X427">
            <v>1.0500000000000005</v>
          </cell>
          <cell r="Z427">
            <v>1.4314825127342585</v>
          </cell>
          <cell r="AA427">
            <v>9</v>
          </cell>
          <cell r="AB427">
            <v>1.05</v>
          </cell>
          <cell r="AC427">
            <v>1.05</v>
          </cell>
          <cell r="AD427">
            <v>1690.5000000000009</v>
          </cell>
          <cell r="AE427">
            <v>1.05</v>
          </cell>
        </row>
        <row r="428"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H428" t="str">
            <v>BP CLN 3</v>
          </cell>
          <cell r="N428">
            <v>3800</v>
          </cell>
          <cell r="O428">
            <v>430</v>
          </cell>
          <cell r="P428">
            <v>340</v>
          </cell>
          <cell r="Q428" t="e">
            <v>#N/A</v>
          </cell>
          <cell r="R428">
            <v>320</v>
          </cell>
          <cell r="S428">
            <v>250</v>
          </cell>
          <cell r="V428">
            <v>1.0500000000000005</v>
          </cell>
          <cell r="W428">
            <v>22</v>
          </cell>
          <cell r="X428">
            <v>1.0500000000000005</v>
          </cell>
          <cell r="Z428">
            <v>1.4314825127342585</v>
          </cell>
          <cell r="AA428">
            <v>9</v>
          </cell>
          <cell r="AB428">
            <v>1.05</v>
          </cell>
          <cell r="AC428">
            <v>1.05</v>
          </cell>
          <cell r="AD428">
            <v>1942.5000000000009</v>
          </cell>
          <cell r="AE428">
            <v>1.05</v>
          </cell>
        </row>
        <row r="429"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H429" t="str">
            <v>BP CLN 3</v>
          </cell>
          <cell r="N429">
            <v>3400</v>
          </cell>
          <cell r="O429">
            <v>430</v>
          </cell>
          <cell r="P429">
            <v>340</v>
          </cell>
          <cell r="Q429" t="e">
            <v>#N/A</v>
          </cell>
          <cell r="R429">
            <v>320</v>
          </cell>
          <cell r="S429">
            <v>250</v>
          </cell>
          <cell r="V429">
            <v>1.0500000000000005</v>
          </cell>
          <cell r="W429">
            <v>22</v>
          </cell>
          <cell r="X429">
            <v>1.0500000000000005</v>
          </cell>
          <cell r="Z429">
            <v>1.4314825127342585</v>
          </cell>
          <cell r="AA429">
            <v>9</v>
          </cell>
          <cell r="AB429">
            <v>1.05</v>
          </cell>
          <cell r="AC429">
            <v>1.05</v>
          </cell>
          <cell r="AD429">
            <v>1690.5000000000009</v>
          </cell>
          <cell r="AE429">
            <v>1.05</v>
          </cell>
        </row>
        <row r="430"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H430" t="str">
            <v>BP CLN 3</v>
          </cell>
          <cell r="N430">
            <v>3500</v>
          </cell>
          <cell r="O430">
            <v>430</v>
          </cell>
          <cell r="P430">
            <v>340</v>
          </cell>
          <cell r="Q430" t="e">
            <v>#N/A</v>
          </cell>
          <cell r="R430">
            <v>320</v>
          </cell>
          <cell r="S430">
            <v>250</v>
          </cell>
          <cell r="V430">
            <v>1.0500000000000005</v>
          </cell>
          <cell r="W430">
            <v>22</v>
          </cell>
          <cell r="X430">
            <v>1.0500000000000005</v>
          </cell>
          <cell r="Z430">
            <v>1.4314825127342585</v>
          </cell>
          <cell r="AA430">
            <v>9</v>
          </cell>
          <cell r="AB430">
            <v>1.05</v>
          </cell>
          <cell r="AC430">
            <v>1.05</v>
          </cell>
          <cell r="AD430">
            <v>1753.5000000000009</v>
          </cell>
          <cell r="AE430">
            <v>1.05</v>
          </cell>
        </row>
        <row r="431"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H431" t="str">
            <v>BP CLN 3</v>
          </cell>
          <cell r="N431">
            <v>3100</v>
          </cell>
          <cell r="O431">
            <v>430</v>
          </cell>
          <cell r="P431">
            <v>340</v>
          </cell>
          <cell r="Q431" t="e">
            <v>#N/A</v>
          </cell>
          <cell r="R431">
            <v>320</v>
          </cell>
          <cell r="S431">
            <v>250</v>
          </cell>
          <cell r="V431">
            <v>1.0500000000000005</v>
          </cell>
          <cell r="W431">
            <v>22</v>
          </cell>
          <cell r="X431">
            <v>1.0500000000000005</v>
          </cell>
          <cell r="Z431">
            <v>1.4314825127342585</v>
          </cell>
          <cell r="AA431">
            <v>9</v>
          </cell>
          <cell r="AB431">
            <v>1.05</v>
          </cell>
          <cell r="AC431">
            <v>1.05</v>
          </cell>
          <cell r="AD431">
            <v>1501.5000000000007</v>
          </cell>
          <cell r="AE431">
            <v>1.05</v>
          </cell>
        </row>
        <row r="432"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H432" t="str">
            <v>BP CLN 3</v>
          </cell>
          <cell r="N432">
            <v>3800</v>
          </cell>
          <cell r="O432">
            <v>430</v>
          </cell>
          <cell r="P432">
            <v>340</v>
          </cell>
          <cell r="Q432" t="e">
            <v>#N/A</v>
          </cell>
          <cell r="R432">
            <v>320</v>
          </cell>
          <cell r="S432">
            <v>250</v>
          </cell>
          <cell r="V432">
            <v>1.0500000000000005</v>
          </cell>
          <cell r="W432">
            <v>22</v>
          </cell>
          <cell r="X432">
            <v>1.0500000000000005</v>
          </cell>
          <cell r="Z432">
            <v>1.4314825127342585</v>
          </cell>
          <cell r="AA432">
            <v>9</v>
          </cell>
          <cell r="AB432">
            <v>1.05</v>
          </cell>
          <cell r="AC432">
            <v>1.05</v>
          </cell>
          <cell r="AD432">
            <v>1942.5000000000009</v>
          </cell>
          <cell r="AE432">
            <v>1.05</v>
          </cell>
        </row>
        <row r="433"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H433" t="str">
            <v>BP CLN 3</v>
          </cell>
          <cell r="N433">
            <v>3300</v>
          </cell>
          <cell r="O433">
            <v>430</v>
          </cell>
          <cell r="P433">
            <v>340</v>
          </cell>
          <cell r="Q433" t="e">
            <v>#N/A</v>
          </cell>
          <cell r="R433">
            <v>320</v>
          </cell>
          <cell r="S433">
            <v>250</v>
          </cell>
          <cell r="V433">
            <v>1.0500000000000005</v>
          </cell>
          <cell r="W433">
            <v>22</v>
          </cell>
          <cell r="X433">
            <v>1.0500000000000005</v>
          </cell>
          <cell r="Z433">
            <v>1.4314825127342585</v>
          </cell>
          <cell r="AA433">
            <v>9</v>
          </cell>
          <cell r="AB433">
            <v>1.05</v>
          </cell>
          <cell r="AC433">
            <v>1.05</v>
          </cell>
          <cell r="AD433">
            <v>1627.5000000000009</v>
          </cell>
          <cell r="AE433">
            <v>1.05</v>
          </cell>
        </row>
        <row r="434"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H434" t="str">
            <v>BP CLN 3</v>
          </cell>
          <cell r="N434">
            <v>3400</v>
          </cell>
          <cell r="O434">
            <v>430</v>
          </cell>
          <cell r="P434">
            <v>340</v>
          </cell>
          <cell r="Q434" t="e">
            <v>#N/A</v>
          </cell>
          <cell r="R434">
            <v>320</v>
          </cell>
          <cell r="S434">
            <v>250</v>
          </cell>
          <cell r="V434">
            <v>1.0500000000000005</v>
          </cell>
          <cell r="W434">
            <v>22</v>
          </cell>
          <cell r="X434">
            <v>1.0500000000000005</v>
          </cell>
          <cell r="Z434">
            <v>1.4314825127342585</v>
          </cell>
          <cell r="AA434">
            <v>9</v>
          </cell>
          <cell r="AB434">
            <v>1.05</v>
          </cell>
          <cell r="AC434">
            <v>1.05</v>
          </cell>
          <cell r="AD434">
            <v>1690.5000000000009</v>
          </cell>
          <cell r="AE434">
            <v>1.05</v>
          </cell>
        </row>
        <row r="435"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H435" t="str">
            <v>BP CLN 3</v>
          </cell>
          <cell r="N435">
            <v>3000</v>
          </cell>
          <cell r="O435">
            <v>430</v>
          </cell>
          <cell r="P435">
            <v>340</v>
          </cell>
          <cell r="Q435" t="e">
            <v>#N/A</v>
          </cell>
          <cell r="R435">
            <v>320</v>
          </cell>
          <cell r="S435">
            <v>250</v>
          </cell>
          <cell r="V435">
            <v>1.0500000000000005</v>
          </cell>
          <cell r="W435">
            <v>22</v>
          </cell>
          <cell r="X435">
            <v>1.0500000000000005</v>
          </cell>
          <cell r="Z435">
            <v>1.4314825127342585</v>
          </cell>
          <cell r="AA435">
            <v>9</v>
          </cell>
          <cell r="AB435">
            <v>1.05</v>
          </cell>
          <cell r="AC435">
            <v>1.05</v>
          </cell>
          <cell r="AD435">
            <v>1438.5000000000007</v>
          </cell>
          <cell r="AE435">
            <v>1.05</v>
          </cell>
        </row>
        <row r="436"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H436" t="str">
            <v>BP CLN 3</v>
          </cell>
          <cell r="N436">
            <v>3300</v>
          </cell>
          <cell r="O436">
            <v>430</v>
          </cell>
          <cell r="P436">
            <v>340</v>
          </cell>
          <cell r="Q436" t="e">
            <v>#N/A</v>
          </cell>
          <cell r="R436">
            <v>320</v>
          </cell>
          <cell r="S436">
            <v>250</v>
          </cell>
          <cell r="V436">
            <v>1.0500000000000005</v>
          </cell>
          <cell r="W436">
            <v>22</v>
          </cell>
          <cell r="X436">
            <v>1.0500000000000005</v>
          </cell>
          <cell r="Z436">
            <v>1.4314825127342585</v>
          </cell>
          <cell r="AA436">
            <v>9</v>
          </cell>
          <cell r="AB436">
            <v>1.05</v>
          </cell>
          <cell r="AC436">
            <v>1.05</v>
          </cell>
          <cell r="AD436">
            <v>1627.5000000000009</v>
          </cell>
          <cell r="AE436">
            <v>1.05</v>
          </cell>
        </row>
        <row r="437"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H437" t="str">
            <v>BP CLN 3</v>
          </cell>
          <cell r="N437">
            <v>2900</v>
          </cell>
          <cell r="O437">
            <v>430</v>
          </cell>
          <cell r="P437">
            <v>340</v>
          </cell>
          <cell r="Q437" t="e">
            <v>#N/A</v>
          </cell>
          <cell r="R437">
            <v>320</v>
          </cell>
          <cell r="S437">
            <v>250</v>
          </cell>
          <cell r="V437">
            <v>1.0500000000000005</v>
          </cell>
          <cell r="W437">
            <v>22</v>
          </cell>
          <cell r="X437">
            <v>1.0500000000000005</v>
          </cell>
          <cell r="Z437">
            <v>1.4314825127342585</v>
          </cell>
          <cell r="AA437">
            <v>9</v>
          </cell>
          <cell r="AB437">
            <v>1.05</v>
          </cell>
          <cell r="AC437">
            <v>1.05</v>
          </cell>
          <cell r="AD437">
            <v>1375.5000000000007</v>
          </cell>
          <cell r="AE437">
            <v>1.05</v>
          </cell>
        </row>
        <row r="438"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H438" t="str">
            <v>BP CLN 3</v>
          </cell>
          <cell r="N438">
            <v>3000</v>
          </cell>
          <cell r="O438">
            <v>430</v>
          </cell>
          <cell r="P438">
            <v>340</v>
          </cell>
          <cell r="Q438" t="e">
            <v>#N/A</v>
          </cell>
          <cell r="R438">
            <v>320</v>
          </cell>
          <cell r="S438">
            <v>250</v>
          </cell>
          <cell r="V438">
            <v>1.0500000000000005</v>
          </cell>
          <cell r="W438">
            <v>22</v>
          </cell>
          <cell r="X438">
            <v>1.0500000000000005</v>
          </cell>
          <cell r="Z438">
            <v>1.4314825127342585</v>
          </cell>
          <cell r="AA438">
            <v>9</v>
          </cell>
          <cell r="AB438">
            <v>1.05</v>
          </cell>
          <cell r="AC438">
            <v>1.05</v>
          </cell>
          <cell r="AD438">
            <v>1438.5000000000007</v>
          </cell>
          <cell r="AE438">
            <v>1.05</v>
          </cell>
        </row>
        <row r="439"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H439" t="str">
            <v>BP CLN 3</v>
          </cell>
          <cell r="N439">
            <v>2600</v>
          </cell>
          <cell r="O439">
            <v>430</v>
          </cell>
          <cell r="P439">
            <v>340</v>
          </cell>
          <cell r="Q439" t="e">
            <v>#N/A</v>
          </cell>
          <cell r="R439">
            <v>320</v>
          </cell>
          <cell r="S439">
            <v>250</v>
          </cell>
          <cell r="V439">
            <v>1.0500000000000005</v>
          </cell>
          <cell r="W439">
            <v>22</v>
          </cell>
          <cell r="X439">
            <v>1.0500000000000005</v>
          </cell>
          <cell r="Z439">
            <v>1.4314825127342585</v>
          </cell>
          <cell r="AA439">
            <v>9</v>
          </cell>
          <cell r="AB439">
            <v>1.05</v>
          </cell>
          <cell r="AC439">
            <v>1.05</v>
          </cell>
          <cell r="AD439">
            <v>1186.5000000000007</v>
          </cell>
          <cell r="AE439">
            <v>1.05</v>
          </cell>
        </row>
        <row r="440"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H440" t="str">
            <v>BP CLN 3</v>
          </cell>
          <cell r="N440">
            <v>3300</v>
          </cell>
          <cell r="O440">
            <v>430</v>
          </cell>
          <cell r="P440">
            <v>340</v>
          </cell>
          <cell r="Q440" t="e">
            <v>#N/A</v>
          </cell>
          <cell r="R440">
            <v>320</v>
          </cell>
          <cell r="S440">
            <v>250</v>
          </cell>
          <cell r="V440">
            <v>1.0500000000000005</v>
          </cell>
          <cell r="W440">
            <v>22</v>
          </cell>
          <cell r="X440">
            <v>1.0500000000000005</v>
          </cell>
          <cell r="Z440">
            <v>1.4314825127342585</v>
          </cell>
          <cell r="AA440">
            <v>9</v>
          </cell>
          <cell r="AB440">
            <v>1.05</v>
          </cell>
          <cell r="AC440">
            <v>1.05</v>
          </cell>
          <cell r="AD440">
            <v>1627.5000000000009</v>
          </cell>
          <cell r="AE440">
            <v>1.05</v>
          </cell>
        </row>
        <row r="441"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H441" t="str">
            <v>BP CLN 3</v>
          </cell>
          <cell r="N441">
            <v>2900</v>
          </cell>
          <cell r="O441">
            <v>430</v>
          </cell>
          <cell r="P441">
            <v>340</v>
          </cell>
          <cell r="Q441" t="e">
            <v>#N/A</v>
          </cell>
          <cell r="R441">
            <v>320</v>
          </cell>
          <cell r="S441">
            <v>250</v>
          </cell>
          <cell r="V441">
            <v>1.0500000000000005</v>
          </cell>
          <cell r="W441">
            <v>22</v>
          </cell>
          <cell r="X441">
            <v>1.0500000000000005</v>
          </cell>
          <cell r="Z441">
            <v>1.4314825127342585</v>
          </cell>
          <cell r="AA441">
            <v>9</v>
          </cell>
          <cell r="AB441">
            <v>1.05</v>
          </cell>
          <cell r="AC441">
            <v>1.05</v>
          </cell>
          <cell r="AD441">
            <v>1375.5000000000007</v>
          </cell>
          <cell r="AE441">
            <v>1.05</v>
          </cell>
        </row>
        <row r="442"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H442" t="str">
            <v>BP CLN 3</v>
          </cell>
          <cell r="N442">
            <v>3000</v>
          </cell>
          <cell r="O442">
            <v>430</v>
          </cell>
          <cell r="P442">
            <v>340</v>
          </cell>
          <cell r="Q442" t="e">
            <v>#N/A</v>
          </cell>
          <cell r="R442">
            <v>320</v>
          </cell>
          <cell r="S442">
            <v>250</v>
          </cell>
          <cell r="V442">
            <v>1.0500000000000005</v>
          </cell>
          <cell r="W442">
            <v>22</v>
          </cell>
          <cell r="X442">
            <v>1.0500000000000005</v>
          </cell>
          <cell r="Z442">
            <v>1.4314825127342585</v>
          </cell>
          <cell r="AA442">
            <v>9</v>
          </cell>
          <cell r="AB442">
            <v>1.05</v>
          </cell>
          <cell r="AC442">
            <v>1.05</v>
          </cell>
          <cell r="AD442">
            <v>1438.5000000000007</v>
          </cell>
          <cell r="AE442">
            <v>1.05</v>
          </cell>
        </row>
        <row r="443"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H443" t="str">
            <v>BP CLN 3</v>
          </cell>
          <cell r="N443">
            <v>2600</v>
          </cell>
          <cell r="O443">
            <v>430</v>
          </cell>
          <cell r="P443">
            <v>340</v>
          </cell>
          <cell r="Q443" t="e">
            <v>#N/A</v>
          </cell>
          <cell r="R443">
            <v>320</v>
          </cell>
          <cell r="S443">
            <v>250</v>
          </cell>
          <cell r="V443">
            <v>1.0500000000000005</v>
          </cell>
          <cell r="W443">
            <v>22</v>
          </cell>
          <cell r="X443">
            <v>1.0500000000000005</v>
          </cell>
          <cell r="Z443">
            <v>1.4314825127342585</v>
          </cell>
          <cell r="AA443">
            <v>9</v>
          </cell>
          <cell r="AB443">
            <v>1.05</v>
          </cell>
          <cell r="AC443">
            <v>1.05</v>
          </cell>
          <cell r="AD443">
            <v>1186.5000000000007</v>
          </cell>
          <cell r="AE443">
            <v>1.05</v>
          </cell>
        </row>
        <row r="444"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H444" t="str">
            <v>BP CLN 3</v>
          </cell>
          <cell r="N444">
            <v>3000</v>
          </cell>
          <cell r="O444">
            <v>430</v>
          </cell>
          <cell r="P444">
            <v>340</v>
          </cell>
          <cell r="Q444" t="e">
            <v>#N/A</v>
          </cell>
          <cell r="R444">
            <v>320</v>
          </cell>
          <cell r="S444">
            <v>250</v>
          </cell>
          <cell r="V444">
            <v>1.0500000000000005</v>
          </cell>
          <cell r="W444">
            <v>22</v>
          </cell>
          <cell r="X444">
            <v>1.0500000000000005</v>
          </cell>
          <cell r="Z444">
            <v>1.4314825127342585</v>
          </cell>
          <cell r="AA444">
            <v>9</v>
          </cell>
          <cell r="AB444">
            <v>1.05</v>
          </cell>
          <cell r="AC444">
            <v>1.05</v>
          </cell>
          <cell r="AD444">
            <v>1438.5000000000007</v>
          </cell>
          <cell r="AE444">
            <v>1.05</v>
          </cell>
        </row>
        <row r="445"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H445" t="str">
            <v>BP CLN 3</v>
          </cell>
          <cell r="N445">
            <v>2600</v>
          </cell>
          <cell r="O445">
            <v>430</v>
          </cell>
          <cell r="P445">
            <v>340</v>
          </cell>
          <cell r="Q445" t="e">
            <v>#N/A</v>
          </cell>
          <cell r="R445">
            <v>320</v>
          </cell>
          <cell r="S445">
            <v>250</v>
          </cell>
          <cell r="V445">
            <v>1.0500000000000005</v>
          </cell>
          <cell r="W445">
            <v>22</v>
          </cell>
          <cell r="X445">
            <v>1.0500000000000005</v>
          </cell>
          <cell r="Z445">
            <v>1.4314825127342585</v>
          </cell>
          <cell r="AA445">
            <v>9</v>
          </cell>
          <cell r="AB445">
            <v>1.05</v>
          </cell>
          <cell r="AC445">
            <v>1.05</v>
          </cell>
          <cell r="AD445">
            <v>1186.5000000000007</v>
          </cell>
          <cell r="AE445">
            <v>1.05</v>
          </cell>
        </row>
        <row r="446"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H446" t="str">
            <v>BP CLN 3</v>
          </cell>
          <cell r="N446">
            <v>2700</v>
          </cell>
          <cell r="O446">
            <v>430</v>
          </cell>
          <cell r="P446">
            <v>340</v>
          </cell>
          <cell r="Q446" t="e">
            <v>#N/A</v>
          </cell>
          <cell r="R446">
            <v>320</v>
          </cell>
          <cell r="S446">
            <v>250</v>
          </cell>
          <cell r="V446">
            <v>1.0500000000000005</v>
          </cell>
          <cell r="W446">
            <v>22</v>
          </cell>
          <cell r="X446">
            <v>1.0500000000000005</v>
          </cell>
          <cell r="Z446">
            <v>1.4314825127342585</v>
          </cell>
          <cell r="AA446">
            <v>9</v>
          </cell>
          <cell r="AB446">
            <v>1.05</v>
          </cell>
          <cell r="AC446">
            <v>1.05</v>
          </cell>
          <cell r="AD446">
            <v>1249.5000000000007</v>
          </cell>
          <cell r="AE446">
            <v>1.05</v>
          </cell>
        </row>
        <row r="447"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H447" t="str">
            <v>BP CLN 3</v>
          </cell>
          <cell r="N447">
            <v>2400</v>
          </cell>
          <cell r="O447">
            <v>430</v>
          </cell>
          <cell r="P447">
            <v>340</v>
          </cell>
          <cell r="Q447" t="e">
            <v>#N/A</v>
          </cell>
          <cell r="R447">
            <v>320</v>
          </cell>
          <cell r="S447">
            <v>250</v>
          </cell>
          <cell r="V447">
            <v>1.0500000000000005</v>
          </cell>
          <cell r="W447">
            <v>22</v>
          </cell>
          <cell r="X447">
            <v>1.0500000000000005</v>
          </cell>
          <cell r="Z447">
            <v>1.4314825127342585</v>
          </cell>
          <cell r="AA447">
            <v>9</v>
          </cell>
          <cell r="AB447">
            <v>1.05</v>
          </cell>
          <cell r="AC447">
            <v>1.05</v>
          </cell>
          <cell r="AD447">
            <v>1060.5000000000007</v>
          </cell>
          <cell r="AE447">
            <v>1.05</v>
          </cell>
        </row>
        <row r="448"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H448" t="str">
            <v>BP CLN 3</v>
          </cell>
          <cell r="N448">
            <v>2900</v>
          </cell>
          <cell r="O448">
            <v>430</v>
          </cell>
          <cell r="P448">
            <v>340</v>
          </cell>
          <cell r="Q448" t="e">
            <v>#N/A</v>
          </cell>
          <cell r="R448">
            <v>320</v>
          </cell>
          <cell r="S448">
            <v>250</v>
          </cell>
          <cell r="V448">
            <v>1.0500000000000005</v>
          </cell>
          <cell r="W448">
            <v>22</v>
          </cell>
          <cell r="X448">
            <v>1.0500000000000005</v>
          </cell>
          <cell r="Z448">
            <v>1.4314825127342585</v>
          </cell>
          <cell r="AA448">
            <v>9</v>
          </cell>
          <cell r="AB448">
            <v>1.05</v>
          </cell>
          <cell r="AC448">
            <v>1.05</v>
          </cell>
          <cell r="AD448">
            <v>1375.5000000000007</v>
          </cell>
          <cell r="AE448">
            <v>1.05</v>
          </cell>
        </row>
        <row r="449"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H449" t="str">
            <v>BP CLN 3</v>
          </cell>
          <cell r="N449">
            <v>2500</v>
          </cell>
          <cell r="O449">
            <v>430</v>
          </cell>
          <cell r="P449">
            <v>340</v>
          </cell>
          <cell r="Q449" t="e">
            <v>#N/A</v>
          </cell>
          <cell r="R449">
            <v>320</v>
          </cell>
          <cell r="S449">
            <v>250</v>
          </cell>
          <cell r="V449">
            <v>1.0500000000000005</v>
          </cell>
          <cell r="W449">
            <v>22</v>
          </cell>
          <cell r="X449">
            <v>1.0500000000000005</v>
          </cell>
          <cell r="Z449">
            <v>1.4314825127342585</v>
          </cell>
          <cell r="AA449">
            <v>9</v>
          </cell>
          <cell r="AB449">
            <v>1.05</v>
          </cell>
          <cell r="AC449">
            <v>1.05</v>
          </cell>
          <cell r="AD449">
            <v>1123.5000000000007</v>
          </cell>
          <cell r="AE449">
            <v>1.05</v>
          </cell>
        </row>
        <row r="450"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H450" t="str">
            <v>BP CLN 3</v>
          </cell>
          <cell r="N450">
            <v>2600</v>
          </cell>
          <cell r="O450">
            <v>430</v>
          </cell>
          <cell r="P450">
            <v>340</v>
          </cell>
          <cell r="Q450" t="e">
            <v>#N/A</v>
          </cell>
          <cell r="R450">
            <v>320</v>
          </cell>
          <cell r="S450">
            <v>250</v>
          </cell>
          <cell r="V450">
            <v>1.0500000000000005</v>
          </cell>
          <cell r="W450">
            <v>22</v>
          </cell>
          <cell r="X450">
            <v>1.0500000000000005</v>
          </cell>
          <cell r="Z450">
            <v>1.4314825127342585</v>
          </cell>
          <cell r="AA450">
            <v>9</v>
          </cell>
          <cell r="AB450">
            <v>1.05</v>
          </cell>
          <cell r="AC450">
            <v>1.05</v>
          </cell>
          <cell r="AD450">
            <v>1186.5000000000007</v>
          </cell>
          <cell r="AE450">
            <v>1.05</v>
          </cell>
        </row>
        <row r="451"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H451" t="str">
            <v>BP CLN 3</v>
          </cell>
          <cell r="N451">
            <v>2200</v>
          </cell>
          <cell r="O451">
            <v>430</v>
          </cell>
          <cell r="P451">
            <v>340</v>
          </cell>
          <cell r="Q451" t="e">
            <v>#N/A</v>
          </cell>
          <cell r="R451">
            <v>320</v>
          </cell>
          <cell r="S451">
            <v>250</v>
          </cell>
          <cell r="V451">
            <v>1.0500000000000005</v>
          </cell>
          <cell r="W451">
            <v>22</v>
          </cell>
          <cell r="X451">
            <v>1.0500000000000005</v>
          </cell>
          <cell r="Z451">
            <v>1.4314825127342585</v>
          </cell>
          <cell r="AA451">
            <v>9</v>
          </cell>
          <cell r="AB451">
            <v>1.05</v>
          </cell>
          <cell r="AC451">
            <v>1.05</v>
          </cell>
          <cell r="AD451">
            <v>934.50000000000045</v>
          </cell>
          <cell r="AE451">
            <v>1.05</v>
          </cell>
        </row>
        <row r="452"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H452" t="str">
            <v>BP CLN 3</v>
          </cell>
          <cell r="N452">
            <v>2500</v>
          </cell>
          <cell r="O452">
            <v>430</v>
          </cell>
          <cell r="P452">
            <v>340</v>
          </cell>
          <cell r="Q452" t="e">
            <v>#N/A</v>
          </cell>
          <cell r="R452">
            <v>320</v>
          </cell>
          <cell r="S452">
            <v>250</v>
          </cell>
          <cell r="V452">
            <v>1.0500000000000005</v>
          </cell>
          <cell r="W452">
            <v>22</v>
          </cell>
          <cell r="X452">
            <v>1.0500000000000005</v>
          </cell>
          <cell r="Z452">
            <v>1.4314825127342585</v>
          </cell>
          <cell r="AA452">
            <v>9</v>
          </cell>
          <cell r="AB452">
            <v>1.05</v>
          </cell>
          <cell r="AC452">
            <v>1.05</v>
          </cell>
          <cell r="AD452">
            <v>1123.5000000000007</v>
          </cell>
          <cell r="AE452">
            <v>1.05</v>
          </cell>
        </row>
        <row r="453"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H453" t="str">
            <v>BP CLN 3</v>
          </cell>
          <cell r="N453">
            <v>2000</v>
          </cell>
          <cell r="O453">
            <v>430</v>
          </cell>
          <cell r="P453">
            <v>340</v>
          </cell>
          <cell r="Q453" t="e">
            <v>#N/A</v>
          </cell>
          <cell r="R453">
            <v>320</v>
          </cell>
          <cell r="S453">
            <v>250</v>
          </cell>
          <cell r="V453">
            <v>1.0500000000000005</v>
          </cell>
          <cell r="W453">
            <v>22</v>
          </cell>
          <cell r="X453">
            <v>1.0500000000000005</v>
          </cell>
          <cell r="Z453">
            <v>1.4314825127342585</v>
          </cell>
          <cell r="AA453">
            <v>9</v>
          </cell>
          <cell r="AB453">
            <v>1.05</v>
          </cell>
          <cell r="AC453">
            <v>1.05</v>
          </cell>
          <cell r="AD453">
            <v>808.50000000000045</v>
          </cell>
          <cell r="AE453">
            <v>1.05</v>
          </cell>
        </row>
        <row r="454"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H454" t="str">
            <v>BP CLN 3</v>
          </cell>
          <cell r="N454">
            <v>2200</v>
          </cell>
          <cell r="O454">
            <v>430</v>
          </cell>
          <cell r="P454">
            <v>340</v>
          </cell>
          <cell r="Q454" t="e">
            <v>#N/A</v>
          </cell>
          <cell r="R454">
            <v>320</v>
          </cell>
          <cell r="S454">
            <v>250</v>
          </cell>
          <cell r="V454">
            <v>1.0500000000000005</v>
          </cell>
          <cell r="W454">
            <v>22</v>
          </cell>
          <cell r="X454">
            <v>1.0500000000000005</v>
          </cell>
          <cell r="Z454">
            <v>1.4314825127342585</v>
          </cell>
          <cell r="AA454">
            <v>9</v>
          </cell>
          <cell r="AB454">
            <v>1.05</v>
          </cell>
          <cell r="AC454">
            <v>1.05</v>
          </cell>
          <cell r="AD454">
            <v>934.50000000000045</v>
          </cell>
          <cell r="AE454">
            <v>1.05</v>
          </cell>
        </row>
        <row r="455"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H455" t="str">
            <v>BP CLN 3</v>
          </cell>
          <cell r="N455">
            <v>1800</v>
          </cell>
          <cell r="O455">
            <v>430</v>
          </cell>
          <cell r="P455">
            <v>340</v>
          </cell>
          <cell r="Q455" t="e">
            <v>#N/A</v>
          </cell>
          <cell r="R455">
            <v>320</v>
          </cell>
          <cell r="S455">
            <v>250</v>
          </cell>
          <cell r="V455">
            <v>1.0500000000000005</v>
          </cell>
          <cell r="W455">
            <v>22</v>
          </cell>
          <cell r="X455">
            <v>1.0500000000000005</v>
          </cell>
          <cell r="Z455">
            <v>1.4314825127342585</v>
          </cell>
          <cell r="AA455">
            <v>9</v>
          </cell>
          <cell r="AB455">
            <v>1.05</v>
          </cell>
          <cell r="AC455">
            <v>1.05</v>
          </cell>
          <cell r="AD455">
            <v>682.50000000000045</v>
          </cell>
          <cell r="AE455">
            <v>1.05</v>
          </cell>
        </row>
        <row r="456"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H456" t="str">
            <v>BP CLN 3</v>
          </cell>
          <cell r="N456">
            <v>2900</v>
          </cell>
          <cell r="O456">
            <v>430</v>
          </cell>
          <cell r="P456">
            <v>340</v>
          </cell>
          <cell r="Q456" t="e">
            <v>#N/A</v>
          </cell>
          <cell r="R456">
            <v>320</v>
          </cell>
          <cell r="S456">
            <v>250</v>
          </cell>
          <cell r="V456">
            <v>1.0500000000000005</v>
          </cell>
          <cell r="W456">
            <v>22</v>
          </cell>
          <cell r="X456">
            <v>1.0500000000000005</v>
          </cell>
          <cell r="Z456">
            <v>1.4314825127342585</v>
          </cell>
          <cell r="AA456">
            <v>9</v>
          </cell>
          <cell r="AB456">
            <v>1.05</v>
          </cell>
          <cell r="AC456">
            <v>1.05</v>
          </cell>
          <cell r="AD456">
            <v>1375.5000000000007</v>
          </cell>
          <cell r="AE456">
            <v>1.05</v>
          </cell>
        </row>
        <row r="457"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H457" t="str">
            <v>BP CLN 3</v>
          </cell>
          <cell r="N457">
            <v>2500</v>
          </cell>
          <cell r="O457">
            <v>430</v>
          </cell>
          <cell r="P457">
            <v>340</v>
          </cell>
          <cell r="Q457" t="e">
            <v>#N/A</v>
          </cell>
          <cell r="R457">
            <v>320</v>
          </cell>
          <cell r="S457">
            <v>250</v>
          </cell>
          <cell r="V457">
            <v>1.0500000000000005</v>
          </cell>
          <cell r="W457">
            <v>22</v>
          </cell>
          <cell r="X457">
            <v>1.0500000000000005</v>
          </cell>
          <cell r="Z457">
            <v>1.4314825127342585</v>
          </cell>
          <cell r="AA457">
            <v>9</v>
          </cell>
          <cell r="AB457">
            <v>1.05</v>
          </cell>
          <cell r="AC457">
            <v>1.05</v>
          </cell>
          <cell r="AD457">
            <v>1123.5000000000007</v>
          </cell>
          <cell r="AE457">
            <v>1.05</v>
          </cell>
        </row>
        <row r="458"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H458" t="str">
            <v>BP CLN 3</v>
          </cell>
          <cell r="N458">
            <v>2600</v>
          </cell>
          <cell r="O458">
            <v>430</v>
          </cell>
          <cell r="P458">
            <v>340</v>
          </cell>
          <cell r="Q458" t="e">
            <v>#N/A</v>
          </cell>
          <cell r="R458">
            <v>320</v>
          </cell>
          <cell r="S458">
            <v>250</v>
          </cell>
          <cell r="V458">
            <v>1.0500000000000005</v>
          </cell>
          <cell r="W458">
            <v>22</v>
          </cell>
          <cell r="X458">
            <v>1.0500000000000005</v>
          </cell>
          <cell r="Z458">
            <v>1.4314825127342585</v>
          </cell>
          <cell r="AA458">
            <v>9</v>
          </cell>
          <cell r="AB458">
            <v>1.05</v>
          </cell>
          <cell r="AC458">
            <v>1.05</v>
          </cell>
          <cell r="AD458">
            <v>1186.5000000000007</v>
          </cell>
          <cell r="AE458">
            <v>1.05</v>
          </cell>
        </row>
        <row r="459"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H459" t="str">
            <v>BP CLN 3</v>
          </cell>
          <cell r="N459">
            <v>2200</v>
          </cell>
          <cell r="O459">
            <v>430</v>
          </cell>
          <cell r="P459">
            <v>340</v>
          </cell>
          <cell r="Q459" t="e">
            <v>#N/A</v>
          </cell>
          <cell r="R459">
            <v>320</v>
          </cell>
          <cell r="S459">
            <v>250</v>
          </cell>
          <cell r="V459">
            <v>1.0500000000000005</v>
          </cell>
          <cell r="W459">
            <v>22</v>
          </cell>
          <cell r="X459">
            <v>1.0500000000000005</v>
          </cell>
          <cell r="Z459">
            <v>1.4314825127342585</v>
          </cell>
          <cell r="AA459">
            <v>9</v>
          </cell>
          <cell r="AB459">
            <v>1.05</v>
          </cell>
          <cell r="AC459">
            <v>1.05</v>
          </cell>
          <cell r="AD459">
            <v>934.50000000000045</v>
          </cell>
          <cell r="AE459">
            <v>1.05</v>
          </cell>
        </row>
        <row r="460"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H460" t="str">
            <v>BP CLN 3</v>
          </cell>
          <cell r="N460">
            <v>2600</v>
          </cell>
          <cell r="O460">
            <v>430</v>
          </cell>
          <cell r="P460">
            <v>340</v>
          </cell>
          <cell r="Q460" t="e">
            <v>#N/A</v>
          </cell>
          <cell r="R460">
            <v>320</v>
          </cell>
          <cell r="S460">
            <v>250</v>
          </cell>
          <cell r="V460">
            <v>1.0500000000000005</v>
          </cell>
          <cell r="W460">
            <v>22</v>
          </cell>
          <cell r="X460">
            <v>1.0500000000000005</v>
          </cell>
          <cell r="Z460">
            <v>1.4314825127342585</v>
          </cell>
          <cell r="AA460">
            <v>9</v>
          </cell>
          <cell r="AB460">
            <v>1.05</v>
          </cell>
          <cell r="AC460">
            <v>1.05</v>
          </cell>
          <cell r="AD460">
            <v>1186.5000000000007</v>
          </cell>
          <cell r="AE460">
            <v>1.05</v>
          </cell>
        </row>
        <row r="461"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H461" t="str">
            <v>BP CLN 3</v>
          </cell>
          <cell r="N461">
            <v>2200</v>
          </cell>
          <cell r="O461">
            <v>430</v>
          </cell>
          <cell r="P461">
            <v>340</v>
          </cell>
          <cell r="Q461" t="e">
            <v>#N/A</v>
          </cell>
          <cell r="R461">
            <v>320</v>
          </cell>
          <cell r="S461">
            <v>250</v>
          </cell>
          <cell r="V461">
            <v>1.0500000000000005</v>
          </cell>
          <cell r="W461">
            <v>22</v>
          </cell>
          <cell r="X461">
            <v>1.0500000000000005</v>
          </cell>
          <cell r="Z461">
            <v>1.4314825127342585</v>
          </cell>
          <cell r="AA461">
            <v>9</v>
          </cell>
          <cell r="AB461">
            <v>1.05</v>
          </cell>
          <cell r="AC461">
            <v>1.05</v>
          </cell>
          <cell r="AD461">
            <v>934.50000000000045</v>
          </cell>
          <cell r="AE461">
            <v>1.05</v>
          </cell>
        </row>
        <row r="462"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H462" t="str">
            <v>BP CLN 3</v>
          </cell>
          <cell r="N462">
            <v>2400</v>
          </cell>
          <cell r="O462">
            <v>430</v>
          </cell>
          <cell r="P462">
            <v>340</v>
          </cell>
          <cell r="Q462" t="e">
            <v>#N/A</v>
          </cell>
          <cell r="R462">
            <v>320</v>
          </cell>
          <cell r="S462">
            <v>250</v>
          </cell>
          <cell r="V462">
            <v>1.0500000000000005</v>
          </cell>
          <cell r="W462">
            <v>22</v>
          </cell>
          <cell r="X462">
            <v>1.0500000000000005</v>
          </cell>
          <cell r="Z462">
            <v>1.4314825127342585</v>
          </cell>
          <cell r="AA462">
            <v>9</v>
          </cell>
          <cell r="AB462">
            <v>1.05</v>
          </cell>
          <cell r="AC462">
            <v>1.05</v>
          </cell>
          <cell r="AD462">
            <v>1060.5000000000007</v>
          </cell>
          <cell r="AE462">
            <v>1.05</v>
          </cell>
        </row>
        <row r="463"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H463" t="str">
            <v>BP CLN 3</v>
          </cell>
          <cell r="N463">
            <v>2000</v>
          </cell>
          <cell r="O463">
            <v>430</v>
          </cell>
          <cell r="P463">
            <v>340</v>
          </cell>
          <cell r="Q463" t="e">
            <v>#N/A</v>
          </cell>
          <cell r="R463">
            <v>320</v>
          </cell>
          <cell r="S463">
            <v>250</v>
          </cell>
          <cell r="V463">
            <v>1.0500000000000005</v>
          </cell>
          <cell r="W463">
            <v>22</v>
          </cell>
          <cell r="X463">
            <v>1.0500000000000005</v>
          </cell>
          <cell r="Z463">
            <v>1.4314825127342585</v>
          </cell>
          <cell r="AA463">
            <v>9</v>
          </cell>
          <cell r="AB463">
            <v>1.05</v>
          </cell>
          <cell r="AC463">
            <v>1.05</v>
          </cell>
          <cell r="AD463">
            <v>808.50000000000045</v>
          </cell>
          <cell r="AE463">
            <v>1.05</v>
          </cell>
        </row>
        <row r="464"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H464" t="str">
            <v>BP CLN 3</v>
          </cell>
          <cell r="N464">
            <v>2500</v>
          </cell>
          <cell r="O464">
            <v>430</v>
          </cell>
          <cell r="P464">
            <v>340</v>
          </cell>
          <cell r="Q464" t="e">
            <v>#N/A</v>
          </cell>
          <cell r="R464">
            <v>320</v>
          </cell>
          <cell r="S464">
            <v>250</v>
          </cell>
          <cell r="V464">
            <v>1.0500000000000005</v>
          </cell>
          <cell r="W464">
            <v>22</v>
          </cell>
          <cell r="X464">
            <v>1.0500000000000005</v>
          </cell>
          <cell r="Z464">
            <v>1.4314825127342585</v>
          </cell>
          <cell r="AA464">
            <v>9</v>
          </cell>
          <cell r="AB464">
            <v>1.05</v>
          </cell>
          <cell r="AC464">
            <v>1.05</v>
          </cell>
          <cell r="AD464">
            <v>1123.5000000000007</v>
          </cell>
          <cell r="AE464">
            <v>1.05</v>
          </cell>
        </row>
        <row r="465"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H465" t="str">
            <v>BP CLN 3</v>
          </cell>
          <cell r="N465">
            <v>2000</v>
          </cell>
          <cell r="O465">
            <v>430</v>
          </cell>
          <cell r="P465">
            <v>340</v>
          </cell>
          <cell r="Q465" t="e">
            <v>#N/A</v>
          </cell>
          <cell r="R465">
            <v>320</v>
          </cell>
          <cell r="S465">
            <v>250</v>
          </cell>
          <cell r="V465">
            <v>1.0500000000000005</v>
          </cell>
          <cell r="W465">
            <v>22</v>
          </cell>
          <cell r="X465">
            <v>1.0500000000000005</v>
          </cell>
          <cell r="Z465">
            <v>1.4314825127342585</v>
          </cell>
          <cell r="AA465">
            <v>9</v>
          </cell>
          <cell r="AB465">
            <v>1.05</v>
          </cell>
          <cell r="AC465">
            <v>1.05</v>
          </cell>
          <cell r="AD465">
            <v>808.50000000000045</v>
          </cell>
          <cell r="AE465">
            <v>1.05</v>
          </cell>
        </row>
        <row r="466"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H466" t="str">
            <v>BP CLN 3</v>
          </cell>
          <cell r="N466">
            <v>2200</v>
          </cell>
          <cell r="O466">
            <v>430</v>
          </cell>
          <cell r="P466">
            <v>340</v>
          </cell>
          <cell r="Q466" t="e">
            <v>#N/A</v>
          </cell>
          <cell r="R466">
            <v>320</v>
          </cell>
          <cell r="S466">
            <v>250</v>
          </cell>
          <cell r="V466">
            <v>1.0500000000000005</v>
          </cell>
          <cell r="W466">
            <v>22</v>
          </cell>
          <cell r="X466">
            <v>1.0500000000000005</v>
          </cell>
          <cell r="Z466">
            <v>1.4314825127342585</v>
          </cell>
          <cell r="AA466">
            <v>9</v>
          </cell>
          <cell r="AB466">
            <v>1.05</v>
          </cell>
          <cell r="AC466">
            <v>1.05</v>
          </cell>
          <cell r="AD466">
            <v>934.50000000000045</v>
          </cell>
          <cell r="AE466">
            <v>1.05</v>
          </cell>
        </row>
        <row r="467"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H467" t="str">
            <v>BP CLN 3</v>
          </cell>
          <cell r="N467">
            <v>1800</v>
          </cell>
          <cell r="O467">
            <v>430</v>
          </cell>
          <cell r="P467">
            <v>340</v>
          </cell>
          <cell r="Q467" t="e">
            <v>#N/A</v>
          </cell>
          <cell r="R467">
            <v>320</v>
          </cell>
          <cell r="S467">
            <v>250</v>
          </cell>
          <cell r="V467">
            <v>1.0500000000000005</v>
          </cell>
          <cell r="W467">
            <v>22</v>
          </cell>
          <cell r="X467">
            <v>1.0500000000000005</v>
          </cell>
          <cell r="Z467">
            <v>1.4314825127342585</v>
          </cell>
          <cell r="AA467">
            <v>9</v>
          </cell>
          <cell r="AB467">
            <v>1.05</v>
          </cell>
          <cell r="AC467">
            <v>1.05</v>
          </cell>
          <cell r="AD467">
            <v>682.50000000000045</v>
          </cell>
          <cell r="AE467">
            <v>1.05</v>
          </cell>
        </row>
        <row r="468"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H468" t="str">
            <v>BP CLN 3</v>
          </cell>
          <cell r="N468">
            <v>2000</v>
          </cell>
          <cell r="O468">
            <v>430</v>
          </cell>
          <cell r="P468">
            <v>340</v>
          </cell>
          <cell r="Q468" t="e">
            <v>#N/A</v>
          </cell>
          <cell r="R468">
            <v>320</v>
          </cell>
          <cell r="S468">
            <v>250</v>
          </cell>
          <cell r="V468">
            <v>1.0500000000000005</v>
          </cell>
          <cell r="W468">
            <v>22</v>
          </cell>
          <cell r="X468">
            <v>1.0500000000000005</v>
          </cell>
          <cell r="Z468">
            <v>1.4314825127342585</v>
          </cell>
          <cell r="AA468">
            <v>9</v>
          </cell>
          <cell r="AB468">
            <v>1.05</v>
          </cell>
          <cell r="AC468">
            <v>1.05</v>
          </cell>
          <cell r="AD468">
            <v>808.50000000000045</v>
          </cell>
          <cell r="AE468">
            <v>1.05</v>
          </cell>
        </row>
        <row r="469"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H469" t="str">
            <v>BP CLN 3</v>
          </cell>
          <cell r="N469">
            <v>1600</v>
          </cell>
          <cell r="O469">
            <v>430</v>
          </cell>
          <cell r="P469">
            <v>340</v>
          </cell>
          <cell r="Q469" t="e">
            <v>#N/A</v>
          </cell>
          <cell r="R469">
            <v>320</v>
          </cell>
          <cell r="S469">
            <v>250</v>
          </cell>
          <cell r="V469">
            <v>1.0500000000000005</v>
          </cell>
          <cell r="W469">
            <v>22</v>
          </cell>
          <cell r="X469">
            <v>1.0500000000000005</v>
          </cell>
          <cell r="Z469">
            <v>1.4314825127342585</v>
          </cell>
          <cell r="AA469">
            <v>9</v>
          </cell>
          <cell r="AB469">
            <v>1.05</v>
          </cell>
          <cell r="AC469">
            <v>1.05</v>
          </cell>
          <cell r="AD469">
            <v>556.50000000000034</v>
          </cell>
          <cell r="AE469">
            <v>1.05</v>
          </cell>
        </row>
        <row r="470"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H470" t="str">
            <v>BP CLN 3</v>
          </cell>
          <cell r="N470">
            <v>1800</v>
          </cell>
          <cell r="O470">
            <v>430</v>
          </cell>
          <cell r="P470">
            <v>340</v>
          </cell>
          <cell r="Q470" t="e">
            <v>#N/A</v>
          </cell>
          <cell r="R470">
            <v>320</v>
          </cell>
          <cell r="S470">
            <v>250</v>
          </cell>
          <cell r="V470">
            <v>1.0500000000000005</v>
          </cell>
          <cell r="W470">
            <v>22</v>
          </cell>
          <cell r="X470">
            <v>1.0500000000000005</v>
          </cell>
          <cell r="Z470">
            <v>1.4314825127342585</v>
          </cell>
          <cell r="AA470">
            <v>9</v>
          </cell>
          <cell r="AB470">
            <v>1.05</v>
          </cell>
          <cell r="AC470">
            <v>1.05</v>
          </cell>
          <cell r="AD470">
            <v>682.50000000000045</v>
          </cell>
          <cell r="AE470">
            <v>1.05</v>
          </cell>
        </row>
        <row r="471"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H471" t="str">
            <v>BP CLN 3</v>
          </cell>
          <cell r="N471">
            <v>1400</v>
          </cell>
          <cell r="O471">
            <v>430</v>
          </cell>
          <cell r="P471">
            <v>340</v>
          </cell>
          <cell r="Q471" t="e">
            <v>#N/A</v>
          </cell>
          <cell r="R471">
            <v>320</v>
          </cell>
          <cell r="S471">
            <v>250</v>
          </cell>
          <cell r="V471">
            <v>1.0500000000000005</v>
          </cell>
          <cell r="W471">
            <v>22</v>
          </cell>
          <cell r="X471">
            <v>1.0500000000000005</v>
          </cell>
          <cell r="Z471">
            <v>1.4314825127342585</v>
          </cell>
          <cell r="AA471">
            <v>9</v>
          </cell>
          <cell r="AB471">
            <v>1.05</v>
          </cell>
          <cell r="AC471">
            <v>1.05</v>
          </cell>
          <cell r="AD471">
            <v>430.50000000000034</v>
          </cell>
          <cell r="AE471">
            <v>1.05</v>
          </cell>
        </row>
        <row r="472"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H472" t="str">
            <v>BP CLN 3</v>
          </cell>
          <cell r="N472">
            <v>3800</v>
          </cell>
          <cell r="O472">
            <v>430</v>
          </cell>
          <cell r="P472">
            <v>340</v>
          </cell>
          <cell r="Q472">
            <v>4800</v>
          </cell>
          <cell r="R472">
            <v>320</v>
          </cell>
          <cell r="S472">
            <v>250</v>
          </cell>
          <cell r="W472">
            <v>0</v>
          </cell>
          <cell r="X472">
            <v>1.06</v>
          </cell>
          <cell r="Z472">
            <v>1.4314825127342585</v>
          </cell>
          <cell r="AA472">
            <v>9</v>
          </cell>
          <cell r="AB472">
            <v>1.05</v>
          </cell>
          <cell r="AC472">
            <v>1.05</v>
          </cell>
          <cell r="AD472">
            <v>1965.2999999999997</v>
          </cell>
          <cell r="AE472">
            <v>1.05</v>
          </cell>
        </row>
        <row r="473"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H473" t="str">
            <v>BP CLN 3</v>
          </cell>
          <cell r="N473">
            <v>3400</v>
          </cell>
          <cell r="O473">
            <v>430</v>
          </cell>
          <cell r="P473">
            <v>340</v>
          </cell>
          <cell r="Q473" t="e">
            <v>#N/A</v>
          </cell>
          <cell r="R473">
            <v>320</v>
          </cell>
          <cell r="S473">
            <v>250</v>
          </cell>
          <cell r="V473">
            <v>1.0500000000000005</v>
          </cell>
          <cell r="W473">
            <v>22</v>
          </cell>
          <cell r="X473">
            <v>1.0500000000000005</v>
          </cell>
          <cell r="Z473">
            <v>1.4314825127342585</v>
          </cell>
          <cell r="AA473">
            <v>9</v>
          </cell>
          <cell r="AB473">
            <v>1.05</v>
          </cell>
          <cell r="AC473">
            <v>1.05</v>
          </cell>
          <cell r="AD473">
            <v>1690.5000000000009</v>
          </cell>
          <cell r="AE473">
            <v>1.05</v>
          </cell>
        </row>
        <row r="474"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H474" t="str">
            <v>BP CLN 3</v>
          </cell>
          <cell r="N474">
            <v>3000</v>
          </cell>
          <cell r="O474">
            <v>430</v>
          </cell>
          <cell r="P474">
            <v>340</v>
          </cell>
          <cell r="Q474" t="e">
            <v>#N/A</v>
          </cell>
          <cell r="R474">
            <v>320</v>
          </cell>
          <cell r="S474">
            <v>250</v>
          </cell>
          <cell r="V474">
            <v>1.0500000000000005</v>
          </cell>
          <cell r="W474">
            <v>22</v>
          </cell>
          <cell r="X474">
            <v>1.0500000000000005</v>
          </cell>
          <cell r="Z474">
            <v>1.4314825127342585</v>
          </cell>
          <cell r="AA474">
            <v>9</v>
          </cell>
          <cell r="AB474">
            <v>1.05</v>
          </cell>
          <cell r="AC474">
            <v>1.05</v>
          </cell>
          <cell r="AD474">
            <v>1438.5000000000007</v>
          </cell>
          <cell r="AE474">
            <v>1.05</v>
          </cell>
        </row>
        <row r="475"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H475" t="str">
            <v>BP CLN 3</v>
          </cell>
          <cell r="N475">
            <v>3400</v>
          </cell>
          <cell r="O475">
            <v>430</v>
          </cell>
          <cell r="P475">
            <v>340</v>
          </cell>
          <cell r="Q475" t="e">
            <v>#N/A</v>
          </cell>
          <cell r="R475">
            <v>320</v>
          </cell>
          <cell r="S475">
            <v>250</v>
          </cell>
          <cell r="V475">
            <v>1.0500000000000005</v>
          </cell>
          <cell r="W475">
            <v>22</v>
          </cell>
          <cell r="X475">
            <v>1.0500000000000005</v>
          </cell>
          <cell r="Z475">
            <v>1.4314825127342585</v>
          </cell>
          <cell r="AA475">
            <v>9</v>
          </cell>
          <cell r="AB475">
            <v>1.05</v>
          </cell>
          <cell r="AC475">
            <v>1.05</v>
          </cell>
          <cell r="AD475">
            <v>1690.5000000000009</v>
          </cell>
          <cell r="AE475">
            <v>1.05</v>
          </cell>
        </row>
        <row r="476"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H476" t="str">
            <v>BP CLN 3</v>
          </cell>
          <cell r="N476">
            <v>3000</v>
          </cell>
          <cell r="O476">
            <v>430</v>
          </cell>
          <cell r="P476">
            <v>340</v>
          </cell>
          <cell r="Q476" t="e">
            <v>#N/A</v>
          </cell>
          <cell r="R476">
            <v>320</v>
          </cell>
          <cell r="S476">
            <v>250</v>
          </cell>
          <cell r="V476">
            <v>1.0500000000000005</v>
          </cell>
          <cell r="W476">
            <v>22</v>
          </cell>
          <cell r="X476">
            <v>1.0500000000000005</v>
          </cell>
          <cell r="Z476">
            <v>1.4314825127342585</v>
          </cell>
          <cell r="AA476">
            <v>9</v>
          </cell>
          <cell r="AB476">
            <v>1.05</v>
          </cell>
          <cell r="AC476">
            <v>1.05</v>
          </cell>
          <cell r="AD476">
            <v>1438.5000000000007</v>
          </cell>
          <cell r="AE476">
            <v>1.05</v>
          </cell>
        </row>
        <row r="477"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H477" t="str">
            <v>BP CLN 3</v>
          </cell>
          <cell r="N477">
            <v>2600</v>
          </cell>
          <cell r="O477">
            <v>430</v>
          </cell>
          <cell r="P477">
            <v>340</v>
          </cell>
          <cell r="Q477" t="e">
            <v>#N/A</v>
          </cell>
          <cell r="R477">
            <v>320</v>
          </cell>
          <cell r="S477">
            <v>250</v>
          </cell>
          <cell r="V477">
            <v>1.0500000000000005</v>
          </cell>
          <cell r="W477">
            <v>22</v>
          </cell>
          <cell r="X477">
            <v>1.0500000000000005</v>
          </cell>
          <cell r="Z477">
            <v>1.4314825127342585</v>
          </cell>
          <cell r="AA477">
            <v>9</v>
          </cell>
          <cell r="AB477">
            <v>1.05</v>
          </cell>
          <cell r="AC477">
            <v>1.05</v>
          </cell>
          <cell r="AD477">
            <v>1186.5000000000007</v>
          </cell>
          <cell r="AE477">
            <v>1.05</v>
          </cell>
        </row>
        <row r="478"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H478" t="str">
            <v>BP CLN 3</v>
          </cell>
          <cell r="N478">
            <v>3000</v>
          </cell>
          <cell r="O478">
            <v>430</v>
          </cell>
          <cell r="P478">
            <v>340</v>
          </cell>
          <cell r="Q478" t="e">
            <v>#N/A</v>
          </cell>
          <cell r="R478">
            <v>320</v>
          </cell>
          <cell r="S478">
            <v>250</v>
          </cell>
          <cell r="V478">
            <v>1.0500000000000005</v>
          </cell>
          <cell r="W478">
            <v>22</v>
          </cell>
          <cell r="X478">
            <v>1.0500000000000005</v>
          </cell>
          <cell r="Z478">
            <v>1.4314825127342585</v>
          </cell>
          <cell r="AA478">
            <v>9</v>
          </cell>
          <cell r="AB478">
            <v>1.05</v>
          </cell>
          <cell r="AC478">
            <v>1.05</v>
          </cell>
          <cell r="AD478">
            <v>1438.5000000000007</v>
          </cell>
          <cell r="AE478">
            <v>1.05</v>
          </cell>
        </row>
        <row r="479"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H479" t="str">
            <v>BP CLN 3</v>
          </cell>
          <cell r="N479">
            <v>2600</v>
          </cell>
          <cell r="O479">
            <v>430</v>
          </cell>
          <cell r="P479">
            <v>340</v>
          </cell>
          <cell r="Q479" t="e">
            <v>#N/A</v>
          </cell>
          <cell r="R479">
            <v>320</v>
          </cell>
          <cell r="S479">
            <v>250</v>
          </cell>
          <cell r="V479">
            <v>1.0500000000000005</v>
          </cell>
          <cell r="W479">
            <v>22</v>
          </cell>
          <cell r="X479">
            <v>1.0500000000000005</v>
          </cell>
          <cell r="Z479">
            <v>1.4314825127342585</v>
          </cell>
          <cell r="AA479">
            <v>9</v>
          </cell>
          <cell r="AB479">
            <v>1.05</v>
          </cell>
          <cell r="AC479">
            <v>1.05</v>
          </cell>
          <cell r="AD479">
            <v>1186.5000000000007</v>
          </cell>
          <cell r="AE479">
            <v>1.05</v>
          </cell>
        </row>
        <row r="480"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H480" t="str">
            <v>BP CLN 3</v>
          </cell>
          <cell r="N480">
            <v>2200</v>
          </cell>
          <cell r="O480">
            <v>430</v>
          </cell>
          <cell r="P480">
            <v>340</v>
          </cell>
          <cell r="Q480" t="e">
            <v>#N/A</v>
          </cell>
          <cell r="R480">
            <v>320</v>
          </cell>
          <cell r="S480">
            <v>250</v>
          </cell>
          <cell r="V480">
            <v>1.0500000000000005</v>
          </cell>
          <cell r="W480">
            <v>22</v>
          </cell>
          <cell r="X480">
            <v>1.0500000000000005</v>
          </cell>
          <cell r="Z480">
            <v>1.4314825127342585</v>
          </cell>
          <cell r="AA480">
            <v>9</v>
          </cell>
          <cell r="AB480">
            <v>1.05</v>
          </cell>
          <cell r="AC480">
            <v>1.05</v>
          </cell>
          <cell r="AD480">
            <v>934.50000000000045</v>
          </cell>
          <cell r="AE480">
            <v>1.05</v>
          </cell>
        </row>
        <row r="481"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H481" t="str">
            <v>BP CLN 3</v>
          </cell>
          <cell r="N481">
            <v>2600</v>
          </cell>
          <cell r="O481">
            <v>430</v>
          </cell>
          <cell r="P481">
            <v>340</v>
          </cell>
          <cell r="Q481" t="e">
            <v>#N/A</v>
          </cell>
          <cell r="R481">
            <v>320</v>
          </cell>
          <cell r="S481">
            <v>250</v>
          </cell>
          <cell r="V481">
            <v>1.0500000000000005</v>
          </cell>
          <cell r="W481">
            <v>22</v>
          </cell>
          <cell r="X481">
            <v>1.0500000000000005</v>
          </cell>
          <cell r="Z481">
            <v>1.4314825127342585</v>
          </cell>
          <cell r="AA481">
            <v>9</v>
          </cell>
          <cell r="AB481">
            <v>1.05</v>
          </cell>
          <cell r="AC481">
            <v>1.05</v>
          </cell>
          <cell r="AD481">
            <v>1186.5000000000007</v>
          </cell>
          <cell r="AE481">
            <v>1.05</v>
          </cell>
        </row>
        <row r="482"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H482" t="str">
            <v>BP CLN 3</v>
          </cell>
          <cell r="N482">
            <v>2200</v>
          </cell>
          <cell r="O482">
            <v>430</v>
          </cell>
          <cell r="P482">
            <v>340</v>
          </cell>
          <cell r="Q482" t="e">
            <v>#N/A</v>
          </cell>
          <cell r="R482">
            <v>320</v>
          </cell>
          <cell r="S482">
            <v>250</v>
          </cell>
          <cell r="V482">
            <v>1.0500000000000005</v>
          </cell>
          <cell r="W482">
            <v>22</v>
          </cell>
          <cell r="X482">
            <v>1.0500000000000005</v>
          </cell>
          <cell r="Z482">
            <v>1.4314825127342585</v>
          </cell>
          <cell r="AA482">
            <v>9</v>
          </cell>
          <cell r="AB482">
            <v>1.05</v>
          </cell>
          <cell r="AC482">
            <v>1.05</v>
          </cell>
          <cell r="AD482">
            <v>934.50000000000045</v>
          </cell>
          <cell r="AE482">
            <v>1.05</v>
          </cell>
        </row>
        <row r="483"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H483" t="str">
            <v>BP CLN 3</v>
          </cell>
          <cell r="N483">
            <v>1800</v>
          </cell>
          <cell r="O483">
            <v>430</v>
          </cell>
          <cell r="P483">
            <v>340</v>
          </cell>
          <cell r="Q483" t="e">
            <v>#N/A</v>
          </cell>
          <cell r="R483">
            <v>320</v>
          </cell>
          <cell r="S483">
            <v>250</v>
          </cell>
          <cell r="V483">
            <v>1.0500000000000005</v>
          </cell>
          <cell r="W483">
            <v>22</v>
          </cell>
          <cell r="X483">
            <v>1.0500000000000005</v>
          </cell>
          <cell r="Z483">
            <v>1.4314825127342585</v>
          </cell>
          <cell r="AA483">
            <v>9</v>
          </cell>
          <cell r="AB483">
            <v>1.05</v>
          </cell>
          <cell r="AC483">
            <v>1.05</v>
          </cell>
          <cell r="AD483">
            <v>682.50000000000045</v>
          </cell>
          <cell r="AE483">
            <v>1.05</v>
          </cell>
        </row>
        <row r="484"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H484" t="str">
            <v>BP CLN 3</v>
          </cell>
          <cell r="N484">
            <v>3400</v>
          </cell>
          <cell r="O484">
            <v>430</v>
          </cell>
          <cell r="P484">
            <v>340</v>
          </cell>
          <cell r="Q484" t="e">
            <v>#N/A</v>
          </cell>
          <cell r="R484">
            <v>320</v>
          </cell>
          <cell r="S484">
            <v>250</v>
          </cell>
          <cell r="V484">
            <v>1.0500000000000005</v>
          </cell>
          <cell r="W484">
            <v>22</v>
          </cell>
          <cell r="X484">
            <v>1.0500000000000005</v>
          </cell>
          <cell r="Z484">
            <v>1.4314825127342585</v>
          </cell>
          <cell r="AA484">
            <v>9</v>
          </cell>
          <cell r="AB484">
            <v>1.05</v>
          </cell>
          <cell r="AC484">
            <v>1.05</v>
          </cell>
          <cell r="AD484">
            <v>1690.5000000000009</v>
          </cell>
          <cell r="AE484">
            <v>1.05</v>
          </cell>
        </row>
        <row r="485"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H485" t="str">
            <v>BP CLN 3</v>
          </cell>
          <cell r="N485">
            <v>3000</v>
          </cell>
          <cell r="O485">
            <v>430</v>
          </cell>
          <cell r="P485">
            <v>340</v>
          </cell>
          <cell r="Q485" t="e">
            <v>#N/A</v>
          </cell>
          <cell r="R485">
            <v>320</v>
          </cell>
          <cell r="S485">
            <v>250</v>
          </cell>
          <cell r="V485">
            <v>1.0500000000000005</v>
          </cell>
          <cell r="W485">
            <v>22</v>
          </cell>
          <cell r="X485">
            <v>1.0500000000000005</v>
          </cell>
          <cell r="Z485">
            <v>1.4314825127342585</v>
          </cell>
          <cell r="AA485">
            <v>9</v>
          </cell>
          <cell r="AB485">
            <v>1.05</v>
          </cell>
          <cell r="AC485">
            <v>1.05</v>
          </cell>
          <cell r="AD485">
            <v>1438.5000000000007</v>
          </cell>
          <cell r="AE485">
            <v>1.05</v>
          </cell>
        </row>
        <row r="486"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H486" t="str">
            <v>BP CLN 3</v>
          </cell>
          <cell r="N486">
            <v>2600</v>
          </cell>
          <cell r="O486">
            <v>430</v>
          </cell>
          <cell r="P486">
            <v>340</v>
          </cell>
          <cell r="Q486" t="e">
            <v>#N/A</v>
          </cell>
          <cell r="R486">
            <v>320</v>
          </cell>
          <cell r="S486">
            <v>250</v>
          </cell>
          <cell r="V486">
            <v>1.0500000000000005</v>
          </cell>
          <cell r="W486">
            <v>22</v>
          </cell>
          <cell r="X486">
            <v>1.0500000000000005</v>
          </cell>
          <cell r="Z486">
            <v>1.4314825127342585</v>
          </cell>
          <cell r="AA486">
            <v>9</v>
          </cell>
          <cell r="AB486">
            <v>1.05</v>
          </cell>
          <cell r="AC486">
            <v>1.05</v>
          </cell>
          <cell r="AD486">
            <v>1186.5000000000007</v>
          </cell>
          <cell r="AE486">
            <v>1.05</v>
          </cell>
        </row>
        <row r="487"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H487" t="str">
            <v>BP CLN 3</v>
          </cell>
          <cell r="N487">
            <v>3000</v>
          </cell>
          <cell r="O487">
            <v>430</v>
          </cell>
          <cell r="P487">
            <v>340</v>
          </cell>
          <cell r="Q487" t="e">
            <v>#N/A</v>
          </cell>
          <cell r="R487">
            <v>320</v>
          </cell>
          <cell r="S487">
            <v>250</v>
          </cell>
          <cell r="V487">
            <v>1.0500000000000005</v>
          </cell>
          <cell r="W487">
            <v>22</v>
          </cell>
          <cell r="X487">
            <v>1.0500000000000005</v>
          </cell>
          <cell r="Z487">
            <v>1.4314825127342585</v>
          </cell>
          <cell r="AA487">
            <v>9</v>
          </cell>
          <cell r="AB487">
            <v>1.05</v>
          </cell>
          <cell r="AC487">
            <v>1.05</v>
          </cell>
          <cell r="AD487">
            <v>1438.5000000000007</v>
          </cell>
          <cell r="AE487">
            <v>1.05</v>
          </cell>
        </row>
        <row r="488"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H488" t="str">
            <v>BP CLN 3</v>
          </cell>
          <cell r="N488">
            <v>2600</v>
          </cell>
          <cell r="O488">
            <v>430</v>
          </cell>
          <cell r="P488">
            <v>340</v>
          </cell>
          <cell r="Q488" t="e">
            <v>#N/A</v>
          </cell>
          <cell r="R488">
            <v>320</v>
          </cell>
          <cell r="S488">
            <v>250</v>
          </cell>
          <cell r="V488">
            <v>1.0500000000000005</v>
          </cell>
          <cell r="W488">
            <v>22</v>
          </cell>
          <cell r="X488">
            <v>1.0500000000000005</v>
          </cell>
          <cell r="Z488">
            <v>1.4314825127342585</v>
          </cell>
          <cell r="AA488">
            <v>9</v>
          </cell>
          <cell r="AB488">
            <v>1.05</v>
          </cell>
          <cell r="AC488">
            <v>1.05</v>
          </cell>
          <cell r="AD488">
            <v>1186.5000000000007</v>
          </cell>
          <cell r="AE488">
            <v>1.05</v>
          </cell>
        </row>
        <row r="489"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H489" t="str">
            <v>BP CLN 3</v>
          </cell>
          <cell r="N489">
            <v>2200</v>
          </cell>
          <cell r="O489">
            <v>430</v>
          </cell>
          <cell r="P489">
            <v>340</v>
          </cell>
          <cell r="Q489" t="e">
            <v>#N/A</v>
          </cell>
          <cell r="R489">
            <v>320</v>
          </cell>
          <cell r="S489">
            <v>250</v>
          </cell>
          <cell r="V489">
            <v>1.0500000000000005</v>
          </cell>
          <cell r="W489">
            <v>22</v>
          </cell>
          <cell r="X489">
            <v>1.0500000000000005</v>
          </cell>
          <cell r="Z489">
            <v>1.4314825127342585</v>
          </cell>
          <cell r="AA489">
            <v>9</v>
          </cell>
          <cell r="AB489">
            <v>1.05</v>
          </cell>
          <cell r="AC489">
            <v>1.05</v>
          </cell>
          <cell r="AD489">
            <v>934.50000000000045</v>
          </cell>
          <cell r="AE489">
            <v>1.05</v>
          </cell>
        </row>
        <row r="490"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H490" t="str">
            <v>BP CLN 3</v>
          </cell>
          <cell r="N490">
            <v>2600</v>
          </cell>
          <cell r="O490">
            <v>430</v>
          </cell>
          <cell r="P490">
            <v>340</v>
          </cell>
          <cell r="Q490" t="e">
            <v>#N/A</v>
          </cell>
          <cell r="R490">
            <v>320</v>
          </cell>
          <cell r="S490">
            <v>250</v>
          </cell>
          <cell r="V490">
            <v>1.0500000000000005</v>
          </cell>
          <cell r="W490">
            <v>22</v>
          </cell>
          <cell r="X490">
            <v>1.0500000000000005</v>
          </cell>
          <cell r="Z490">
            <v>1.4314825127342585</v>
          </cell>
          <cell r="AA490">
            <v>9</v>
          </cell>
          <cell r="AB490">
            <v>1.05</v>
          </cell>
          <cell r="AC490">
            <v>1.05</v>
          </cell>
          <cell r="AD490">
            <v>1186.5000000000007</v>
          </cell>
          <cell r="AE490">
            <v>1.05</v>
          </cell>
        </row>
        <row r="491"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H491" t="str">
            <v>BP CLN 3</v>
          </cell>
          <cell r="N491">
            <v>2200</v>
          </cell>
          <cell r="O491">
            <v>430</v>
          </cell>
          <cell r="P491">
            <v>340</v>
          </cell>
          <cell r="Q491" t="e">
            <v>#N/A</v>
          </cell>
          <cell r="R491">
            <v>320</v>
          </cell>
          <cell r="S491">
            <v>250</v>
          </cell>
          <cell r="V491">
            <v>1.0500000000000005</v>
          </cell>
          <cell r="W491">
            <v>22</v>
          </cell>
          <cell r="X491">
            <v>1.0500000000000005</v>
          </cell>
          <cell r="Z491">
            <v>1.4314825127342585</v>
          </cell>
          <cell r="AA491">
            <v>9</v>
          </cell>
          <cell r="AB491">
            <v>1.05</v>
          </cell>
          <cell r="AC491">
            <v>1.05</v>
          </cell>
          <cell r="AD491">
            <v>934.50000000000045</v>
          </cell>
          <cell r="AE491">
            <v>1.05</v>
          </cell>
        </row>
        <row r="492"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H492" t="str">
            <v>BP CLN 3</v>
          </cell>
          <cell r="N492">
            <v>1800</v>
          </cell>
          <cell r="O492">
            <v>430</v>
          </cell>
          <cell r="P492">
            <v>340</v>
          </cell>
          <cell r="Q492" t="e">
            <v>#N/A</v>
          </cell>
          <cell r="R492">
            <v>320</v>
          </cell>
          <cell r="S492">
            <v>250</v>
          </cell>
          <cell r="V492">
            <v>1.0500000000000005</v>
          </cell>
          <cell r="W492">
            <v>22</v>
          </cell>
          <cell r="X492">
            <v>1.0500000000000005</v>
          </cell>
          <cell r="Z492">
            <v>1.4314825127342585</v>
          </cell>
          <cell r="AA492">
            <v>9</v>
          </cell>
          <cell r="AB492">
            <v>1.05</v>
          </cell>
          <cell r="AC492">
            <v>1.05</v>
          </cell>
          <cell r="AD492">
            <v>682.50000000000045</v>
          </cell>
          <cell r="AE492">
            <v>1.05</v>
          </cell>
        </row>
        <row r="493"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H493" t="str">
            <v>BP CLN 3</v>
          </cell>
          <cell r="N493">
            <v>2200</v>
          </cell>
          <cell r="O493">
            <v>430</v>
          </cell>
          <cell r="P493">
            <v>340</v>
          </cell>
          <cell r="Q493" t="e">
            <v>#N/A</v>
          </cell>
          <cell r="R493">
            <v>320</v>
          </cell>
          <cell r="S493">
            <v>250</v>
          </cell>
          <cell r="V493">
            <v>1.0500000000000005</v>
          </cell>
          <cell r="W493">
            <v>22</v>
          </cell>
          <cell r="X493">
            <v>1.0500000000000005</v>
          </cell>
          <cell r="Z493">
            <v>1.4314825127342585</v>
          </cell>
          <cell r="AA493">
            <v>9</v>
          </cell>
          <cell r="AB493">
            <v>1.05</v>
          </cell>
          <cell r="AC493">
            <v>1.05</v>
          </cell>
          <cell r="AD493">
            <v>934.50000000000045</v>
          </cell>
          <cell r="AE493">
            <v>1.05</v>
          </cell>
        </row>
        <row r="494"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H494" t="str">
            <v>BP CLN 3</v>
          </cell>
          <cell r="N494">
            <v>1800</v>
          </cell>
          <cell r="O494">
            <v>430</v>
          </cell>
          <cell r="P494">
            <v>340</v>
          </cell>
          <cell r="Q494" t="e">
            <v>#N/A</v>
          </cell>
          <cell r="R494">
            <v>320</v>
          </cell>
          <cell r="S494">
            <v>250</v>
          </cell>
          <cell r="V494">
            <v>1.0500000000000005</v>
          </cell>
          <cell r="W494">
            <v>22</v>
          </cell>
          <cell r="X494">
            <v>1.0500000000000005</v>
          </cell>
          <cell r="Z494">
            <v>1.4314825127342585</v>
          </cell>
          <cell r="AA494">
            <v>9</v>
          </cell>
          <cell r="AB494">
            <v>1.05</v>
          </cell>
          <cell r="AC494">
            <v>1.05</v>
          </cell>
          <cell r="AD494">
            <v>682.50000000000045</v>
          </cell>
          <cell r="AE494">
            <v>1.05</v>
          </cell>
        </row>
        <row r="495"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H495" t="str">
            <v>BP CLN 3</v>
          </cell>
          <cell r="N495">
            <v>1400</v>
          </cell>
          <cell r="O495">
            <v>430</v>
          </cell>
          <cell r="P495">
            <v>340</v>
          </cell>
          <cell r="Q495" t="e">
            <v>#N/A</v>
          </cell>
          <cell r="R495">
            <v>320</v>
          </cell>
          <cell r="S495">
            <v>250</v>
          </cell>
          <cell r="V495">
            <v>1.0500000000000005</v>
          </cell>
          <cell r="W495">
            <v>22</v>
          </cell>
          <cell r="X495">
            <v>1.0500000000000005</v>
          </cell>
          <cell r="Z495">
            <v>1.4314825127342585</v>
          </cell>
          <cell r="AA495">
            <v>9</v>
          </cell>
          <cell r="AB495">
            <v>1.05</v>
          </cell>
          <cell r="AC495">
            <v>1.05</v>
          </cell>
          <cell r="AD495">
            <v>430.50000000000034</v>
          </cell>
          <cell r="AE495">
            <v>1.05</v>
          </cell>
        </row>
        <row r="496"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H496" t="str">
            <v>BP CLN 3</v>
          </cell>
          <cell r="N496">
            <v>4600</v>
          </cell>
          <cell r="O496">
            <v>430</v>
          </cell>
          <cell r="P496">
            <v>340</v>
          </cell>
          <cell r="Q496" t="e">
            <v>#N/A</v>
          </cell>
          <cell r="R496">
            <v>320</v>
          </cell>
          <cell r="S496">
            <v>250</v>
          </cell>
          <cell r="V496">
            <v>1.0500000000000005</v>
          </cell>
          <cell r="W496">
            <v>22</v>
          </cell>
          <cell r="X496">
            <v>1.0500000000000005</v>
          </cell>
          <cell r="Z496">
            <v>1.4314825127342585</v>
          </cell>
          <cell r="AA496">
            <v>9</v>
          </cell>
          <cell r="AB496">
            <v>1.05</v>
          </cell>
          <cell r="AC496">
            <v>1.05</v>
          </cell>
          <cell r="AD496">
            <v>2446.5000000000009</v>
          </cell>
          <cell r="AE496">
            <v>1.05</v>
          </cell>
        </row>
        <row r="497"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H497" t="str">
            <v>BP CLN 3</v>
          </cell>
          <cell r="N497">
            <v>4200</v>
          </cell>
          <cell r="O497">
            <v>430</v>
          </cell>
          <cell r="P497">
            <v>340</v>
          </cell>
          <cell r="Q497" t="e">
            <v>#N/A</v>
          </cell>
          <cell r="R497">
            <v>320</v>
          </cell>
          <cell r="S497">
            <v>250</v>
          </cell>
          <cell r="V497">
            <v>1.0500000000000005</v>
          </cell>
          <cell r="W497">
            <v>22</v>
          </cell>
          <cell r="X497">
            <v>1.0500000000000005</v>
          </cell>
          <cell r="Z497">
            <v>1.4314825127342585</v>
          </cell>
          <cell r="AA497">
            <v>9</v>
          </cell>
          <cell r="AB497">
            <v>1.05</v>
          </cell>
          <cell r="AC497">
            <v>1.05</v>
          </cell>
          <cell r="AD497">
            <v>2194.5000000000009</v>
          </cell>
          <cell r="AE497">
            <v>1.05</v>
          </cell>
        </row>
        <row r="498"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H498" t="str">
            <v>BP CLN 3</v>
          </cell>
          <cell r="N498">
            <v>3800</v>
          </cell>
          <cell r="O498">
            <v>430</v>
          </cell>
          <cell r="P498">
            <v>340</v>
          </cell>
          <cell r="Q498" t="e">
            <v>#N/A</v>
          </cell>
          <cell r="R498">
            <v>320</v>
          </cell>
          <cell r="S498">
            <v>250</v>
          </cell>
          <cell r="V498">
            <v>1.0500000000000005</v>
          </cell>
          <cell r="W498">
            <v>22</v>
          </cell>
          <cell r="X498">
            <v>1.0500000000000005</v>
          </cell>
          <cell r="Z498">
            <v>1.4314825127342585</v>
          </cell>
          <cell r="AA498">
            <v>9</v>
          </cell>
          <cell r="AB498">
            <v>1.05</v>
          </cell>
          <cell r="AC498">
            <v>1.05</v>
          </cell>
          <cell r="AD498">
            <v>1942.5000000000009</v>
          </cell>
          <cell r="AE498">
            <v>1.05</v>
          </cell>
        </row>
        <row r="499"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H499" t="str">
            <v>BP CLN 3</v>
          </cell>
          <cell r="N499">
            <v>3800</v>
          </cell>
          <cell r="O499">
            <v>430</v>
          </cell>
          <cell r="P499">
            <v>340</v>
          </cell>
          <cell r="Q499" t="e">
            <v>#N/A</v>
          </cell>
          <cell r="R499">
            <v>320</v>
          </cell>
          <cell r="S499">
            <v>250</v>
          </cell>
          <cell r="V499">
            <v>1.0500000000000005</v>
          </cell>
          <cell r="W499">
            <v>22</v>
          </cell>
          <cell r="X499">
            <v>1.0500000000000005</v>
          </cell>
          <cell r="Z499">
            <v>1.4314825127342585</v>
          </cell>
          <cell r="AA499">
            <v>9</v>
          </cell>
          <cell r="AB499">
            <v>1.05</v>
          </cell>
          <cell r="AC499">
            <v>1.05</v>
          </cell>
          <cell r="AD499">
            <v>1942.5000000000009</v>
          </cell>
          <cell r="AE499">
            <v>1.05</v>
          </cell>
        </row>
        <row r="500"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H500" t="str">
            <v>BP CLN 3</v>
          </cell>
          <cell r="N500">
            <v>3400</v>
          </cell>
          <cell r="O500">
            <v>430</v>
          </cell>
          <cell r="P500">
            <v>340</v>
          </cell>
          <cell r="Q500" t="e">
            <v>#N/A</v>
          </cell>
          <cell r="R500">
            <v>320</v>
          </cell>
          <cell r="S500">
            <v>250</v>
          </cell>
          <cell r="V500">
            <v>1.0500000000000005</v>
          </cell>
          <cell r="W500">
            <v>22</v>
          </cell>
          <cell r="X500">
            <v>1.0500000000000005</v>
          </cell>
          <cell r="Z500">
            <v>1.4314825127342585</v>
          </cell>
          <cell r="AA500">
            <v>9</v>
          </cell>
          <cell r="AB500">
            <v>1.05</v>
          </cell>
          <cell r="AC500">
            <v>1.05</v>
          </cell>
          <cell r="AD500">
            <v>1690.5000000000009</v>
          </cell>
          <cell r="AE500">
            <v>1.05</v>
          </cell>
        </row>
        <row r="501"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H501" t="str">
            <v>BP CLN 3</v>
          </cell>
          <cell r="N501">
            <v>3000</v>
          </cell>
          <cell r="O501">
            <v>430</v>
          </cell>
          <cell r="P501">
            <v>340</v>
          </cell>
          <cell r="Q501" t="e">
            <v>#N/A</v>
          </cell>
          <cell r="R501">
            <v>320</v>
          </cell>
          <cell r="S501">
            <v>250</v>
          </cell>
          <cell r="V501">
            <v>1.0500000000000005</v>
          </cell>
          <cell r="W501">
            <v>22</v>
          </cell>
          <cell r="X501">
            <v>1.0500000000000005</v>
          </cell>
          <cell r="Z501">
            <v>1.4314825127342585</v>
          </cell>
          <cell r="AA501">
            <v>9</v>
          </cell>
          <cell r="AB501">
            <v>1.05</v>
          </cell>
          <cell r="AC501">
            <v>1.05</v>
          </cell>
          <cell r="AD501">
            <v>1438.5000000000007</v>
          </cell>
          <cell r="AE501">
            <v>1.05</v>
          </cell>
        </row>
        <row r="502"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H502" t="str">
            <v>BP CLN 3</v>
          </cell>
          <cell r="N502">
            <v>3400</v>
          </cell>
          <cell r="O502">
            <v>430</v>
          </cell>
          <cell r="P502">
            <v>340</v>
          </cell>
          <cell r="Q502" t="e">
            <v>#N/A</v>
          </cell>
          <cell r="R502">
            <v>320</v>
          </cell>
          <cell r="S502">
            <v>250</v>
          </cell>
          <cell r="V502">
            <v>1.0500000000000005</v>
          </cell>
          <cell r="W502">
            <v>22</v>
          </cell>
          <cell r="X502">
            <v>1.0500000000000005</v>
          </cell>
          <cell r="Z502">
            <v>1.4314825127342585</v>
          </cell>
          <cell r="AA502">
            <v>9</v>
          </cell>
          <cell r="AB502">
            <v>1.05</v>
          </cell>
          <cell r="AC502">
            <v>1.05</v>
          </cell>
          <cell r="AD502">
            <v>1690.5000000000009</v>
          </cell>
          <cell r="AE502">
            <v>1.05</v>
          </cell>
        </row>
        <row r="503"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H503" t="str">
            <v>BP CLN 3</v>
          </cell>
          <cell r="N503">
            <v>3000</v>
          </cell>
          <cell r="O503">
            <v>430</v>
          </cell>
          <cell r="P503">
            <v>340</v>
          </cell>
          <cell r="Q503" t="e">
            <v>#N/A</v>
          </cell>
          <cell r="R503">
            <v>320</v>
          </cell>
          <cell r="S503">
            <v>250</v>
          </cell>
          <cell r="V503">
            <v>1.0500000000000005</v>
          </cell>
          <cell r="W503">
            <v>22</v>
          </cell>
          <cell r="X503">
            <v>1.0500000000000005</v>
          </cell>
          <cell r="Z503">
            <v>1.4314825127342585</v>
          </cell>
          <cell r="AA503">
            <v>9</v>
          </cell>
          <cell r="AB503">
            <v>1.05</v>
          </cell>
          <cell r="AC503">
            <v>1.05</v>
          </cell>
          <cell r="AD503">
            <v>1438.5000000000007</v>
          </cell>
          <cell r="AE503">
            <v>1.05</v>
          </cell>
        </row>
        <row r="504"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H504" t="str">
            <v>BP CLN 3</v>
          </cell>
          <cell r="N504">
            <v>2600</v>
          </cell>
          <cell r="O504">
            <v>430</v>
          </cell>
          <cell r="P504">
            <v>340</v>
          </cell>
          <cell r="Q504" t="e">
            <v>#N/A</v>
          </cell>
          <cell r="R504">
            <v>320</v>
          </cell>
          <cell r="S504">
            <v>250</v>
          </cell>
          <cell r="V504">
            <v>1.0500000000000005</v>
          </cell>
          <cell r="W504">
            <v>22</v>
          </cell>
          <cell r="X504">
            <v>1.0500000000000005</v>
          </cell>
          <cell r="Z504">
            <v>1.4314825127342585</v>
          </cell>
          <cell r="AA504">
            <v>9</v>
          </cell>
          <cell r="AB504">
            <v>1.05</v>
          </cell>
          <cell r="AC504">
            <v>1.05</v>
          </cell>
          <cell r="AD504">
            <v>1186.5000000000007</v>
          </cell>
          <cell r="AE504">
            <v>1.05</v>
          </cell>
        </row>
        <row r="505"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H505" t="str">
            <v>BP CLN 3</v>
          </cell>
          <cell r="N505">
            <v>5100</v>
          </cell>
          <cell r="O505">
            <v>430</v>
          </cell>
          <cell r="P505">
            <v>340</v>
          </cell>
          <cell r="Q505" t="e">
            <v>#N/A</v>
          </cell>
          <cell r="R505">
            <v>320</v>
          </cell>
          <cell r="S505">
            <v>250</v>
          </cell>
          <cell r="V505">
            <v>1.0500000000000005</v>
          </cell>
          <cell r="W505">
            <v>22</v>
          </cell>
          <cell r="X505">
            <v>1.0500000000000005</v>
          </cell>
          <cell r="Z505">
            <v>1.4314825127342585</v>
          </cell>
          <cell r="AA505">
            <v>9</v>
          </cell>
          <cell r="AB505">
            <v>1.05</v>
          </cell>
          <cell r="AC505">
            <v>1.05</v>
          </cell>
          <cell r="AD505">
            <v>2761.5000000000014</v>
          </cell>
          <cell r="AE505">
            <v>1.05</v>
          </cell>
        </row>
        <row r="506"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H506" t="str">
            <v>BP CLN 3</v>
          </cell>
          <cell r="N506">
            <v>4700</v>
          </cell>
          <cell r="O506">
            <v>430</v>
          </cell>
          <cell r="P506">
            <v>340</v>
          </cell>
          <cell r="Q506" t="e">
            <v>#N/A</v>
          </cell>
          <cell r="R506">
            <v>320</v>
          </cell>
          <cell r="S506">
            <v>250</v>
          </cell>
          <cell r="V506">
            <v>1.0500000000000005</v>
          </cell>
          <cell r="W506">
            <v>22</v>
          </cell>
          <cell r="X506">
            <v>1.0500000000000005</v>
          </cell>
          <cell r="Z506">
            <v>1.4314825127342585</v>
          </cell>
          <cell r="AA506">
            <v>9</v>
          </cell>
          <cell r="AB506">
            <v>1.05</v>
          </cell>
          <cell r="AC506">
            <v>1.05</v>
          </cell>
          <cell r="AD506">
            <v>2509.5000000000014</v>
          </cell>
          <cell r="AE506">
            <v>1.05</v>
          </cell>
        </row>
        <row r="507"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H507" t="str">
            <v>BP CLN 3</v>
          </cell>
          <cell r="N507">
            <v>4600</v>
          </cell>
          <cell r="O507">
            <v>430</v>
          </cell>
          <cell r="P507">
            <v>340</v>
          </cell>
          <cell r="Q507" t="e">
            <v>#N/A</v>
          </cell>
          <cell r="R507">
            <v>320</v>
          </cell>
          <cell r="S507">
            <v>250</v>
          </cell>
          <cell r="V507">
            <v>1.0500000000000005</v>
          </cell>
          <cell r="W507">
            <v>22</v>
          </cell>
          <cell r="X507">
            <v>1.0500000000000005</v>
          </cell>
          <cell r="Z507">
            <v>1.4314825127342585</v>
          </cell>
          <cell r="AA507">
            <v>9</v>
          </cell>
          <cell r="AB507">
            <v>1.05</v>
          </cell>
          <cell r="AC507">
            <v>1.05</v>
          </cell>
          <cell r="AD507">
            <v>2446.5000000000009</v>
          </cell>
          <cell r="AE507">
            <v>1.05</v>
          </cell>
        </row>
        <row r="508"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H508" t="str">
            <v>BP CLN 3</v>
          </cell>
          <cell r="N508">
            <v>4200</v>
          </cell>
          <cell r="O508">
            <v>430</v>
          </cell>
          <cell r="P508">
            <v>340</v>
          </cell>
          <cell r="Q508" t="e">
            <v>#N/A</v>
          </cell>
          <cell r="R508">
            <v>320</v>
          </cell>
          <cell r="S508">
            <v>250</v>
          </cell>
          <cell r="V508">
            <v>1.0500000000000005</v>
          </cell>
          <cell r="W508">
            <v>22</v>
          </cell>
          <cell r="X508">
            <v>1.0500000000000005</v>
          </cell>
          <cell r="Z508">
            <v>1.4314825127342585</v>
          </cell>
          <cell r="AA508">
            <v>9</v>
          </cell>
          <cell r="AB508">
            <v>1.05</v>
          </cell>
          <cell r="AC508">
            <v>1.05</v>
          </cell>
          <cell r="AD508">
            <v>2194.5000000000009</v>
          </cell>
          <cell r="AE508">
            <v>1.05</v>
          </cell>
        </row>
        <row r="509"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H509" t="str">
            <v>BP CLN 3</v>
          </cell>
          <cell r="N509">
            <v>4600</v>
          </cell>
          <cell r="O509">
            <v>430</v>
          </cell>
          <cell r="P509">
            <v>340</v>
          </cell>
          <cell r="Q509" t="e">
            <v>#N/A</v>
          </cell>
          <cell r="R509">
            <v>320</v>
          </cell>
          <cell r="S509">
            <v>250</v>
          </cell>
          <cell r="V509">
            <v>1.0500000000000005</v>
          </cell>
          <cell r="W509">
            <v>22</v>
          </cell>
          <cell r="X509">
            <v>1.0500000000000005</v>
          </cell>
          <cell r="Z509">
            <v>1.4314825127342585</v>
          </cell>
          <cell r="AA509">
            <v>9</v>
          </cell>
          <cell r="AB509">
            <v>1.05</v>
          </cell>
          <cell r="AC509">
            <v>1.05</v>
          </cell>
          <cell r="AD509">
            <v>2446.5000000000009</v>
          </cell>
          <cell r="AE509">
            <v>1.05</v>
          </cell>
        </row>
        <row r="510"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H510" t="str">
            <v>BP CLN 3</v>
          </cell>
          <cell r="N510">
            <v>4200</v>
          </cell>
          <cell r="O510">
            <v>430</v>
          </cell>
          <cell r="P510">
            <v>340</v>
          </cell>
          <cell r="Q510" t="e">
            <v>#N/A</v>
          </cell>
          <cell r="R510">
            <v>320</v>
          </cell>
          <cell r="S510">
            <v>250</v>
          </cell>
          <cell r="V510">
            <v>1.0500000000000005</v>
          </cell>
          <cell r="W510">
            <v>22</v>
          </cell>
          <cell r="X510">
            <v>1.0500000000000005</v>
          </cell>
          <cell r="Z510">
            <v>1.4314825127342585</v>
          </cell>
          <cell r="AA510">
            <v>9</v>
          </cell>
          <cell r="AB510">
            <v>1.05</v>
          </cell>
          <cell r="AC510">
            <v>1.05</v>
          </cell>
          <cell r="AD510">
            <v>2194.5000000000009</v>
          </cell>
          <cell r="AE510">
            <v>1.05</v>
          </cell>
        </row>
        <row r="511"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H511" t="str">
            <v>BP CLN 3</v>
          </cell>
          <cell r="N511">
            <v>4200</v>
          </cell>
          <cell r="O511">
            <v>430</v>
          </cell>
          <cell r="P511">
            <v>340</v>
          </cell>
          <cell r="Q511" t="e">
            <v>#N/A</v>
          </cell>
          <cell r="R511">
            <v>320</v>
          </cell>
          <cell r="S511">
            <v>250</v>
          </cell>
          <cell r="V511">
            <v>1.0500000000000005</v>
          </cell>
          <cell r="W511">
            <v>22</v>
          </cell>
          <cell r="X511">
            <v>1.0500000000000005</v>
          </cell>
          <cell r="Z511">
            <v>1.4314825127342585</v>
          </cell>
          <cell r="AA511">
            <v>9</v>
          </cell>
          <cell r="AB511">
            <v>1.05</v>
          </cell>
          <cell r="AC511">
            <v>1.05</v>
          </cell>
          <cell r="AD511">
            <v>2194.5000000000009</v>
          </cell>
          <cell r="AE511">
            <v>1.05</v>
          </cell>
        </row>
        <row r="512"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H512" t="str">
            <v>BP CLN 3</v>
          </cell>
          <cell r="N512">
            <v>3800</v>
          </cell>
          <cell r="O512">
            <v>430</v>
          </cell>
          <cell r="P512">
            <v>340</v>
          </cell>
          <cell r="Q512" t="e">
            <v>#N/A</v>
          </cell>
          <cell r="R512">
            <v>320</v>
          </cell>
          <cell r="S512">
            <v>250</v>
          </cell>
          <cell r="V512">
            <v>1.0500000000000005</v>
          </cell>
          <cell r="W512">
            <v>22</v>
          </cell>
          <cell r="X512">
            <v>1.0500000000000005</v>
          </cell>
          <cell r="Z512">
            <v>1.4314825127342585</v>
          </cell>
          <cell r="AA512">
            <v>9</v>
          </cell>
          <cell r="AB512">
            <v>1.05</v>
          </cell>
          <cell r="AC512">
            <v>1.05</v>
          </cell>
          <cell r="AD512">
            <v>1942.5000000000009</v>
          </cell>
          <cell r="AE512">
            <v>1.05</v>
          </cell>
        </row>
        <row r="513"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H513" t="str">
            <v>BP CLN 3</v>
          </cell>
          <cell r="N513">
            <v>4700</v>
          </cell>
          <cell r="O513">
            <v>430</v>
          </cell>
          <cell r="P513">
            <v>340</v>
          </cell>
          <cell r="Q513" t="e">
            <v>#N/A</v>
          </cell>
          <cell r="R513">
            <v>320</v>
          </cell>
          <cell r="S513">
            <v>250</v>
          </cell>
          <cell r="V513">
            <v>1.0500000000000005</v>
          </cell>
          <cell r="W513">
            <v>22</v>
          </cell>
          <cell r="X513">
            <v>1.0500000000000005</v>
          </cell>
          <cell r="Z513">
            <v>1.4314825127342585</v>
          </cell>
          <cell r="AA513">
            <v>9</v>
          </cell>
          <cell r="AB513">
            <v>1.05</v>
          </cell>
          <cell r="AC513">
            <v>1.05</v>
          </cell>
          <cell r="AD513">
            <v>2509.5000000000014</v>
          </cell>
          <cell r="AE513">
            <v>1.05</v>
          </cell>
        </row>
        <row r="514"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H514" t="str">
            <v>BP CLN 3</v>
          </cell>
          <cell r="N514">
            <v>4200</v>
          </cell>
          <cell r="O514">
            <v>430</v>
          </cell>
          <cell r="P514">
            <v>340</v>
          </cell>
          <cell r="Q514" t="e">
            <v>#N/A</v>
          </cell>
          <cell r="R514">
            <v>320</v>
          </cell>
          <cell r="S514">
            <v>250</v>
          </cell>
          <cell r="V514">
            <v>1.0500000000000005</v>
          </cell>
          <cell r="W514">
            <v>22</v>
          </cell>
          <cell r="X514">
            <v>1.0500000000000005</v>
          </cell>
          <cell r="Z514">
            <v>1.4314825127342585</v>
          </cell>
          <cell r="AA514">
            <v>9</v>
          </cell>
          <cell r="AB514">
            <v>1.05</v>
          </cell>
          <cell r="AC514">
            <v>1.05</v>
          </cell>
          <cell r="AD514">
            <v>2194.5000000000009</v>
          </cell>
          <cell r="AE514">
            <v>1.05</v>
          </cell>
        </row>
        <row r="515"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H515" t="str">
            <v>BP CLN 3</v>
          </cell>
          <cell r="N515">
            <v>4200</v>
          </cell>
          <cell r="O515">
            <v>430</v>
          </cell>
          <cell r="P515">
            <v>340</v>
          </cell>
          <cell r="Q515" t="e">
            <v>#N/A</v>
          </cell>
          <cell r="R515">
            <v>320</v>
          </cell>
          <cell r="S515">
            <v>250</v>
          </cell>
          <cell r="V515">
            <v>1.0500000000000005</v>
          </cell>
          <cell r="W515">
            <v>22</v>
          </cell>
          <cell r="X515">
            <v>1.0500000000000005</v>
          </cell>
          <cell r="Z515">
            <v>1.4314825127342585</v>
          </cell>
          <cell r="AA515">
            <v>9</v>
          </cell>
          <cell r="AB515">
            <v>1.05</v>
          </cell>
          <cell r="AC515">
            <v>1.05</v>
          </cell>
          <cell r="AD515">
            <v>2194.5000000000009</v>
          </cell>
          <cell r="AE515">
            <v>1.05</v>
          </cell>
        </row>
        <row r="516"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H516" t="str">
            <v>BP CLN 3</v>
          </cell>
          <cell r="N516">
            <v>3800</v>
          </cell>
          <cell r="O516">
            <v>430</v>
          </cell>
          <cell r="P516">
            <v>340</v>
          </cell>
          <cell r="Q516" t="e">
            <v>#N/A</v>
          </cell>
          <cell r="R516">
            <v>320</v>
          </cell>
          <cell r="S516">
            <v>250</v>
          </cell>
          <cell r="V516">
            <v>1.0500000000000005</v>
          </cell>
          <cell r="W516">
            <v>22</v>
          </cell>
          <cell r="X516">
            <v>1.0500000000000005</v>
          </cell>
          <cell r="Z516">
            <v>1.4314825127342585</v>
          </cell>
          <cell r="AA516">
            <v>9</v>
          </cell>
          <cell r="AB516">
            <v>1.05</v>
          </cell>
          <cell r="AC516">
            <v>1.05</v>
          </cell>
          <cell r="AD516">
            <v>1942.5000000000009</v>
          </cell>
          <cell r="AE516">
            <v>1.05</v>
          </cell>
        </row>
        <row r="517"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H517" t="str">
            <v>BP CLN 3</v>
          </cell>
          <cell r="N517">
            <v>4200</v>
          </cell>
          <cell r="O517">
            <v>430</v>
          </cell>
          <cell r="P517">
            <v>340</v>
          </cell>
          <cell r="Q517" t="e">
            <v>#N/A</v>
          </cell>
          <cell r="R517">
            <v>320</v>
          </cell>
          <cell r="S517">
            <v>250</v>
          </cell>
          <cell r="V517">
            <v>1.0500000000000005</v>
          </cell>
          <cell r="W517">
            <v>22</v>
          </cell>
          <cell r="X517">
            <v>1.0500000000000005</v>
          </cell>
          <cell r="Z517">
            <v>1.4314825127342585</v>
          </cell>
          <cell r="AA517">
            <v>9</v>
          </cell>
          <cell r="AB517">
            <v>1.05</v>
          </cell>
          <cell r="AC517">
            <v>1.05</v>
          </cell>
          <cell r="AD517">
            <v>2194.5000000000009</v>
          </cell>
          <cell r="AE517">
            <v>1.05</v>
          </cell>
        </row>
        <row r="518"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H518" t="str">
            <v>BP CLN 3</v>
          </cell>
          <cell r="N518">
            <v>3800</v>
          </cell>
          <cell r="O518">
            <v>430</v>
          </cell>
          <cell r="P518">
            <v>340</v>
          </cell>
          <cell r="Q518" t="e">
            <v>#N/A</v>
          </cell>
          <cell r="R518">
            <v>320</v>
          </cell>
          <cell r="S518">
            <v>250</v>
          </cell>
          <cell r="V518">
            <v>1.0500000000000005</v>
          </cell>
          <cell r="W518">
            <v>22</v>
          </cell>
          <cell r="X518">
            <v>1.0500000000000005</v>
          </cell>
          <cell r="Z518">
            <v>1.4314825127342585</v>
          </cell>
          <cell r="AA518">
            <v>9</v>
          </cell>
          <cell r="AB518">
            <v>1.05</v>
          </cell>
          <cell r="AC518">
            <v>1.05</v>
          </cell>
          <cell r="AD518">
            <v>1942.5000000000009</v>
          </cell>
          <cell r="AE518">
            <v>1.05</v>
          </cell>
        </row>
        <row r="519"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H519" t="str">
            <v>BP CLN 3</v>
          </cell>
          <cell r="N519">
            <v>3800</v>
          </cell>
          <cell r="O519">
            <v>430</v>
          </cell>
          <cell r="P519">
            <v>340</v>
          </cell>
          <cell r="Q519" t="e">
            <v>#N/A</v>
          </cell>
          <cell r="R519">
            <v>320</v>
          </cell>
          <cell r="S519">
            <v>250</v>
          </cell>
          <cell r="V519">
            <v>1.0500000000000005</v>
          </cell>
          <cell r="W519">
            <v>22</v>
          </cell>
          <cell r="X519">
            <v>1.0500000000000005</v>
          </cell>
          <cell r="Z519">
            <v>1.4314825127342585</v>
          </cell>
          <cell r="AA519">
            <v>9</v>
          </cell>
          <cell r="AB519">
            <v>1.05</v>
          </cell>
          <cell r="AC519">
            <v>1.05</v>
          </cell>
          <cell r="AD519">
            <v>1942.5000000000009</v>
          </cell>
          <cell r="AE519">
            <v>1.05</v>
          </cell>
        </row>
        <row r="520"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H520" t="str">
            <v>BP CLN 3</v>
          </cell>
          <cell r="N520">
            <v>3400</v>
          </cell>
          <cell r="O520">
            <v>430</v>
          </cell>
          <cell r="P520">
            <v>340</v>
          </cell>
          <cell r="Q520" t="e">
            <v>#N/A</v>
          </cell>
          <cell r="R520">
            <v>320</v>
          </cell>
          <cell r="S520">
            <v>250</v>
          </cell>
          <cell r="V520">
            <v>1.0500000000000005</v>
          </cell>
          <cell r="W520">
            <v>22</v>
          </cell>
          <cell r="X520">
            <v>1.0500000000000005</v>
          </cell>
          <cell r="Z520">
            <v>1.4314825127342585</v>
          </cell>
          <cell r="AA520">
            <v>9</v>
          </cell>
          <cell r="AB520">
            <v>1.05</v>
          </cell>
          <cell r="AC520">
            <v>1.05</v>
          </cell>
          <cell r="AD520">
            <v>1690.5000000000009</v>
          </cell>
          <cell r="AE520">
            <v>1.05</v>
          </cell>
        </row>
        <row r="521"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H521" t="str">
            <v>BP CLN 3</v>
          </cell>
          <cell r="N521">
            <v>4200</v>
          </cell>
          <cell r="O521">
            <v>430</v>
          </cell>
          <cell r="P521">
            <v>340</v>
          </cell>
          <cell r="Q521" t="e">
            <v>#N/A</v>
          </cell>
          <cell r="R521">
            <v>320</v>
          </cell>
          <cell r="S521">
            <v>250</v>
          </cell>
          <cell r="V521">
            <v>1.0500000000000005</v>
          </cell>
          <cell r="W521">
            <v>22</v>
          </cell>
          <cell r="X521">
            <v>1.0500000000000005</v>
          </cell>
          <cell r="Z521">
            <v>1.4314825127342585</v>
          </cell>
          <cell r="AA521">
            <v>9</v>
          </cell>
          <cell r="AB521">
            <v>1.05</v>
          </cell>
          <cell r="AC521">
            <v>1.05</v>
          </cell>
          <cell r="AD521">
            <v>2194.5000000000009</v>
          </cell>
          <cell r="AE521">
            <v>1.05</v>
          </cell>
        </row>
        <row r="522"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H522" t="str">
            <v>BP CLN 3</v>
          </cell>
          <cell r="N522">
            <v>3800</v>
          </cell>
          <cell r="O522">
            <v>430</v>
          </cell>
          <cell r="P522">
            <v>340</v>
          </cell>
          <cell r="Q522" t="e">
            <v>#N/A</v>
          </cell>
          <cell r="R522">
            <v>320</v>
          </cell>
          <cell r="S522">
            <v>250</v>
          </cell>
          <cell r="V522">
            <v>1.0500000000000005</v>
          </cell>
          <cell r="W522">
            <v>22</v>
          </cell>
          <cell r="X522">
            <v>1.0500000000000005</v>
          </cell>
          <cell r="Z522">
            <v>1.4314825127342585</v>
          </cell>
          <cell r="AA522">
            <v>9</v>
          </cell>
          <cell r="AB522">
            <v>1.05</v>
          </cell>
          <cell r="AC522">
            <v>1.05</v>
          </cell>
          <cell r="AD522">
            <v>1942.5000000000009</v>
          </cell>
          <cell r="AE522">
            <v>1.05</v>
          </cell>
        </row>
        <row r="523"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H523" t="str">
            <v>BP CLN 3</v>
          </cell>
          <cell r="N523">
            <v>3800</v>
          </cell>
          <cell r="O523">
            <v>430</v>
          </cell>
          <cell r="P523">
            <v>340</v>
          </cell>
          <cell r="Q523" t="e">
            <v>#N/A</v>
          </cell>
          <cell r="R523">
            <v>320</v>
          </cell>
          <cell r="S523">
            <v>250</v>
          </cell>
          <cell r="V523">
            <v>1.0500000000000005</v>
          </cell>
          <cell r="W523">
            <v>22</v>
          </cell>
          <cell r="X523">
            <v>1.0500000000000005</v>
          </cell>
          <cell r="Z523">
            <v>1.4314825127342585</v>
          </cell>
          <cell r="AA523">
            <v>9</v>
          </cell>
          <cell r="AB523">
            <v>1.05</v>
          </cell>
          <cell r="AC523">
            <v>1.05</v>
          </cell>
          <cell r="AD523">
            <v>1942.5000000000009</v>
          </cell>
          <cell r="AE523">
            <v>1.05</v>
          </cell>
        </row>
        <row r="524"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H524" t="str">
            <v>BP CLN 3</v>
          </cell>
          <cell r="N524">
            <v>3400</v>
          </cell>
          <cell r="O524">
            <v>430</v>
          </cell>
          <cell r="P524">
            <v>340</v>
          </cell>
          <cell r="Q524" t="e">
            <v>#N/A</v>
          </cell>
          <cell r="R524">
            <v>320</v>
          </cell>
          <cell r="S524">
            <v>250</v>
          </cell>
          <cell r="V524">
            <v>1.0500000000000005</v>
          </cell>
          <cell r="W524">
            <v>22</v>
          </cell>
          <cell r="X524">
            <v>1.0500000000000005</v>
          </cell>
          <cell r="Z524">
            <v>1.4314825127342585</v>
          </cell>
          <cell r="AA524">
            <v>9</v>
          </cell>
          <cell r="AB524">
            <v>1.05</v>
          </cell>
          <cell r="AC524">
            <v>1.05</v>
          </cell>
          <cell r="AD524">
            <v>1690.5000000000009</v>
          </cell>
          <cell r="AE524">
            <v>1.05</v>
          </cell>
        </row>
        <row r="525"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H525" t="str">
            <v>BP CLN 3</v>
          </cell>
          <cell r="N525">
            <v>3800</v>
          </cell>
          <cell r="O525">
            <v>430</v>
          </cell>
          <cell r="P525">
            <v>340</v>
          </cell>
          <cell r="Q525" t="e">
            <v>#N/A</v>
          </cell>
          <cell r="R525">
            <v>320</v>
          </cell>
          <cell r="S525">
            <v>250</v>
          </cell>
          <cell r="V525">
            <v>1.0500000000000005</v>
          </cell>
          <cell r="W525">
            <v>22</v>
          </cell>
          <cell r="X525">
            <v>1.0500000000000005</v>
          </cell>
          <cell r="Z525">
            <v>1.4314825127342585</v>
          </cell>
          <cell r="AA525">
            <v>9</v>
          </cell>
          <cell r="AB525">
            <v>1.05</v>
          </cell>
          <cell r="AC525">
            <v>1.05</v>
          </cell>
          <cell r="AD525">
            <v>1942.5000000000009</v>
          </cell>
          <cell r="AE525">
            <v>1.05</v>
          </cell>
        </row>
        <row r="526"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H526" t="str">
            <v>BP CLN 3</v>
          </cell>
          <cell r="N526">
            <v>3400</v>
          </cell>
          <cell r="O526">
            <v>430</v>
          </cell>
          <cell r="P526">
            <v>340</v>
          </cell>
          <cell r="Q526" t="e">
            <v>#N/A</v>
          </cell>
          <cell r="R526">
            <v>320</v>
          </cell>
          <cell r="S526">
            <v>250</v>
          </cell>
          <cell r="V526">
            <v>1.0500000000000005</v>
          </cell>
          <cell r="W526">
            <v>22</v>
          </cell>
          <cell r="X526">
            <v>1.0500000000000005</v>
          </cell>
          <cell r="Z526">
            <v>1.4314825127342585</v>
          </cell>
          <cell r="AA526">
            <v>9</v>
          </cell>
          <cell r="AB526">
            <v>1.05</v>
          </cell>
          <cell r="AC526">
            <v>1.05</v>
          </cell>
          <cell r="AD526">
            <v>1690.5000000000009</v>
          </cell>
          <cell r="AE526">
            <v>1.05</v>
          </cell>
        </row>
        <row r="527"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H527" t="str">
            <v>BP CLN 3</v>
          </cell>
          <cell r="N527">
            <v>3500</v>
          </cell>
          <cell r="O527">
            <v>430</v>
          </cell>
          <cell r="P527">
            <v>340</v>
          </cell>
          <cell r="Q527" t="e">
            <v>#N/A</v>
          </cell>
          <cell r="R527">
            <v>320</v>
          </cell>
          <cell r="S527">
            <v>250</v>
          </cell>
          <cell r="V527">
            <v>1.0500000000000005</v>
          </cell>
          <cell r="W527">
            <v>22</v>
          </cell>
          <cell r="X527">
            <v>1.0500000000000005</v>
          </cell>
          <cell r="Z527">
            <v>1.4314825127342585</v>
          </cell>
          <cell r="AA527">
            <v>9</v>
          </cell>
          <cell r="AB527">
            <v>1.05</v>
          </cell>
          <cell r="AC527">
            <v>1.05</v>
          </cell>
          <cell r="AD527">
            <v>1753.5000000000009</v>
          </cell>
          <cell r="AE527">
            <v>1.05</v>
          </cell>
        </row>
        <row r="528"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H528" t="str">
            <v>BP CLN 3</v>
          </cell>
          <cell r="N528">
            <v>3100</v>
          </cell>
          <cell r="O528">
            <v>430</v>
          </cell>
          <cell r="P528">
            <v>340</v>
          </cell>
          <cell r="Q528" t="e">
            <v>#N/A</v>
          </cell>
          <cell r="R528">
            <v>320</v>
          </cell>
          <cell r="S528">
            <v>250</v>
          </cell>
          <cell r="V528">
            <v>1.0500000000000005</v>
          </cell>
          <cell r="W528">
            <v>22</v>
          </cell>
          <cell r="X528">
            <v>1.0500000000000005</v>
          </cell>
          <cell r="Z528">
            <v>1.4314825127342585</v>
          </cell>
          <cell r="AA528">
            <v>9</v>
          </cell>
          <cell r="AB528">
            <v>1.05</v>
          </cell>
          <cell r="AC528">
            <v>1.05</v>
          </cell>
          <cell r="AD528">
            <v>1501.5000000000007</v>
          </cell>
          <cell r="AE528">
            <v>1.05</v>
          </cell>
        </row>
        <row r="529"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H529" t="str">
            <v>BP CLN 3</v>
          </cell>
          <cell r="N529">
            <v>3800</v>
          </cell>
          <cell r="O529">
            <v>430</v>
          </cell>
          <cell r="P529">
            <v>340</v>
          </cell>
          <cell r="Q529" t="e">
            <v>#N/A</v>
          </cell>
          <cell r="R529">
            <v>320</v>
          </cell>
          <cell r="S529">
            <v>250</v>
          </cell>
          <cell r="V529">
            <v>1.0500000000000005</v>
          </cell>
          <cell r="W529">
            <v>22</v>
          </cell>
          <cell r="X529">
            <v>1.0500000000000005</v>
          </cell>
          <cell r="Z529">
            <v>1.4314825127342585</v>
          </cell>
          <cell r="AA529">
            <v>9</v>
          </cell>
          <cell r="AB529">
            <v>1.05</v>
          </cell>
          <cell r="AC529">
            <v>1.05</v>
          </cell>
          <cell r="AD529">
            <v>1942.5000000000009</v>
          </cell>
          <cell r="AE529">
            <v>1.05</v>
          </cell>
        </row>
        <row r="530"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H530" t="str">
            <v>BP CLN 3</v>
          </cell>
          <cell r="N530">
            <v>3300</v>
          </cell>
          <cell r="O530">
            <v>430</v>
          </cell>
          <cell r="P530">
            <v>340</v>
          </cell>
          <cell r="Q530" t="e">
            <v>#N/A</v>
          </cell>
          <cell r="R530">
            <v>320</v>
          </cell>
          <cell r="S530">
            <v>250</v>
          </cell>
          <cell r="V530">
            <v>1.0500000000000005</v>
          </cell>
          <cell r="W530">
            <v>22</v>
          </cell>
          <cell r="X530">
            <v>1.0500000000000005</v>
          </cell>
          <cell r="Z530">
            <v>1.4314825127342585</v>
          </cell>
          <cell r="AA530">
            <v>9</v>
          </cell>
          <cell r="AB530">
            <v>1.05</v>
          </cell>
          <cell r="AC530">
            <v>1.05</v>
          </cell>
          <cell r="AD530">
            <v>1627.5000000000009</v>
          </cell>
          <cell r="AE530">
            <v>1.05</v>
          </cell>
        </row>
        <row r="531"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H531" t="str">
            <v>BP CLN 3</v>
          </cell>
          <cell r="N531">
            <v>3400</v>
          </cell>
          <cell r="O531">
            <v>430</v>
          </cell>
          <cell r="P531">
            <v>340</v>
          </cell>
          <cell r="Q531" t="e">
            <v>#N/A</v>
          </cell>
          <cell r="R531">
            <v>320</v>
          </cell>
          <cell r="S531">
            <v>250</v>
          </cell>
          <cell r="V531">
            <v>1.0500000000000005</v>
          </cell>
          <cell r="W531">
            <v>22</v>
          </cell>
          <cell r="X531">
            <v>1.0500000000000005</v>
          </cell>
          <cell r="Z531">
            <v>1.4314825127342585</v>
          </cell>
          <cell r="AA531">
            <v>9</v>
          </cell>
          <cell r="AB531">
            <v>1.05</v>
          </cell>
          <cell r="AC531">
            <v>1.05</v>
          </cell>
          <cell r="AD531">
            <v>1690.5000000000009</v>
          </cell>
          <cell r="AE531">
            <v>1.05</v>
          </cell>
        </row>
        <row r="532"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H532" t="str">
            <v>BP CLN 3</v>
          </cell>
          <cell r="N532">
            <v>3000</v>
          </cell>
          <cell r="O532">
            <v>430</v>
          </cell>
          <cell r="P532">
            <v>340</v>
          </cell>
          <cell r="Q532" t="e">
            <v>#N/A</v>
          </cell>
          <cell r="R532">
            <v>320</v>
          </cell>
          <cell r="S532">
            <v>250</v>
          </cell>
          <cell r="V532">
            <v>1.0500000000000005</v>
          </cell>
          <cell r="W532">
            <v>22</v>
          </cell>
          <cell r="X532">
            <v>1.0500000000000005</v>
          </cell>
          <cell r="Z532">
            <v>1.4314825127342585</v>
          </cell>
          <cell r="AA532">
            <v>9</v>
          </cell>
          <cell r="AB532">
            <v>1.05</v>
          </cell>
          <cell r="AC532">
            <v>1.05</v>
          </cell>
          <cell r="AD532">
            <v>1438.5000000000007</v>
          </cell>
          <cell r="AE532">
            <v>1.05</v>
          </cell>
        </row>
        <row r="533"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H533" t="str">
            <v>BP CLN 3</v>
          </cell>
          <cell r="N533">
            <v>3300</v>
          </cell>
          <cell r="O533">
            <v>430</v>
          </cell>
          <cell r="P533">
            <v>340</v>
          </cell>
          <cell r="Q533" t="e">
            <v>#N/A</v>
          </cell>
          <cell r="R533">
            <v>320</v>
          </cell>
          <cell r="S533">
            <v>250</v>
          </cell>
          <cell r="V533">
            <v>1.0500000000000005</v>
          </cell>
          <cell r="W533">
            <v>22</v>
          </cell>
          <cell r="X533">
            <v>1.0500000000000005</v>
          </cell>
          <cell r="Z533">
            <v>1.4314825127342585</v>
          </cell>
          <cell r="AA533">
            <v>9</v>
          </cell>
          <cell r="AB533">
            <v>1.05</v>
          </cell>
          <cell r="AC533">
            <v>1.05</v>
          </cell>
          <cell r="AD533">
            <v>1627.5000000000009</v>
          </cell>
          <cell r="AE533">
            <v>1.05</v>
          </cell>
        </row>
        <row r="534"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H534" t="str">
            <v>BP CLN 3</v>
          </cell>
          <cell r="N534">
            <v>2900</v>
          </cell>
          <cell r="O534">
            <v>430</v>
          </cell>
          <cell r="P534">
            <v>340</v>
          </cell>
          <cell r="Q534" t="e">
            <v>#N/A</v>
          </cell>
          <cell r="R534">
            <v>320</v>
          </cell>
          <cell r="S534">
            <v>250</v>
          </cell>
          <cell r="V534">
            <v>1.0500000000000005</v>
          </cell>
          <cell r="W534">
            <v>22</v>
          </cell>
          <cell r="X534">
            <v>1.0500000000000005</v>
          </cell>
          <cell r="Z534">
            <v>1.4314825127342585</v>
          </cell>
          <cell r="AA534">
            <v>9</v>
          </cell>
          <cell r="AB534">
            <v>1.05</v>
          </cell>
          <cell r="AC534">
            <v>1.05</v>
          </cell>
          <cell r="AD534">
            <v>1375.5000000000007</v>
          </cell>
          <cell r="AE534">
            <v>1.05</v>
          </cell>
        </row>
        <row r="535"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H535" t="str">
            <v>BP CLN 3</v>
          </cell>
          <cell r="N535">
            <v>3000</v>
          </cell>
          <cell r="O535">
            <v>430</v>
          </cell>
          <cell r="P535">
            <v>340</v>
          </cell>
          <cell r="Q535" t="e">
            <v>#N/A</v>
          </cell>
          <cell r="R535">
            <v>320</v>
          </cell>
          <cell r="S535">
            <v>250</v>
          </cell>
          <cell r="V535">
            <v>1.0500000000000005</v>
          </cell>
          <cell r="W535">
            <v>22</v>
          </cell>
          <cell r="X535">
            <v>1.0500000000000005</v>
          </cell>
          <cell r="Z535">
            <v>1.4314825127342585</v>
          </cell>
          <cell r="AA535">
            <v>9</v>
          </cell>
          <cell r="AB535">
            <v>1.05</v>
          </cell>
          <cell r="AC535">
            <v>1.05</v>
          </cell>
          <cell r="AD535">
            <v>1438.5000000000007</v>
          </cell>
          <cell r="AE535">
            <v>1.05</v>
          </cell>
        </row>
        <row r="536"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H536" t="str">
            <v>BP CLN 3</v>
          </cell>
          <cell r="N536">
            <v>2600</v>
          </cell>
          <cell r="O536">
            <v>430</v>
          </cell>
          <cell r="P536">
            <v>340</v>
          </cell>
          <cell r="Q536" t="e">
            <v>#N/A</v>
          </cell>
          <cell r="R536">
            <v>320</v>
          </cell>
          <cell r="S536">
            <v>250</v>
          </cell>
          <cell r="V536">
            <v>1.0500000000000005</v>
          </cell>
          <cell r="W536">
            <v>22</v>
          </cell>
          <cell r="X536">
            <v>1.0500000000000005</v>
          </cell>
          <cell r="Z536">
            <v>1.4314825127342585</v>
          </cell>
          <cell r="AA536">
            <v>9</v>
          </cell>
          <cell r="AB536">
            <v>1.05</v>
          </cell>
          <cell r="AC536">
            <v>1.05</v>
          </cell>
          <cell r="AD536">
            <v>1186.5000000000007</v>
          </cell>
          <cell r="AE536">
            <v>1.05</v>
          </cell>
        </row>
        <row r="537"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H537" t="str">
            <v>BP CLN 3</v>
          </cell>
          <cell r="N537">
            <v>3800</v>
          </cell>
          <cell r="O537">
            <v>430</v>
          </cell>
          <cell r="P537">
            <v>340</v>
          </cell>
          <cell r="Q537" t="e">
            <v>#N/A</v>
          </cell>
          <cell r="R537">
            <v>320</v>
          </cell>
          <cell r="S537">
            <v>250</v>
          </cell>
          <cell r="V537">
            <v>1.0500000000000005</v>
          </cell>
          <cell r="W537">
            <v>22</v>
          </cell>
          <cell r="X537">
            <v>1.0500000000000005</v>
          </cell>
          <cell r="Z537">
            <v>1.4314825127342585</v>
          </cell>
          <cell r="AA537">
            <v>9</v>
          </cell>
          <cell r="AB537">
            <v>1.05</v>
          </cell>
          <cell r="AC537">
            <v>1.05</v>
          </cell>
          <cell r="AD537">
            <v>1942.5000000000009</v>
          </cell>
          <cell r="AE537">
            <v>1.05</v>
          </cell>
        </row>
        <row r="538"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H538" t="str">
            <v>BP CLN 3</v>
          </cell>
          <cell r="N538">
            <v>3300</v>
          </cell>
          <cell r="O538">
            <v>430</v>
          </cell>
          <cell r="P538">
            <v>340</v>
          </cell>
          <cell r="Q538" t="e">
            <v>#N/A</v>
          </cell>
          <cell r="R538">
            <v>320</v>
          </cell>
          <cell r="S538">
            <v>250</v>
          </cell>
          <cell r="V538">
            <v>1.0500000000000005</v>
          </cell>
          <cell r="W538">
            <v>22</v>
          </cell>
          <cell r="X538">
            <v>1.0500000000000005</v>
          </cell>
          <cell r="Z538">
            <v>1.4314825127342585</v>
          </cell>
          <cell r="AA538">
            <v>9</v>
          </cell>
          <cell r="AB538">
            <v>1.05</v>
          </cell>
          <cell r="AC538">
            <v>1.05</v>
          </cell>
          <cell r="AD538">
            <v>1627.5000000000009</v>
          </cell>
          <cell r="AE538">
            <v>1.05</v>
          </cell>
        </row>
        <row r="539"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H539" t="str">
            <v>BP CLN 3</v>
          </cell>
          <cell r="N539">
            <v>3400</v>
          </cell>
          <cell r="O539">
            <v>430</v>
          </cell>
          <cell r="P539">
            <v>340</v>
          </cell>
          <cell r="Q539" t="e">
            <v>#N/A</v>
          </cell>
          <cell r="R539">
            <v>320</v>
          </cell>
          <cell r="S539">
            <v>250</v>
          </cell>
          <cell r="V539">
            <v>1.0500000000000005</v>
          </cell>
          <cell r="W539">
            <v>22</v>
          </cell>
          <cell r="X539">
            <v>1.0500000000000005</v>
          </cell>
          <cell r="Z539">
            <v>1.4314825127342585</v>
          </cell>
          <cell r="AA539">
            <v>9</v>
          </cell>
          <cell r="AB539">
            <v>1.05</v>
          </cell>
          <cell r="AC539">
            <v>1.05</v>
          </cell>
          <cell r="AD539">
            <v>1690.5000000000009</v>
          </cell>
          <cell r="AE539">
            <v>1.05</v>
          </cell>
        </row>
        <row r="540"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H540" t="str">
            <v>BP CLN 3</v>
          </cell>
          <cell r="N540">
            <v>3000</v>
          </cell>
          <cell r="O540">
            <v>430</v>
          </cell>
          <cell r="P540">
            <v>340</v>
          </cell>
          <cell r="Q540" t="e">
            <v>#N/A</v>
          </cell>
          <cell r="R540">
            <v>320</v>
          </cell>
          <cell r="S540">
            <v>250</v>
          </cell>
          <cell r="V540">
            <v>1.0500000000000005</v>
          </cell>
          <cell r="W540">
            <v>22</v>
          </cell>
          <cell r="X540">
            <v>1.0500000000000005</v>
          </cell>
          <cell r="Z540">
            <v>1.4314825127342585</v>
          </cell>
          <cell r="AA540">
            <v>9</v>
          </cell>
          <cell r="AB540">
            <v>1.05</v>
          </cell>
          <cell r="AC540">
            <v>1.05</v>
          </cell>
          <cell r="AD540">
            <v>1438.5000000000007</v>
          </cell>
          <cell r="AE540">
            <v>1.05</v>
          </cell>
        </row>
        <row r="541"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H541" t="str">
            <v>BP CLN 3</v>
          </cell>
          <cell r="N541">
            <v>3400</v>
          </cell>
          <cell r="O541">
            <v>430</v>
          </cell>
          <cell r="P541">
            <v>340</v>
          </cell>
          <cell r="Q541" t="e">
            <v>#N/A</v>
          </cell>
          <cell r="R541">
            <v>320</v>
          </cell>
          <cell r="S541">
            <v>250</v>
          </cell>
          <cell r="V541">
            <v>1.0500000000000005</v>
          </cell>
          <cell r="W541">
            <v>22</v>
          </cell>
          <cell r="X541">
            <v>1.0500000000000005</v>
          </cell>
          <cell r="Z541">
            <v>1.4314825127342585</v>
          </cell>
          <cell r="AA541">
            <v>9</v>
          </cell>
          <cell r="AB541">
            <v>1.05</v>
          </cell>
          <cell r="AC541">
            <v>1.05</v>
          </cell>
          <cell r="AD541">
            <v>1690.5000000000009</v>
          </cell>
          <cell r="AE541">
            <v>1.05</v>
          </cell>
        </row>
        <row r="542"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H542" t="str">
            <v>BP CLN 3</v>
          </cell>
          <cell r="N542">
            <v>3000</v>
          </cell>
          <cell r="O542">
            <v>430</v>
          </cell>
          <cell r="P542">
            <v>340</v>
          </cell>
          <cell r="Q542" t="e">
            <v>#N/A</v>
          </cell>
          <cell r="R542">
            <v>320</v>
          </cell>
          <cell r="S542">
            <v>250</v>
          </cell>
          <cell r="V542">
            <v>1.0500000000000005</v>
          </cell>
          <cell r="W542">
            <v>22</v>
          </cell>
          <cell r="X542">
            <v>1.0500000000000005</v>
          </cell>
          <cell r="Z542">
            <v>1.4314825127342585</v>
          </cell>
          <cell r="AA542">
            <v>9</v>
          </cell>
          <cell r="AB542">
            <v>1.05</v>
          </cell>
          <cell r="AC542">
            <v>1.05</v>
          </cell>
          <cell r="AD542">
            <v>1438.5000000000007</v>
          </cell>
          <cell r="AE542">
            <v>1.05</v>
          </cell>
        </row>
        <row r="543"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H543" t="str">
            <v>BP CLN 3</v>
          </cell>
          <cell r="N543">
            <v>3100</v>
          </cell>
          <cell r="O543">
            <v>430</v>
          </cell>
          <cell r="P543">
            <v>340</v>
          </cell>
          <cell r="Q543" t="e">
            <v>#N/A</v>
          </cell>
          <cell r="R543">
            <v>320</v>
          </cell>
          <cell r="S543">
            <v>250</v>
          </cell>
          <cell r="V543">
            <v>1.0500000000000005</v>
          </cell>
          <cell r="W543">
            <v>22</v>
          </cell>
          <cell r="X543">
            <v>1.0500000000000005</v>
          </cell>
          <cell r="Z543">
            <v>1.4314825127342585</v>
          </cell>
          <cell r="AA543">
            <v>9</v>
          </cell>
          <cell r="AB543">
            <v>1.05</v>
          </cell>
          <cell r="AC543">
            <v>1.05</v>
          </cell>
          <cell r="AD543">
            <v>1501.5000000000007</v>
          </cell>
          <cell r="AE543">
            <v>1.05</v>
          </cell>
        </row>
        <row r="544"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H544" t="str">
            <v>BP CLN 3</v>
          </cell>
          <cell r="N544">
            <v>2700</v>
          </cell>
          <cell r="O544">
            <v>430</v>
          </cell>
          <cell r="P544">
            <v>340</v>
          </cell>
          <cell r="Q544" t="e">
            <v>#N/A</v>
          </cell>
          <cell r="R544">
            <v>320</v>
          </cell>
          <cell r="S544">
            <v>250</v>
          </cell>
          <cell r="V544">
            <v>1.0500000000000005</v>
          </cell>
          <cell r="W544">
            <v>22</v>
          </cell>
          <cell r="X544">
            <v>1.0500000000000005</v>
          </cell>
          <cell r="Z544">
            <v>1.4314825127342585</v>
          </cell>
          <cell r="AA544">
            <v>9</v>
          </cell>
          <cell r="AB544">
            <v>1.05</v>
          </cell>
          <cell r="AC544">
            <v>1.05</v>
          </cell>
          <cell r="AD544">
            <v>1249.5000000000007</v>
          </cell>
          <cell r="AE544">
            <v>1.05</v>
          </cell>
        </row>
        <row r="545"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H545" t="str">
            <v>BP CLN 3</v>
          </cell>
          <cell r="N545">
            <v>3300</v>
          </cell>
          <cell r="O545">
            <v>430</v>
          </cell>
          <cell r="P545">
            <v>340</v>
          </cell>
          <cell r="Q545" t="e">
            <v>#N/A</v>
          </cell>
          <cell r="R545">
            <v>320</v>
          </cell>
          <cell r="S545">
            <v>250</v>
          </cell>
          <cell r="V545">
            <v>1.0500000000000005</v>
          </cell>
          <cell r="W545">
            <v>22</v>
          </cell>
          <cell r="X545">
            <v>1.0500000000000005</v>
          </cell>
          <cell r="Z545">
            <v>1.4314825127342585</v>
          </cell>
          <cell r="AA545">
            <v>9</v>
          </cell>
          <cell r="AB545">
            <v>1.05</v>
          </cell>
          <cell r="AC545">
            <v>1.05</v>
          </cell>
          <cell r="AD545">
            <v>1627.5000000000009</v>
          </cell>
          <cell r="AE545">
            <v>1.05</v>
          </cell>
        </row>
        <row r="546"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H546" t="str">
            <v>BP CLN 3</v>
          </cell>
          <cell r="N546">
            <v>2900</v>
          </cell>
          <cell r="O546">
            <v>430</v>
          </cell>
          <cell r="P546">
            <v>340</v>
          </cell>
          <cell r="Q546" t="e">
            <v>#N/A</v>
          </cell>
          <cell r="R546">
            <v>320</v>
          </cell>
          <cell r="S546">
            <v>250</v>
          </cell>
          <cell r="V546">
            <v>1.0500000000000005</v>
          </cell>
          <cell r="W546">
            <v>22</v>
          </cell>
          <cell r="X546">
            <v>1.0500000000000005</v>
          </cell>
          <cell r="Z546">
            <v>1.4314825127342585</v>
          </cell>
          <cell r="AA546">
            <v>9</v>
          </cell>
          <cell r="AB546">
            <v>1.05</v>
          </cell>
          <cell r="AC546">
            <v>1.05</v>
          </cell>
          <cell r="AD546">
            <v>1375.5000000000007</v>
          </cell>
          <cell r="AE546">
            <v>1.05</v>
          </cell>
        </row>
        <row r="547"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H547" t="str">
            <v>BP CLN 3</v>
          </cell>
          <cell r="N547">
            <v>3000</v>
          </cell>
          <cell r="O547">
            <v>430</v>
          </cell>
          <cell r="P547">
            <v>340</v>
          </cell>
          <cell r="Q547" t="e">
            <v>#N/A</v>
          </cell>
          <cell r="R547">
            <v>320</v>
          </cell>
          <cell r="S547">
            <v>250</v>
          </cell>
          <cell r="V547">
            <v>1.0500000000000005</v>
          </cell>
          <cell r="W547">
            <v>22</v>
          </cell>
          <cell r="X547">
            <v>1.0500000000000005</v>
          </cell>
          <cell r="Z547">
            <v>1.4314825127342585</v>
          </cell>
          <cell r="AA547">
            <v>9</v>
          </cell>
          <cell r="AB547">
            <v>1.05</v>
          </cell>
          <cell r="AC547">
            <v>1.05</v>
          </cell>
          <cell r="AD547">
            <v>1438.5000000000007</v>
          </cell>
          <cell r="AE547">
            <v>1.05</v>
          </cell>
        </row>
        <row r="548"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H548" t="str">
            <v>BP CLN 3</v>
          </cell>
          <cell r="N548">
            <v>2600</v>
          </cell>
          <cell r="O548">
            <v>430</v>
          </cell>
          <cell r="P548">
            <v>340</v>
          </cell>
          <cell r="Q548" t="e">
            <v>#N/A</v>
          </cell>
          <cell r="R548">
            <v>320</v>
          </cell>
          <cell r="S548">
            <v>250</v>
          </cell>
          <cell r="V548">
            <v>1.0500000000000005</v>
          </cell>
          <cell r="W548">
            <v>22</v>
          </cell>
          <cell r="X548">
            <v>1.0500000000000005</v>
          </cell>
          <cell r="Z548">
            <v>1.4314825127342585</v>
          </cell>
          <cell r="AA548">
            <v>9</v>
          </cell>
          <cell r="AB548">
            <v>1.05</v>
          </cell>
          <cell r="AC548">
            <v>1.05</v>
          </cell>
          <cell r="AD548">
            <v>1186.5000000000007</v>
          </cell>
          <cell r="AE548">
            <v>1.05</v>
          </cell>
        </row>
        <row r="549"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H549" t="str">
            <v>BP CLN 3</v>
          </cell>
          <cell r="N549">
            <v>2900</v>
          </cell>
          <cell r="O549">
            <v>430</v>
          </cell>
          <cell r="P549">
            <v>340</v>
          </cell>
          <cell r="Q549" t="e">
            <v>#N/A</v>
          </cell>
          <cell r="R549">
            <v>320</v>
          </cell>
          <cell r="S549">
            <v>250</v>
          </cell>
          <cell r="V549">
            <v>1.0500000000000005</v>
          </cell>
          <cell r="W549">
            <v>22</v>
          </cell>
          <cell r="X549">
            <v>1.0500000000000005</v>
          </cell>
          <cell r="Z549">
            <v>1.4314825127342585</v>
          </cell>
          <cell r="AA549">
            <v>9</v>
          </cell>
          <cell r="AB549">
            <v>1.05</v>
          </cell>
          <cell r="AC549">
            <v>1.05</v>
          </cell>
          <cell r="AD549">
            <v>1375.5000000000007</v>
          </cell>
          <cell r="AE549">
            <v>1.05</v>
          </cell>
        </row>
        <row r="550"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H550" t="str">
            <v>BP CLN 3</v>
          </cell>
          <cell r="N550">
            <v>2500</v>
          </cell>
          <cell r="O550">
            <v>430</v>
          </cell>
          <cell r="P550">
            <v>340</v>
          </cell>
          <cell r="Q550" t="e">
            <v>#N/A</v>
          </cell>
          <cell r="R550">
            <v>320</v>
          </cell>
          <cell r="S550">
            <v>250</v>
          </cell>
          <cell r="V550">
            <v>1.0500000000000005</v>
          </cell>
          <cell r="W550">
            <v>22</v>
          </cell>
          <cell r="X550">
            <v>1.0500000000000005</v>
          </cell>
          <cell r="Z550">
            <v>1.4314825127342585</v>
          </cell>
          <cell r="AA550">
            <v>9</v>
          </cell>
          <cell r="AB550">
            <v>1.05</v>
          </cell>
          <cell r="AC550">
            <v>1.05</v>
          </cell>
          <cell r="AD550">
            <v>1123.5000000000007</v>
          </cell>
          <cell r="AE550">
            <v>1.05</v>
          </cell>
        </row>
        <row r="551"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H551" t="str">
            <v>BP CLN 3</v>
          </cell>
          <cell r="N551">
            <v>2600</v>
          </cell>
          <cell r="O551">
            <v>430</v>
          </cell>
          <cell r="P551">
            <v>340</v>
          </cell>
          <cell r="Q551" t="e">
            <v>#N/A</v>
          </cell>
          <cell r="R551">
            <v>320</v>
          </cell>
          <cell r="S551">
            <v>250</v>
          </cell>
          <cell r="V551">
            <v>1.0500000000000005</v>
          </cell>
          <cell r="W551">
            <v>22</v>
          </cell>
          <cell r="X551">
            <v>1.0500000000000005</v>
          </cell>
          <cell r="Z551">
            <v>1.4314825127342585</v>
          </cell>
          <cell r="AA551">
            <v>9</v>
          </cell>
          <cell r="AB551">
            <v>1.05</v>
          </cell>
          <cell r="AC551">
            <v>1.05</v>
          </cell>
          <cell r="AD551">
            <v>1186.5000000000007</v>
          </cell>
          <cell r="AE551">
            <v>1.05</v>
          </cell>
        </row>
        <row r="552"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H552" t="str">
            <v>BP CLN 3</v>
          </cell>
          <cell r="N552">
            <v>2200</v>
          </cell>
          <cell r="O552">
            <v>430</v>
          </cell>
          <cell r="P552">
            <v>340</v>
          </cell>
          <cell r="Q552" t="e">
            <v>#N/A</v>
          </cell>
          <cell r="R552">
            <v>320</v>
          </cell>
          <cell r="S552">
            <v>250</v>
          </cell>
          <cell r="V552">
            <v>1.0500000000000005</v>
          </cell>
          <cell r="W552">
            <v>22</v>
          </cell>
          <cell r="X552">
            <v>1.0500000000000005</v>
          </cell>
          <cell r="Z552">
            <v>1.4314825127342585</v>
          </cell>
          <cell r="AA552">
            <v>9</v>
          </cell>
          <cell r="AB552">
            <v>1.05</v>
          </cell>
          <cell r="AC552">
            <v>1.05</v>
          </cell>
          <cell r="AD552">
            <v>934.50000000000045</v>
          </cell>
          <cell r="AE552">
            <v>1.05</v>
          </cell>
        </row>
        <row r="553"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H553" t="str">
            <v>BP CLN 3</v>
          </cell>
          <cell r="N553">
            <v>4200</v>
          </cell>
          <cell r="O553">
            <v>430</v>
          </cell>
          <cell r="P553">
            <v>340</v>
          </cell>
          <cell r="Q553" t="e">
            <v>#N/A</v>
          </cell>
          <cell r="R553">
            <v>320</v>
          </cell>
          <cell r="S553">
            <v>250</v>
          </cell>
          <cell r="V553">
            <v>1.0500000000000005</v>
          </cell>
          <cell r="W553">
            <v>22</v>
          </cell>
          <cell r="X553">
            <v>1.0500000000000005</v>
          </cell>
          <cell r="Z553">
            <v>1.4314825127342585</v>
          </cell>
          <cell r="AA553">
            <v>9</v>
          </cell>
          <cell r="AB553">
            <v>1.05</v>
          </cell>
          <cell r="AC553">
            <v>1.05</v>
          </cell>
          <cell r="AD553">
            <v>2194.5000000000009</v>
          </cell>
          <cell r="AE553">
            <v>1.05</v>
          </cell>
        </row>
        <row r="554"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H554" t="str">
            <v>BP CLN 3</v>
          </cell>
          <cell r="N554">
            <v>3800</v>
          </cell>
          <cell r="O554">
            <v>430</v>
          </cell>
          <cell r="P554">
            <v>340</v>
          </cell>
          <cell r="Q554" t="e">
            <v>#N/A</v>
          </cell>
          <cell r="R554">
            <v>320</v>
          </cell>
          <cell r="S554">
            <v>250</v>
          </cell>
          <cell r="V554">
            <v>1.0500000000000005</v>
          </cell>
          <cell r="W554">
            <v>22</v>
          </cell>
          <cell r="X554">
            <v>1.0500000000000005</v>
          </cell>
          <cell r="Z554">
            <v>1.4314825127342585</v>
          </cell>
          <cell r="AA554">
            <v>9</v>
          </cell>
          <cell r="AB554">
            <v>1.05</v>
          </cell>
          <cell r="AC554">
            <v>1.05</v>
          </cell>
          <cell r="AD554">
            <v>1942.5000000000009</v>
          </cell>
          <cell r="AE554">
            <v>1.05</v>
          </cell>
        </row>
        <row r="555"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H555" t="str">
            <v>BP CLN 3</v>
          </cell>
          <cell r="N555">
            <v>3800</v>
          </cell>
          <cell r="O555">
            <v>430</v>
          </cell>
          <cell r="P555">
            <v>340</v>
          </cell>
          <cell r="Q555" t="e">
            <v>#N/A</v>
          </cell>
          <cell r="R555">
            <v>320</v>
          </cell>
          <cell r="S555">
            <v>250</v>
          </cell>
          <cell r="V555">
            <v>1.0500000000000005</v>
          </cell>
          <cell r="W555">
            <v>22</v>
          </cell>
          <cell r="X555">
            <v>1.0500000000000005</v>
          </cell>
          <cell r="Z555">
            <v>1.4314825127342585</v>
          </cell>
          <cell r="AA555">
            <v>9</v>
          </cell>
          <cell r="AB555">
            <v>1.05</v>
          </cell>
          <cell r="AC555">
            <v>1.05</v>
          </cell>
          <cell r="AD555">
            <v>1942.5000000000009</v>
          </cell>
          <cell r="AE555">
            <v>1.05</v>
          </cell>
        </row>
        <row r="556"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H556" t="str">
            <v>BP CLN 3</v>
          </cell>
          <cell r="N556">
            <v>3400</v>
          </cell>
          <cell r="O556">
            <v>430</v>
          </cell>
          <cell r="P556">
            <v>340</v>
          </cell>
          <cell r="Q556" t="e">
            <v>#N/A</v>
          </cell>
          <cell r="R556">
            <v>320</v>
          </cell>
          <cell r="S556">
            <v>250</v>
          </cell>
          <cell r="V556">
            <v>1.0500000000000005</v>
          </cell>
          <cell r="W556">
            <v>22</v>
          </cell>
          <cell r="X556">
            <v>1.0500000000000005</v>
          </cell>
          <cell r="Z556">
            <v>1.4314825127342585</v>
          </cell>
          <cell r="AA556">
            <v>9</v>
          </cell>
          <cell r="AB556">
            <v>1.05</v>
          </cell>
          <cell r="AC556">
            <v>1.05</v>
          </cell>
          <cell r="AD556">
            <v>1690.5000000000009</v>
          </cell>
          <cell r="AE556">
            <v>1.05</v>
          </cell>
        </row>
        <row r="557"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H557" t="str">
            <v>BP CLN 3</v>
          </cell>
          <cell r="N557">
            <v>3800</v>
          </cell>
          <cell r="O557">
            <v>430</v>
          </cell>
          <cell r="P557">
            <v>340</v>
          </cell>
          <cell r="Q557" t="e">
            <v>#N/A</v>
          </cell>
          <cell r="R557">
            <v>320</v>
          </cell>
          <cell r="S557">
            <v>250</v>
          </cell>
          <cell r="V557">
            <v>1.0500000000000005</v>
          </cell>
          <cell r="W557">
            <v>22</v>
          </cell>
          <cell r="X557">
            <v>1.0500000000000005</v>
          </cell>
          <cell r="Z557">
            <v>1.4314825127342585</v>
          </cell>
          <cell r="AA557">
            <v>9</v>
          </cell>
          <cell r="AB557">
            <v>1.05</v>
          </cell>
          <cell r="AC557">
            <v>1.05</v>
          </cell>
          <cell r="AD557">
            <v>1942.5000000000009</v>
          </cell>
          <cell r="AE557">
            <v>1.05</v>
          </cell>
        </row>
        <row r="558"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H558" t="str">
            <v>BP CLN 3</v>
          </cell>
          <cell r="N558">
            <v>3400</v>
          </cell>
          <cell r="O558">
            <v>430</v>
          </cell>
          <cell r="P558">
            <v>340</v>
          </cell>
          <cell r="Q558" t="e">
            <v>#N/A</v>
          </cell>
          <cell r="R558">
            <v>320</v>
          </cell>
          <cell r="S558">
            <v>250</v>
          </cell>
          <cell r="V558">
            <v>1.0500000000000005</v>
          </cell>
          <cell r="W558">
            <v>22</v>
          </cell>
          <cell r="X558">
            <v>1.0500000000000005</v>
          </cell>
          <cell r="Z558">
            <v>1.4314825127342585</v>
          </cell>
          <cell r="AA558">
            <v>9</v>
          </cell>
          <cell r="AB558">
            <v>1.05</v>
          </cell>
          <cell r="AC558">
            <v>1.05</v>
          </cell>
          <cell r="AD558">
            <v>1690.5000000000009</v>
          </cell>
          <cell r="AE558">
            <v>1.05</v>
          </cell>
        </row>
        <row r="559"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H559" t="str">
            <v>BP CLN 3</v>
          </cell>
          <cell r="N559">
            <v>3500</v>
          </cell>
          <cell r="O559">
            <v>430</v>
          </cell>
          <cell r="P559">
            <v>340</v>
          </cell>
          <cell r="Q559" t="e">
            <v>#N/A</v>
          </cell>
          <cell r="R559">
            <v>320</v>
          </cell>
          <cell r="S559">
            <v>250</v>
          </cell>
          <cell r="V559">
            <v>1.0500000000000005</v>
          </cell>
          <cell r="W559">
            <v>22</v>
          </cell>
          <cell r="X559">
            <v>1.0500000000000005</v>
          </cell>
          <cell r="Z559">
            <v>1.4314825127342585</v>
          </cell>
          <cell r="AA559">
            <v>9</v>
          </cell>
          <cell r="AB559">
            <v>1.05</v>
          </cell>
          <cell r="AC559">
            <v>1.05</v>
          </cell>
          <cell r="AD559">
            <v>1753.5000000000009</v>
          </cell>
          <cell r="AE559">
            <v>1.05</v>
          </cell>
        </row>
        <row r="560"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H560" t="str">
            <v>BP CLN 3</v>
          </cell>
          <cell r="N560">
            <v>3100</v>
          </cell>
          <cell r="O560">
            <v>430</v>
          </cell>
          <cell r="P560">
            <v>340</v>
          </cell>
          <cell r="Q560" t="e">
            <v>#N/A</v>
          </cell>
          <cell r="R560">
            <v>320</v>
          </cell>
          <cell r="S560">
            <v>250</v>
          </cell>
          <cell r="V560">
            <v>1.0500000000000005</v>
          </cell>
          <cell r="W560">
            <v>22</v>
          </cell>
          <cell r="X560">
            <v>1.0500000000000005</v>
          </cell>
          <cell r="Z560">
            <v>1.4314825127342585</v>
          </cell>
          <cell r="AA560">
            <v>9</v>
          </cell>
          <cell r="AB560">
            <v>1.05</v>
          </cell>
          <cell r="AC560">
            <v>1.05</v>
          </cell>
          <cell r="AD560">
            <v>1501.5000000000007</v>
          </cell>
          <cell r="AE560">
            <v>1.05</v>
          </cell>
        </row>
        <row r="561"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H561" t="str">
            <v>BP CLN 3</v>
          </cell>
          <cell r="N561">
            <v>3800</v>
          </cell>
          <cell r="O561">
            <v>430</v>
          </cell>
          <cell r="P561">
            <v>340</v>
          </cell>
          <cell r="Q561" t="e">
            <v>#N/A</v>
          </cell>
          <cell r="R561">
            <v>320</v>
          </cell>
          <cell r="S561">
            <v>250</v>
          </cell>
          <cell r="V561">
            <v>1.0500000000000005</v>
          </cell>
          <cell r="W561">
            <v>22</v>
          </cell>
          <cell r="X561">
            <v>1.0500000000000005</v>
          </cell>
          <cell r="Z561">
            <v>1.4314825127342585</v>
          </cell>
          <cell r="AA561">
            <v>9</v>
          </cell>
          <cell r="AB561">
            <v>1.05</v>
          </cell>
          <cell r="AC561">
            <v>1.05</v>
          </cell>
          <cell r="AD561">
            <v>1942.5000000000009</v>
          </cell>
          <cell r="AE561">
            <v>1.05</v>
          </cell>
        </row>
        <row r="562"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H562" t="str">
            <v>BP CLN 3</v>
          </cell>
          <cell r="N562">
            <v>3300</v>
          </cell>
          <cell r="O562">
            <v>430</v>
          </cell>
          <cell r="P562">
            <v>340</v>
          </cell>
          <cell r="Q562" t="e">
            <v>#N/A</v>
          </cell>
          <cell r="R562">
            <v>320</v>
          </cell>
          <cell r="S562">
            <v>250</v>
          </cell>
          <cell r="V562">
            <v>1.0500000000000005</v>
          </cell>
          <cell r="W562">
            <v>22</v>
          </cell>
          <cell r="X562">
            <v>1.0500000000000005</v>
          </cell>
          <cell r="Z562">
            <v>1.4314825127342585</v>
          </cell>
          <cell r="AA562">
            <v>9</v>
          </cell>
          <cell r="AB562">
            <v>1.05</v>
          </cell>
          <cell r="AC562">
            <v>1.05</v>
          </cell>
          <cell r="AD562">
            <v>1627.5000000000009</v>
          </cell>
          <cell r="AE562">
            <v>1.05</v>
          </cell>
        </row>
        <row r="563"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H563" t="str">
            <v>BP CLN 3</v>
          </cell>
          <cell r="N563">
            <v>3400</v>
          </cell>
          <cell r="O563">
            <v>430</v>
          </cell>
          <cell r="P563">
            <v>340</v>
          </cell>
          <cell r="Q563" t="e">
            <v>#N/A</v>
          </cell>
          <cell r="R563">
            <v>320</v>
          </cell>
          <cell r="S563">
            <v>250</v>
          </cell>
          <cell r="V563">
            <v>1.0500000000000005</v>
          </cell>
          <cell r="W563">
            <v>22</v>
          </cell>
          <cell r="X563">
            <v>1.0500000000000005</v>
          </cell>
          <cell r="Z563">
            <v>1.4314825127342585</v>
          </cell>
          <cell r="AA563">
            <v>9</v>
          </cell>
          <cell r="AB563">
            <v>1.05</v>
          </cell>
          <cell r="AC563">
            <v>1.05</v>
          </cell>
          <cell r="AD563">
            <v>1690.5000000000009</v>
          </cell>
          <cell r="AE563">
            <v>1.05</v>
          </cell>
        </row>
        <row r="564"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H564" t="str">
            <v>BP CLN 3</v>
          </cell>
          <cell r="N564">
            <v>3000</v>
          </cell>
          <cell r="O564">
            <v>430</v>
          </cell>
          <cell r="P564">
            <v>340</v>
          </cell>
          <cell r="Q564" t="e">
            <v>#N/A</v>
          </cell>
          <cell r="R564">
            <v>320</v>
          </cell>
          <cell r="S564">
            <v>250</v>
          </cell>
          <cell r="V564">
            <v>1.0500000000000005</v>
          </cell>
          <cell r="W564">
            <v>22</v>
          </cell>
          <cell r="X564">
            <v>1.0500000000000005</v>
          </cell>
          <cell r="Z564">
            <v>1.4314825127342585</v>
          </cell>
          <cell r="AA564">
            <v>9</v>
          </cell>
          <cell r="AB564">
            <v>1.05</v>
          </cell>
          <cell r="AC564">
            <v>1.05</v>
          </cell>
          <cell r="AD564">
            <v>1438.5000000000007</v>
          </cell>
          <cell r="AE564">
            <v>1.05</v>
          </cell>
        </row>
        <row r="565"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H565" t="str">
            <v>BP CLN 3</v>
          </cell>
          <cell r="N565">
            <v>3300</v>
          </cell>
          <cell r="O565">
            <v>430</v>
          </cell>
          <cell r="P565">
            <v>340</v>
          </cell>
          <cell r="Q565" t="e">
            <v>#N/A</v>
          </cell>
          <cell r="R565">
            <v>320</v>
          </cell>
          <cell r="S565">
            <v>250</v>
          </cell>
          <cell r="V565">
            <v>1.0500000000000005</v>
          </cell>
          <cell r="W565">
            <v>22</v>
          </cell>
          <cell r="X565">
            <v>1.0500000000000005</v>
          </cell>
          <cell r="Z565">
            <v>1.4314825127342585</v>
          </cell>
          <cell r="AA565">
            <v>9</v>
          </cell>
          <cell r="AB565">
            <v>1.05</v>
          </cell>
          <cell r="AC565">
            <v>1.05</v>
          </cell>
          <cell r="AD565">
            <v>1627.5000000000009</v>
          </cell>
          <cell r="AE565">
            <v>1.05</v>
          </cell>
        </row>
        <row r="566"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H566" t="str">
            <v>BP CLN 3</v>
          </cell>
          <cell r="N566">
            <v>2900</v>
          </cell>
          <cell r="O566">
            <v>430</v>
          </cell>
          <cell r="P566">
            <v>340</v>
          </cell>
          <cell r="Q566" t="e">
            <v>#N/A</v>
          </cell>
          <cell r="R566">
            <v>320</v>
          </cell>
          <cell r="S566">
            <v>250</v>
          </cell>
          <cell r="V566">
            <v>1.0500000000000005</v>
          </cell>
          <cell r="W566">
            <v>22</v>
          </cell>
          <cell r="X566">
            <v>1.0500000000000005</v>
          </cell>
          <cell r="Z566">
            <v>1.4314825127342585</v>
          </cell>
          <cell r="AA566">
            <v>9</v>
          </cell>
          <cell r="AB566">
            <v>1.05</v>
          </cell>
          <cell r="AC566">
            <v>1.05</v>
          </cell>
          <cell r="AD566">
            <v>1375.5000000000007</v>
          </cell>
          <cell r="AE566">
            <v>1.05</v>
          </cell>
        </row>
        <row r="567"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H567" t="str">
            <v>BP CLN 3</v>
          </cell>
          <cell r="N567">
            <v>3000</v>
          </cell>
          <cell r="O567">
            <v>430</v>
          </cell>
          <cell r="P567">
            <v>340</v>
          </cell>
          <cell r="Q567" t="e">
            <v>#N/A</v>
          </cell>
          <cell r="R567">
            <v>320</v>
          </cell>
          <cell r="S567">
            <v>250</v>
          </cell>
          <cell r="V567">
            <v>1.0500000000000005</v>
          </cell>
          <cell r="W567">
            <v>22</v>
          </cell>
          <cell r="X567">
            <v>1.0500000000000005</v>
          </cell>
          <cell r="Z567">
            <v>1.4314825127342585</v>
          </cell>
          <cell r="AA567">
            <v>9</v>
          </cell>
          <cell r="AB567">
            <v>1.05</v>
          </cell>
          <cell r="AC567">
            <v>1.05</v>
          </cell>
          <cell r="AD567">
            <v>1438.5000000000007</v>
          </cell>
          <cell r="AE567">
            <v>1.05</v>
          </cell>
        </row>
        <row r="568"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H568" t="str">
            <v>BP CLN 3</v>
          </cell>
          <cell r="N568">
            <v>2600</v>
          </cell>
          <cell r="O568">
            <v>430</v>
          </cell>
          <cell r="P568">
            <v>340</v>
          </cell>
          <cell r="Q568" t="e">
            <v>#N/A</v>
          </cell>
          <cell r="R568">
            <v>320</v>
          </cell>
          <cell r="S568">
            <v>250</v>
          </cell>
          <cell r="V568">
            <v>1.0500000000000005</v>
          </cell>
          <cell r="W568">
            <v>22</v>
          </cell>
          <cell r="X568">
            <v>1.0500000000000005</v>
          </cell>
          <cell r="Z568">
            <v>1.4314825127342585</v>
          </cell>
          <cell r="AA568">
            <v>9</v>
          </cell>
          <cell r="AB568">
            <v>1.05</v>
          </cell>
          <cell r="AC568">
            <v>1.05</v>
          </cell>
          <cell r="AD568">
            <v>1186.5000000000007</v>
          </cell>
          <cell r="AE568">
            <v>1.05</v>
          </cell>
        </row>
        <row r="569"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H569" t="str">
            <v>BP CLN 3</v>
          </cell>
          <cell r="N569">
            <v>3300</v>
          </cell>
          <cell r="O569">
            <v>430</v>
          </cell>
          <cell r="P569">
            <v>340</v>
          </cell>
          <cell r="Q569" t="e">
            <v>#N/A</v>
          </cell>
          <cell r="R569">
            <v>320</v>
          </cell>
          <cell r="S569">
            <v>250</v>
          </cell>
          <cell r="V569">
            <v>1.0500000000000005</v>
          </cell>
          <cell r="W569">
            <v>22</v>
          </cell>
          <cell r="X569">
            <v>1.0500000000000005</v>
          </cell>
          <cell r="Z569">
            <v>1.4314825127342585</v>
          </cell>
          <cell r="AA569">
            <v>9</v>
          </cell>
          <cell r="AB569">
            <v>1.05</v>
          </cell>
          <cell r="AC569">
            <v>1.05</v>
          </cell>
          <cell r="AD569">
            <v>1627.5000000000009</v>
          </cell>
          <cell r="AE569">
            <v>1.05</v>
          </cell>
        </row>
        <row r="570"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H570" t="str">
            <v>BP CLN 3</v>
          </cell>
          <cell r="N570">
            <v>2900</v>
          </cell>
          <cell r="O570">
            <v>430</v>
          </cell>
          <cell r="P570">
            <v>340</v>
          </cell>
          <cell r="Q570" t="e">
            <v>#N/A</v>
          </cell>
          <cell r="R570">
            <v>320</v>
          </cell>
          <cell r="S570">
            <v>250</v>
          </cell>
          <cell r="V570">
            <v>1.0500000000000005</v>
          </cell>
          <cell r="W570">
            <v>22</v>
          </cell>
          <cell r="X570">
            <v>1.0500000000000005</v>
          </cell>
          <cell r="Z570">
            <v>1.4314825127342585</v>
          </cell>
          <cell r="AA570">
            <v>9</v>
          </cell>
          <cell r="AB570">
            <v>1.05</v>
          </cell>
          <cell r="AC570">
            <v>1.05</v>
          </cell>
          <cell r="AD570">
            <v>1375.5000000000007</v>
          </cell>
          <cell r="AE570">
            <v>1.05</v>
          </cell>
        </row>
        <row r="571"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H571" t="str">
            <v>BP CLN 3</v>
          </cell>
          <cell r="N571">
            <v>3000</v>
          </cell>
          <cell r="O571">
            <v>430</v>
          </cell>
          <cell r="P571">
            <v>340</v>
          </cell>
          <cell r="Q571" t="e">
            <v>#N/A</v>
          </cell>
          <cell r="R571">
            <v>320</v>
          </cell>
          <cell r="S571">
            <v>250</v>
          </cell>
          <cell r="V571">
            <v>1.0500000000000005</v>
          </cell>
          <cell r="W571">
            <v>22</v>
          </cell>
          <cell r="X571">
            <v>1.0500000000000005</v>
          </cell>
          <cell r="Z571">
            <v>1.4314825127342585</v>
          </cell>
          <cell r="AA571">
            <v>9</v>
          </cell>
          <cell r="AB571">
            <v>1.05</v>
          </cell>
          <cell r="AC571">
            <v>1.05</v>
          </cell>
          <cell r="AD571">
            <v>1438.5000000000007</v>
          </cell>
          <cell r="AE571">
            <v>1.05</v>
          </cell>
        </row>
        <row r="572"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H572" t="str">
            <v>BP CLN 3</v>
          </cell>
          <cell r="N572">
            <v>2600</v>
          </cell>
          <cell r="O572">
            <v>430</v>
          </cell>
          <cell r="P572">
            <v>340</v>
          </cell>
          <cell r="Q572" t="e">
            <v>#N/A</v>
          </cell>
          <cell r="R572">
            <v>320</v>
          </cell>
          <cell r="S572">
            <v>250</v>
          </cell>
          <cell r="V572">
            <v>1.0500000000000005</v>
          </cell>
          <cell r="W572">
            <v>22</v>
          </cell>
          <cell r="X572">
            <v>1.0500000000000005</v>
          </cell>
          <cell r="Z572">
            <v>1.4314825127342585</v>
          </cell>
          <cell r="AA572">
            <v>9</v>
          </cell>
          <cell r="AB572">
            <v>1.05</v>
          </cell>
          <cell r="AC572">
            <v>1.05</v>
          </cell>
          <cell r="AD572">
            <v>1186.5000000000007</v>
          </cell>
          <cell r="AE572">
            <v>1.05</v>
          </cell>
        </row>
        <row r="573"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H573" t="str">
            <v>BP CLN 3</v>
          </cell>
          <cell r="N573">
            <v>3000</v>
          </cell>
          <cell r="O573">
            <v>430</v>
          </cell>
          <cell r="P573">
            <v>340</v>
          </cell>
          <cell r="Q573" t="e">
            <v>#N/A</v>
          </cell>
          <cell r="R573">
            <v>320</v>
          </cell>
          <cell r="S573">
            <v>250</v>
          </cell>
          <cell r="V573">
            <v>1.0500000000000005</v>
          </cell>
          <cell r="W573">
            <v>22</v>
          </cell>
          <cell r="X573">
            <v>1.0500000000000005</v>
          </cell>
          <cell r="Z573">
            <v>1.4314825127342585</v>
          </cell>
          <cell r="AA573">
            <v>9</v>
          </cell>
          <cell r="AB573">
            <v>1.05</v>
          </cell>
          <cell r="AC573">
            <v>1.05</v>
          </cell>
          <cell r="AD573">
            <v>1438.5000000000007</v>
          </cell>
          <cell r="AE573">
            <v>1.05</v>
          </cell>
        </row>
        <row r="574"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H574" t="str">
            <v>BP CLN 3</v>
          </cell>
          <cell r="N574">
            <v>2600</v>
          </cell>
          <cell r="O574">
            <v>430</v>
          </cell>
          <cell r="P574">
            <v>340</v>
          </cell>
          <cell r="Q574" t="e">
            <v>#N/A</v>
          </cell>
          <cell r="R574">
            <v>320</v>
          </cell>
          <cell r="S574">
            <v>250</v>
          </cell>
          <cell r="V574">
            <v>1.0500000000000005</v>
          </cell>
          <cell r="W574">
            <v>22</v>
          </cell>
          <cell r="X574">
            <v>1.0500000000000005</v>
          </cell>
          <cell r="Z574">
            <v>1.4314825127342585</v>
          </cell>
          <cell r="AA574">
            <v>9</v>
          </cell>
          <cell r="AB574">
            <v>1.05</v>
          </cell>
          <cell r="AC574">
            <v>1.05</v>
          </cell>
          <cell r="AD574">
            <v>1186.5000000000007</v>
          </cell>
          <cell r="AE574">
            <v>1.05</v>
          </cell>
        </row>
        <row r="575"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H575" t="str">
            <v>BP CLN 3</v>
          </cell>
          <cell r="N575">
            <v>2700</v>
          </cell>
          <cell r="O575">
            <v>430</v>
          </cell>
          <cell r="P575">
            <v>340</v>
          </cell>
          <cell r="Q575" t="e">
            <v>#N/A</v>
          </cell>
          <cell r="R575">
            <v>320</v>
          </cell>
          <cell r="S575">
            <v>250</v>
          </cell>
          <cell r="V575">
            <v>1.0500000000000005</v>
          </cell>
          <cell r="W575">
            <v>22</v>
          </cell>
          <cell r="X575">
            <v>1.0500000000000005</v>
          </cell>
          <cell r="Z575">
            <v>1.4314825127342585</v>
          </cell>
          <cell r="AA575">
            <v>9</v>
          </cell>
          <cell r="AB575">
            <v>1.05</v>
          </cell>
          <cell r="AC575">
            <v>1.05</v>
          </cell>
          <cell r="AD575">
            <v>1249.5000000000007</v>
          </cell>
          <cell r="AE575">
            <v>1.05</v>
          </cell>
        </row>
        <row r="576"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H576" t="str">
            <v>BP CLN 3</v>
          </cell>
          <cell r="N576">
            <v>2400</v>
          </cell>
          <cell r="O576">
            <v>430</v>
          </cell>
          <cell r="P576">
            <v>340</v>
          </cell>
          <cell r="Q576" t="e">
            <v>#N/A</v>
          </cell>
          <cell r="R576">
            <v>320</v>
          </cell>
          <cell r="S576">
            <v>250</v>
          </cell>
          <cell r="V576">
            <v>1.0500000000000005</v>
          </cell>
          <cell r="W576">
            <v>22</v>
          </cell>
          <cell r="X576">
            <v>1.0500000000000005</v>
          </cell>
          <cell r="Z576">
            <v>1.4314825127342585</v>
          </cell>
          <cell r="AA576">
            <v>9</v>
          </cell>
          <cell r="AB576">
            <v>1.05</v>
          </cell>
          <cell r="AC576">
            <v>1.05</v>
          </cell>
          <cell r="AD576">
            <v>1060.5000000000007</v>
          </cell>
          <cell r="AE576">
            <v>1.05</v>
          </cell>
        </row>
        <row r="577"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H577" t="str">
            <v>BP CLN 3</v>
          </cell>
          <cell r="N577">
            <v>2900</v>
          </cell>
          <cell r="O577">
            <v>430</v>
          </cell>
          <cell r="P577">
            <v>340</v>
          </cell>
          <cell r="Q577" t="e">
            <v>#N/A</v>
          </cell>
          <cell r="R577">
            <v>320</v>
          </cell>
          <cell r="S577">
            <v>250</v>
          </cell>
          <cell r="V577">
            <v>1.0500000000000005</v>
          </cell>
          <cell r="W577">
            <v>22</v>
          </cell>
          <cell r="X577">
            <v>1.0500000000000005</v>
          </cell>
          <cell r="Z577">
            <v>1.4314825127342585</v>
          </cell>
          <cell r="AA577">
            <v>9</v>
          </cell>
          <cell r="AB577">
            <v>1.05</v>
          </cell>
          <cell r="AC577">
            <v>1.05</v>
          </cell>
          <cell r="AD577">
            <v>1375.5000000000007</v>
          </cell>
          <cell r="AE577">
            <v>1.05</v>
          </cell>
        </row>
        <row r="578"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H578" t="str">
            <v>BP CLN 3</v>
          </cell>
          <cell r="N578">
            <v>2500</v>
          </cell>
          <cell r="O578">
            <v>430</v>
          </cell>
          <cell r="P578">
            <v>340</v>
          </cell>
          <cell r="Q578" t="e">
            <v>#N/A</v>
          </cell>
          <cell r="R578">
            <v>320</v>
          </cell>
          <cell r="S578">
            <v>250</v>
          </cell>
          <cell r="V578">
            <v>1.0500000000000005</v>
          </cell>
          <cell r="W578">
            <v>22</v>
          </cell>
          <cell r="X578">
            <v>1.0500000000000005</v>
          </cell>
          <cell r="Z578">
            <v>1.4314825127342585</v>
          </cell>
          <cell r="AA578">
            <v>9</v>
          </cell>
          <cell r="AB578">
            <v>1.05</v>
          </cell>
          <cell r="AC578">
            <v>1.05</v>
          </cell>
          <cell r="AD578">
            <v>1123.5000000000007</v>
          </cell>
          <cell r="AE578">
            <v>1.05</v>
          </cell>
        </row>
        <row r="579"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H579" t="str">
            <v>BP CLN 3</v>
          </cell>
          <cell r="N579">
            <v>2600</v>
          </cell>
          <cell r="O579">
            <v>430</v>
          </cell>
          <cell r="P579">
            <v>340</v>
          </cell>
          <cell r="Q579" t="e">
            <v>#N/A</v>
          </cell>
          <cell r="R579">
            <v>320</v>
          </cell>
          <cell r="S579">
            <v>250</v>
          </cell>
          <cell r="V579">
            <v>1.0500000000000005</v>
          </cell>
          <cell r="W579">
            <v>22</v>
          </cell>
          <cell r="X579">
            <v>1.0500000000000005</v>
          </cell>
          <cell r="Z579">
            <v>1.4314825127342585</v>
          </cell>
          <cell r="AA579">
            <v>9</v>
          </cell>
          <cell r="AB579">
            <v>1.05</v>
          </cell>
          <cell r="AC579">
            <v>1.05</v>
          </cell>
          <cell r="AD579">
            <v>1186.5000000000007</v>
          </cell>
          <cell r="AE579">
            <v>1.05</v>
          </cell>
        </row>
        <row r="580"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H580" t="str">
            <v>BP CLN 3</v>
          </cell>
          <cell r="N580">
            <v>2200</v>
          </cell>
          <cell r="O580">
            <v>430</v>
          </cell>
          <cell r="P580">
            <v>340</v>
          </cell>
          <cell r="Q580" t="e">
            <v>#N/A</v>
          </cell>
          <cell r="R580">
            <v>320</v>
          </cell>
          <cell r="S580">
            <v>250</v>
          </cell>
          <cell r="V580">
            <v>1.0500000000000005</v>
          </cell>
          <cell r="W580">
            <v>22</v>
          </cell>
          <cell r="X580">
            <v>1.0500000000000005</v>
          </cell>
          <cell r="Z580">
            <v>1.4314825127342585</v>
          </cell>
          <cell r="AA580">
            <v>9</v>
          </cell>
          <cell r="AB580">
            <v>1.05</v>
          </cell>
          <cell r="AC580">
            <v>1.05</v>
          </cell>
          <cell r="AD580">
            <v>934.50000000000045</v>
          </cell>
          <cell r="AE580">
            <v>1.05</v>
          </cell>
        </row>
        <row r="581"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H581" t="str">
            <v>BP CLN 3</v>
          </cell>
          <cell r="N581">
            <v>2500</v>
          </cell>
          <cell r="O581">
            <v>430</v>
          </cell>
          <cell r="P581">
            <v>340</v>
          </cell>
          <cell r="Q581" t="e">
            <v>#N/A</v>
          </cell>
          <cell r="R581">
            <v>320</v>
          </cell>
          <cell r="S581">
            <v>250</v>
          </cell>
          <cell r="V581">
            <v>1.0500000000000005</v>
          </cell>
          <cell r="W581">
            <v>22</v>
          </cell>
          <cell r="X581">
            <v>1.0500000000000005</v>
          </cell>
          <cell r="Z581">
            <v>1.4314825127342585</v>
          </cell>
          <cell r="AA581">
            <v>9</v>
          </cell>
          <cell r="AB581">
            <v>1.05</v>
          </cell>
          <cell r="AC581">
            <v>1.05</v>
          </cell>
          <cell r="AD581">
            <v>1123.5000000000007</v>
          </cell>
          <cell r="AE581">
            <v>1.05</v>
          </cell>
        </row>
        <row r="582"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H582" t="str">
            <v>BP CLN 3</v>
          </cell>
          <cell r="N582">
            <v>2000</v>
          </cell>
          <cell r="O582">
            <v>430</v>
          </cell>
          <cell r="P582">
            <v>340</v>
          </cell>
          <cell r="Q582" t="e">
            <v>#N/A</v>
          </cell>
          <cell r="R582">
            <v>320</v>
          </cell>
          <cell r="S582">
            <v>250</v>
          </cell>
          <cell r="V582">
            <v>1.0500000000000005</v>
          </cell>
          <cell r="W582">
            <v>22</v>
          </cell>
          <cell r="X582">
            <v>1.0500000000000005</v>
          </cell>
          <cell r="Z582">
            <v>1.4314825127342585</v>
          </cell>
          <cell r="AA582">
            <v>9</v>
          </cell>
          <cell r="AB582">
            <v>1.05</v>
          </cell>
          <cell r="AC582">
            <v>1.05</v>
          </cell>
          <cell r="AD582">
            <v>808.50000000000045</v>
          </cell>
          <cell r="AE582">
            <v>1.05</v>
          </cell>
        </row>
        <row r="583"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H583" t="str">
            <v>BP CLN 3</v>
          </cell>
          <cell r="N583">
            <v>2200</v>
          </cell>
          <cell r="O583">
            <v>430</v>
          </cell>
          <cell r="P583">
            <v>340</v>
          </cell>
          <cell r="Q583" t="e">
            <v>#N/A</v>
          </cell>
          <cell r="R583">
            <v>320</v>
          </cell>
          <cell r="S583">
            <v>250</v>
          </cell>
          <cell r="V583">
            <v>1.0500000000000005</v>
          </cell>
          <cell r="W583">
            <v>22</v>
          </cell>
          <cell r="X583">
            <v>1.0500000000000005</v>
          </cell>
          <cell r="Z583">
            <v>1.4314825127342585</v>
          </cell>
          <cell r="AA583">
            <v>9</v>
          </cell>
          <cell r="AB583">
            <v>1.05</v>
          </cell>
          <cell r="AC583">
            <v>1.05</v>
          </cell>
          <cell r="AD583">
            <v>934.50000000000045</v>
          </cell>
          <cell r="AE583">
            <v>1.05</v>
          </cell>
        </row>
        <row r="584"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H584" t="str">
            <v>BP CLN 3</v>
          </cell>
          <cell r="N584">
            <v>1800</v>
          </cell>
          <cell r="O584">
            <v>430</v>
          </cell>
          <cell r="P584">
            <v>340</v>
          </cell>
          <cell r="Q584" t="e">
            <v>#N/A</v>
          </cell>
          <cell r="R584">
            <v>320</v>
          </cell>
          <cell r="S584">
            <v>250</v>
          </cell>
          <cell r="V584">
            <v>1.0500000000000005</v>
          </cell>
          <cell r="W584">
            <v>22</v>
          </cell>
          <cell r="X584">
            <v>1.0500000000000005</v>
          </cell>
          <cell r="Z584">
            <v>1.4314825127342585</v>
          </cell>
          <cell r="AA584">
            <v>9</v>
          </cell>
          <cell r="AB584">
            <v>1.05</v>
          </cell>
          <cell r="AC584">
            <v>1.05</v>
          </cell>
          <cell r="AD584">
            <v>682.50000000000045</v>
          </cell>
          <cell r="AE584">
            <v>1.05</v>
          </cell>
        </row>
        <row r="585"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H585" t="str">
            <v>BP CLN 3</v>
          </cell>
          <cell r="N585">
            <v>2900</v>
          </cell>
          <cell r="O585">
            <v>430</v>
          </cell>
          <cell r="P585">
            <v>340</v>
          </cell>
          <cell r="Q585" t="e">
            <v>#N/A</v>
          </cell>
          <cell r="R585">
            <v>320</v>
          </cell>
          <cell r="S585">
            <v>250</v>
          </cell>
          <cell r="V585">
            <v>1.0500000000000005</v>
          </cell>
          <cell r="W585">
            <v>22</v>
          </cell>
          <cell r="X585">
            <v>1.0500000000000005</v>
          </cell>
          <cell r="Z585">
            <v>1.4314825127342585</v>
          </cell>
          <cell r="AA585">
            <v>9</v>
          </cell>
          <cell r="AB585">
            <v>1.05</v>
          </cell>
          <cell r="AC585">
            <v>1.05</v>
          </cell>
          <cell r="AD585">
            <v>1375.5000000000007</v>
          </cell>
          <cell r="AE585">
            <v>1.05</v>
          </cell>
        </row>
        <row r="586"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H586" t="str">
            <v>BP CLN 3</v>
          </cell>
          <cell r="N586">
            <v>2500</v>
          </cell>
          <cell r="O586">
            <v>430</v>
          </cell>
          <cell r="P586">
            <v>340</v>
          </cell>
          <cell r="Q586" t="e">
            <v>#N/A</v>
          </cell>
          <cell r="R586">
            <v>320</v>
          </cell>
          <cell r="S586">
            <v>250</v>
          </cell>
          <cell r="V586">
            <v>1.0500000000000005</v>
          </cell>
          <cell r="W586">
            <v>22</v>
          </cell>
          <cell r="X586">
            <v>1.0500000000000005</v>
          </cell>
          <cell r="Z586">
            <v>1.4314825127342585</v>
          </cell>
          <cell r="AA586">
            <v>9</v>
          </cell>
          <cell r="AB586">
            <v>1.05</v>
          </cell>
          <cell r="AC586">
            <v>1.05</v>
          </cell>
          <cell r="AD586">
            <v>1123.5000000000007</v>
          </cell>
          <cell r="AE586">
            <v>1.05</v>
          </cell>
        </row>
        <row r="587"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H587" t="str">
            <v>BP CLN 3</v>
          </cell>
          <cell r="N587">
            <v>2600</v>
          </cell>
          <cell r="O587">
            <v>430</v>
          </cell>
          <cell r="P587">
            <v>340</v>
          </cell>
          <cell r="Q587" t="e">
            <v>#N/A</v>
          </cell>
          <cell r="R587">
            <v>320</v>
          </cell>
          <cell r="S587">
            <v>250</v>
          </cell>
          <cell r="V587">
            <v>1.0500000000000005</v>
          </cell>
          <cell r="W587">
            <v>22</v>
          </cell>
          <cell r="X587">
            <v>1.0500000000000005</v>
          </cell>
          <cell r="Z587">
            <v>1.4314825127342585</v>
          </cell>
          <cell r="AA587">
            <v>9</v>
          </cell>
          <cell r="AB587">
            <v>1.05</v>
          </cell>
          <cell r="AC587">
            <v>1.05</v>
          </cell>
          <cell r="AD587">
            <v>1186.5000000000007</v>
          </cell>
          <cell r="AE587">
            <v>1.05</v>
          </cell>
        </row>
        <row r="588"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H588" t="str">
            <v>BP CLN 3</v>
          </cell>
          <cell r="N588">
            <v>2200</v>
          </cell>
          <cell r="O588">
            <v>430</v>
          </cell>
          <cell r="P588">
            <v>340</v>
          </cell>
          <cell r="Q588" t="e">
            <v>#N/A</v>
          </cell>
          <cell r="R588">
            <v>320</v>
          </cell>
          <cell r="S588">
            <v>250</v>
          </cell>
          <cell r="V588">
            <v>1.0500000000000005</v>
          </cell>
          <cell r="W588">
            <v>22</v>
          </cell>
          <cell r="X588">
            <v>1.0500000000000005</v>
          </cell>
          <cell r="Z588">
            <v>1.4314825127342585</v>
          </cell>
          <cell r="AA588">
            <v>9</v>
          </cell>
          <cell r="AB588">
            <v>1.05</v>
          </cell>
          <cell r="AC588">
            <v>1.05</v>
          </cell>
          <cell r="AD588">
            <v>934.50000000000045</v>
          </cell>
          <cell r="AE588">
            <v>1.05</v>
          </cell>
        </row>
        <row r="589"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H589" t="str">
            <v>BP CLN 3</v>
          </cell>
          <cell r="N589">
            <v>2600</v>
          </cell>
          <cell r="O589">
            <v>430</v>
          </cell>
          <cell r="P589">
            <v>340</v>
          </cell>
          <cell r="Q589" t="e">
            <v>#N/A</v>
          </cell>
          <cell r="R589">
            <v>320</v>
          </cell>
          <cell r="S589">
            <v>250</v>
          </cell>
          <cell r="V589">
            <v>1.0500000000000005</v>
          </cell>
          <cell r="W589">
            <v>22</v>
          </cell>
          <cell r="X589">
            <v>1.0500000000000005</v>
          </cell>
          <cell r="Z589">
            <v>1.4314825127342585</v>
          </cell>
          <cell r="AA589">
            <v>9</v>
          </cell>
          <cell r="AB589">
            <v>1.05</v>
          </cell>
          <cell r="AC589">
            <v>1.05</v>
          </cell>
          <cell r="AD589">
            <v>1186.5000000000007</v>
          </cell>
          <cell r="AE589">
            <v>1.05</v>
          </cell>
        </row>
        <row r="590"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H590" t="str">
            <v>BP CLN 3</v>
          </cell>
          <cell r="N590">
            <v>2200</v>
          </cell>
          <cell r="O590">
            <v>430</v>
          </cell>
          <cell r="P590">
            <v>340</v>
          </cell>
          <cell r="Q590" t="e">
            <v>#N/A</v>
          </cell>
          <cell r="R590">
            <v>320</v>
          </cell>
          <cell r="S590">
            <v>250</v>
          </cell>
          <cell r="V590">
            <v>1.0500000000000005</v>
          </cell>
          <cell r="W590">
            <v>22</v>
          </cell>
          <cell r="X590">
            <v>1.0500000000000005</v>
          </cell>
          <cell r="Z590">
            <v>1.4314825127342585</v>
          </cell>
          <cell r="AA590">
            <v>9</v>
          </cell>
          <cell r="AB590">
            <v>1.05</v>
          </cell>
          <cell r="AC590">
            <v>1.05</v>
          </cell>
          <cell r="AD590">
            <v>934.50000000000045</v>
          </cell>
          <cell r="AE590">
            <v>1.05</v>
          </cell>
        </row>
        <row r="591"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H591" t="str">
            <v>BP CLN 3</v>
          </cell>
          <cell r="N591">
            <v>2400</v>
          </cell>
          <cell r="O591">
            <v>430</v>
          </cell>
          <cell r="P591">
            <v>340</v>
          </cell>
          <cell r="Q591" t="e">
            <v>#N/A</v>
          </cell>
          <cell r="R591">
            <v>320</v>
          </cell>
          <cell r="S591">
            <v>250</v>
          </cell>
          <cell r="V591">
            <v>1.0500000000000005</v>
          </cell>
          <cell r="W591">
            <v>22</v>
          </cell>
          <cell r="X591">
            <v>1.0500000000000005</v>
          </cell>
          <cell r="Z591">
            <v>1.4314825127342585</v>
          </cell>
          <cell r="AA591">
            <v>9</v>
          </cell>
          <cell r="AB591">
            <v>1.05</v>
          </cell>
          <cell r="AC591">
            <v>1.05</v>
          </cell>
          <cell r="AD591">
            <v>1060.5000000000007</v>
          </cell>
          <cell r="AE591">
            <v>1.05</v>
          </cell>
        </row>
        <row r="592"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H592" t="str">
            <v>BP CLN 3</v>
          </cell>
          <cell r="N592">
            <v>2000</v>
          </cell>
          <cell r="O592">
            <v>430</v>
          </cell>
          <cell r="P592">
            <v>340</v>
          </cell>
          <cell r="Q592" t="e">
            <v>#N/A</v>
          </cell>
          <cell r="R592">
            <v>320</v>
          </cell>
          <cell r="S592">
            <v>250</v>
          </cell>
          <cell r="V592">
            <v>1.0500000000000005</v>
          </cell>
          <cell r="W592">
            <v>22</v>
          </cell>
          <cell r="X592">
            <v>1.0500000000000005</v>
          </cell>
          <cell r="Z592">
            <v>1.4314825127342585</v>
          </cell>
          <cell r="AA592">
            <v>9</v>
          </cell>
          <cell r="AB592">
            <v>1.05</v>
          </cell>
          <cell r="AC592">
            <v>1.05</v>
          </cell>
          <cell r="AD592">
            <v>808.50000000000045</v>
          </cell>
          <cell r="AE592">
            <v>1.05</v>
          </cell>
        </row>
        <row r="593"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H593" t="str">
            <v>BP CLN 3</v>
          </cell>
          <cell r="N593">
            <v>2500</v>
          </cell>
          <cell r="O593">
            <v>430</v>
          </cell>
          <cell r="P593">
            <v>340</v>
          </cell>
          <cell r="Q593" t="e">
            <v>#N/A</v>
          </cell>
          <cell r="R593">
            <v>320</v>
          </cell>
          <cell r="S593">
            <v>250</v>
          </cell>
          <cell r="V593">
            <v>1.0500000000000005</v>
          </cell>
          <cell r="W593">
            <v>22</v>
          </cell>
          <cell r="X593">
            <v>1.0500000000000005</v>
          </cell>
          <cell r="Z593">
            <v>1.4314825127342585</v>
          </cell>
          <cell r="AA593">
            <v>9</v>
          </cell>
          <cell r="AB593">
            <v>1.05</v>
          </cell>
          <cell r="AC593">
            <v>1.05</v>
          </cell>
          <cell r="AD593">
            <v>1123.5000000000007</v>
          </cell>
          <cell r="AE593">
            <v>1.05</v>
          </cell>
        </row>
        <row r="594"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H594" t="str">
            <v>BP CLN 3</v>
          </cell>
          <cell r="N594">
            <v>2000</v>
          </cell>
          <cell r="O594">
            <v>430</v>
          </cell>
          <cell r="P594">
            <v>340</v>
          </cell>
          <cell r="Q594" t="e">
            <v>#N/A</v>
          </cell>
          <cell r="R594">
            <v>320</v>
          </cell>
          <cell r="S594">
            <v>250</v>
          </cell>
          <cell r="V594">
            <v>1.0500000000000005</v>
          </cell>
          <cell r="W594">
            <v>22</v>
          </cell>
          <cell r="X594">
            <v>1.0500000000000005</v>
          </cell>
          <cell r="Z594">
            <v>1.4314825127342585</v>
          </cell>
          <cell r="AA594">
            <v>9</v>
          </cell>
          <cell r="AB594">
            <v>1.05</v>
          </cell>
          <cell r="AC594">
            <v>1.05</v>
          </cell>
          <cell r="AD594">
            <v>808.50000000000045</v>
          </cell>
          <cell r="AE594">
            <v>1.05</v>
          </cell>
        </row>
        <row r="595"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H595" t="str">
            <v>BP CLN 3</v>
          </cell>
          <cell r="N595">
            <v>2200</v>
          </cell>
          <cell r="O595">
            <v>430</v>
          </cell>
          <cell r="P595">
            <v>340</v>
          </cell>
          <cell r="Q595" t="e">
            <v>#N/A</v>
          </cell>
          <cell r="R595">
            <v>320</v>
          </cell>
          <cell r="S595">
            <v>250</v>
          </cell>
          <cell r="V595">
            <v>1.0500000000000005</v>
          </cell>
          <cell r="W595">
            <v>22</v>
          </cell>
          <cell r="X595">
            <v>1.0500000000000005</v>
          </cell>
          <cell r="Z595">
            <v>1.4314825127342585</v>
          </cell>
          <cell r="AA595">
            <v>9</v>
          </cell>
          <cell r="AB595">
            <v>1.05</v>
          </cell>
          <cell r="AC595">
            <v>1.05</v>
          </cell>
          <cell r="AD595">
            <v>934.50000000000045</v>
          </cell>
          <cell r="AE595">
            <v>1.05</v>
          </cell>
        </row>
        <row r="596"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H596" t="str">
            <v>BP CLN 3</v>
          </cell>
          <cell r="N596">
            <v>1800</v>
          </cell>
          <cell r="O596">
            <v>430</v>
          </cell>
          <cell r="P596">
            <v>340</v>
          </cell>
          <cell r="Q596" t="e">
            <v>#N/A</v>
          </cell>
          <cell r="R596">
            <v>320</v>
          </cell>
          <cell r="S596">
            <v>250</v>
          </cell>
          <cell r="V596">
            <v>1.0500000000000005</v>
          </cell>
          <cell r="W596">
            <v>22</v>
          </cell>
          <cell r="X596">
            <v>1.0500000000000005</v>
          </cell>
          <cell r="Z596">
            <v>1.4314825127342585</v>
          </cell>
          <cell r="AA596">
            <v>9</v>
          </cell>
          <cell r="AB596">
            <v>1.05</v>
          </cell>
          <cell r="AC596">
            <v>1.05</v>
          </cell>
          <cell r="AD596">
            <v>682.50000000000045</v>
          </cell>
          <cell r="AE596">
            <v>1.05</v>
          </cell>
        </row>
        <row r="597"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H597" t="str">
            <v>BP CLN 3</v>
          </cell>
          <cell r="N597">
            <v>2000</v>
          </cell>
          <cell r="O597">
            <v>430</v>
          </cell>
          <cell r="P597">
            <v>340</v>
          </cell>
          <cell r="Q597" t="e">
            <v>#N/A</v>
          </cell>
          <cell r="R597">
            <v>320</v>
          </cell>
          <cell r="S597">
            <v>250</v>
          </cell>
          <cell r="V597">
            <v>1.0500000000000005</v>
          </cell>
          <cell r="W597">
            <v>22</v>
          </cell>
          <cell r="X597">
            <v>1.0500000000000005</v>
          </cell>
          <cell r="Z597">
            <v>1.4314825127342585</v>
          </cell>
          <cell r="AA597">
            <v>9</v>
          </cell>
          <cell r="AB597">
            <v>1.05</v>
          </cell>
          <cell r="AC597">
            <v>1.05</v>
          </cell>
          <cell r="AD597">
            <v>808.50000000000045</v>
          </cell>
          <cell r="AE597">
            <v>1.05</v>
          </cell>
        </row>
        <row r="598"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H598" t="str">
            <v>BP CLN 3</v>
          </cell>
          <cell r="N598">
            <v>1600</v>
          </cell>
          <cell r="O598">
            <v>430</v>
          </cell>
          <cell r="P598">
            <v>340</v>
          </cell>
          <cell r="Q598" t="e">
            <v>#N/A</v>
          </cell>
          <cell r="R598">
            <v>320</v>
          </cell>
          <cell r="S598">
            <v>250</v>
          </cell>
          <cell r="V598">
            <v>1.0500000000000005</v>
          </cell>
          <cell r="W598">
            <v>22</v>
          </cell>
          <cell r="X598">
            <v>1.0500000000000005</v>
          </cell>
          <cell r="Z598">
            <v>1.4314825127342585</v>
          </cell>
          <cell r="AA598">
            <v>9</v>
          </cell>
          <cell r="AB598">
            <v>1.05</v>
          </cell>
          <cell r="AC598">
            <v>1.05</v>
          </cell>
          <cell r="AD598">
            <v>556.50000000000034</v>
          </cell>
          <cell r="AE598">
            <v>1.05</v>
          </cell>
        </row>
        <row r="599"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H599" t="str">
            <v>BP CLN 3</v>
          </cell>
          <cell r="N599">
            <v>1800</v>
          </cell>
          <cell r="O599">
            <v>430</v>
          </cell>
          <cell r="P599">
            <v>340</v>
          </cell>
          <cell r="Q599" t="e">
            <v>#N/A</v>
          </cell>
          <cell r="R599">
            <v>320</v>
          </cell>
          <cell r="S599">
            <v>250</v>
          </cell>
          <cell r="V599">
            <v>1.0500000000000005</v>
          </cell>
          <cell r="W599">
            <v>22</v>
          </cell>
          <cell r="X599">
            <v>1.0500000000000005</v>
          </cell>
          <cell r="Z599">
            <v>1.4314825127342585</v>
          </cell>
          <cell r="AA599">
            <v>9</v>
          </cell>
          <cell r="AB599">
            <v>1.05</v>
          </cell>
          <cell r="AC599">
            <v>1.05</v>
          </cell>
          <cell r="AD599">
            <v>682.50000000000045</v>
          </cell>
          <cell r="AE599">
            <v>1.05</v>
          </cell>
        </row>
        <row r="600"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H600" t="str">
            <v>BP CLN 3</v>
          </cell>
          <cell r="N600">
            <v>1400</v>
          </cell>
          <cell r="O600">
            <v>430</v>
          </cell>
          <cell r="P600">
            <v>340</v>
          </cell>
          <cell r="Q600" t="e">
            <v>#N/A</v>
          </cell>
          <cell r="R600">
            <v>320</v>
          </cell>
          <cell r="S600">
            <v>250</v>
          </cell>
          <cell r="V600">
            <v>1.0500000000000005</v>
          </cell>
          <cell r="W600">
            <v>22</v>
          </cell>
          <cell r="X600">
            <v>1.0500000000000005</v>
          </cell>
          <cell r="Z600">
            <v>1.4314825127342585</v>
          </cell>
          <cell r="AA600">
            <v>9</v>
          </cell>
          <cell r="AB600">
            <v>1.05</v>
          </cell>
          <cell r="AC600">
            <v>1.05</v>
          </cell>
          <cell r="AD600">
            <v>430.50000000000034</v>
          </cell>
          <cell r="AE600">
            <v>1.05</v>
          </cell>
        </row>
        <row r="601"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H601" t="str">
            <v>BP CLN 3</v>
          </cell>
          <cell r="N601">
            <v>3000</v>
          </cell>
          <cell r="O601">
            <v>430</v>
          </cell>
          <cell r="P601">
            <v>340</v>
          </cell>
          <cell r="Q601" t="e">
            <v>#N/A</v>
          </cell>
          <cell r="R601">
            <v>320</v>
          </cell>
          <cell r="S601">
            <v>250</v>
          </cell>
          <cell r="V601">
            <v>1.0500000000000005</v>
          </cell>
          <cell r="W601">
            <v>22</v>
          </cell>
          <cell r="X601">
            <v>1.0500000000000005</v>
          </cell>
          <cell r="Z601">
            <v>1.4314825127342585</v>
          </cell>
          <cell r="AA601">
            <v>9</v>
          </cell>
          <cell r="AB601">
            <v>1.05</v>
          </cell>
          <cell r="AC601">
            <v>1.05</v>
          </cell>
          <cell r="AD601">
            <v>1438.5000000000007</v>
          </cell>
          <cell r="AE601">
            <v>1.05</v>
          </cell>
        </row>
        <row r="602"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H602" t="str">
            <v>BP CLN 3</v>
          </cell>
          <cell r="N602">
            <v>2600</v>
          </cell>
          <cell r="O602">
            <v>430</v>
          </cell>
          <cell r="P602">
            <v>340</v>
          </cell>
          <cell r="Q602" t="e">
            <v>#N/A</v>
          </cell>
          <cell r="R602">
            <v>320</v>
          </cell>
          <cell r="S602">
            <v>250</v>
          </cell>
          <cell r="V602">
            <v>1.0500000000000005</v>
          </cell>
          <cell r="W602">
            <v>22</v>
          </cell>
          <cell r="X602">
            <v>1.0500000000000005</v>
          </cell>
          <cell r="Z602">
            <v>1.4314825127342585</v>
          </cell>
          <cell r="AA602">
            <v>9</v>
          </cell>
          <cell r="AB602">
            <v>1.05</v>
          </cell>
          <cell r="AC602">
            <v>1.05</v>
          </cell>
          <cell r="AD602">
            <v>1186.5000000000007</v>
          </cell>
          <cell r="AE602">
            <v>1.05</v>
          </cell>
        </row>
        <row r="603"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H603" t="str">
            <v>BP CLN 3</v>
          </cell>
          <cell r="N603">
            <v>2200</v>
          </cell>
          <cell r="O603">
            <v>430</v>
          </cell>
          <cell r="P603">
            <v>340</v>
          </cell>
          <cell r="Q603" t="e">
            <v>#N/A</v>
          </cell>
          <cell r="R603">
            <v>320</v>
          </cell>
          <cell r="S603">
            <v>250</v>
          </cell>
          <cell r="V603">
            <v>1.0500000000000005</v>
          </cell>
          <cell r="W603">
            <v>22</v>
          </cell>
          <cell r="X603">
            <v>1.0500000000000005</v>
          </cell>
          <cell r="Z603">
            <v>1.4314825127342585</v>
          </cell>
          <cell r="AA603">
            <v>9</v>
          </cell>
          <cell r="AB603">
            <v>1.05</v>
          </cell>
          <cell r="AC603">
            <v>1.05</v>
          </cell>
          <cell r="AD603">
            <v>934.50000000000045</v>
          </cell>
          <cell r="AE603">
            <v>1.05</v>
          </cell>
        </row>
        <row r="604"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H604" t="str">
            <v>BP CLN 3</v>
          </cell>
          <cell r="N604">
            <v>2600</v>
          </cell>
          <cell r="O604">
            <v>430</v>
          </cell>
          <cell r="P604">
            <v>340</v>
          </cell>
          <cell r="Q604" t="e">
            <v>#N/A</v>
          </cell>
          <cell r="R604">
            <v>320</v>
          </cell>
          <cell r="S604">
            <v>250</v>
          </cell>
          <cell r="V604">
            <v>1.0500000000000005</v>
          </cell>
          <cell r="W604">
            <v>22</v>
          </cell>
          <cell r="X604">
            <v>1.0500000000000005</v>
          </cell>
          <cell r="Z604">
            <v>1.4314825127342585</v>
          </cell>
          <cell r="AA604">
            <v>9</v>
          </cell>
          <cell r="AB604">
            <v>1.05</v>
          </cell>
          <cell r="AC604">
            <v>1.05</v>
          </cell>
          <cell r="AD604">
            <v>1186.5000000000007</v>
          </cell>
          <cell r="AE604">
            <v>1.05</v>
          </cell>
        </row>
        <row r="605"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H605" t="str">
            <v>BP CLN 3</v>
          </cell>
          <cell r="N605">
            <v>2200</v>
          </cell>
          <cell r="O605">
            <v>430</v>
          </cell>
          <cell r="P605">
            <v>340</v>
          </cell>
          <cell r="Q605" t="e">
            <v>#N/A</v>
          </cell>
          <cell r="R605">
            <v>320</v>
          </cell>
          <cell r="S605">
            <v>250</v>
          </cell>
          <cell r="V605">
            <v>1.0500000000000005</v>
          </cell>
          <cell r="W605">
            <v>22</v>
          </cell>
          <cell r="X605">
            <v>1.0500000000000005</v>
          </cell>
          <cell r="Z605">
            <v>1.4314825127342585</v>
          </cell>
          <cell r="AA605">
            <v>9</v>
          </cell>
          <cell r="AB605">
            <v>1.05</v>
          </cell>
          <cell r="AC605">
            <v>1.05</v>
          </cell>
          <cell r="AD605">
            <v>934.50000000000045</v>
          </cell>
          <cell r="AE605">
            <v>1.05</v>
          </cell>
        </row>
        <row r="606"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H606" t="str">
            <v>BP CLN 3</v>
          </cell>
          <cell r="N606">
            <v>1800</v>
          </cell>
          <cell r="O606">
            <v>430</v>
          </cell>
          <cell r="P606">
            <v>340</v>
          </cell>
          <cell r="Q606" t="e">
            <v>#N/A</v>
          </cell>
          <cell r="R606">
            <v>320</v>
          </cell>
          <cell r="S606">
            <v>250</v>
          </cell>
          <cell r="V606">
            <v>1.0500000000000005</v>
          </cell>
          <cell r="W606">
            <v>22</v>
          </cell>
          <cell r="X606">
            <v>1.0500000000000005</v>
          </cell>
          <cell r="Z606">
            <v>1.4314825127342585</v>
          </cell>
          <cell r="AA606">
            <v>9</v>
          </cell>
          <cell r="AB606">
            <v>1.05</v>
          </cell>
          <cell r="AC606">
            <v>1.05</v>
          </cell>
          <cell r="AD606">
            <v>682.50000000000045</v>
          </cell>
          <cell r="AE606">
            <v>1.05</v>
          </cell>
        </row>
        <row r="607"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H607" t="str">
            <v>BP CLN 3</v>
          </cell>
          <cell r="N607">
            <v>2600</v>
          </cell>
          <cell r="O607">
            <v>430</v>
          </cell>
          <cell r="P607">
            <v>340</v>
          </cell>
          <cell r="Q607" t="e">
            <v>#N/A</v>
          </cell>
          <cell r="R607">
            <v>320</v>
          </cell>
          <cell r="S607">
            <v>250</v>
          </cell>
          <cell r="V607">
            <v>1.0500000000000005</v>
          </cell>
          <cell r="W607">
            <v>22</v>
          </cell>
          <cell r="X607">
            <v>1.0500000000000005</v>
          </cell>
          <cell r="Z607">
            <v>1.4314825127342585</v>
          </cell>
          <cell r="AA607">
            <v>9</v>
          </cell>
          <cell r="AB607">
            <v>1.05</v>
          </cell>
          <cell r="AC607">
            <v>1.05</v>
          </cell>
          <cell r="AD607">
            <v>1186.5000000000007</v>
          </cell>
          <cell r="AE607">
            <v>1.05</v>
          </cell>
        </row>
        <row r="608"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H608" t="str">
            <v>BP CLN 3</v>
          </cell>
          <cell r="N608">
            <v>2200</v>
          </cell>
          <cell r="O608">
            <v>430</v>
          </cell>
          <cell r="P608">
            <v>340</v>
          </cell>
          <cell r="Q608" t="e">
            <v>#N/A</v>
          </cell>
          <cell r="R608">
            <v>320</v>
          </cell>
          <cell r="S608">
            <v>250</v>
          </cell>
          <cell r="V608">
            <v>1.0500000000000005</v>
          </cell>
          <cell r="W608">
            <v>22</v>
          </cell>
          <cell r="X608">
            <v>1.0500000000000005</v>
          </cell>
          <cell r="Z608">
            <v>1.4314825127342585</v>
          </cell>
          <cell r="AA608">
            <v>9</v>
          </cell>
          <cell r="AB608">
            <v>1.05</v>
          </cell>
          <cell r="AC608">
            <v>1.05</v>
          </cell>
          <cell r="AD608">
            <v>934.50000000000045</v>
          </cell>
          <cell r="AE608">
            <v>1.05</v>
          </cell>
        </row>
        <row r="609"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H609" t="str">
            <v>BP CLN 3</v>
          </cell>
          <cell r="N609">
            <v>1800</v>
          </cell>
          <cell r="O609">
            <v>430</v>
          </cell>
          <cell r="P609">
            <v>340</v>
          </cell>
          <cell r="Q609" t="e">
            <v>#N/A</v>
          </cell>
          <cell r="R609">
            <v>320</v>
          </cell>
          <cell r="S609">
            <v>250</v>
          </cell>
          <cell r="V609">
            <v>1.0500000000000005</v>
          </cell>
          <cell r="W609">
            <v>22</v>
          </cell>
          <cell r="X609">
            <v>1.0500000000000005</v>
          </cell>
          <cell r="Z609">
            <v>1.4314825127342585</v>
          </cell>
          <cell r="AA609">
            <v>9</v>
          </cell>
          <cell r="AB609">
            <v>1.05</v>
          </cell>
          <cell r="AC609">
            <v>1.05</v>
          </cell>
          <cell r="AD609">
            <v>682.50000000000045</v>
          </cell>
          <cell r="AE609">
            <v>1.05</v>
          </cell>
        </row>
        <row r="610"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H610" t="str">
            <v>BP CLN 3</v>
          </cell>
          <cell r="N610">
            <v>2200</v>
          </cell>
          <cell r="O610">
            <v>430</v>
          </cell>
          <cell r="P610">
            <v>340</v>
          </cell>
          <cell r="Q610" t="e">
            <v>#N/A</v>
          </cell>
          <cell r="R610">
            <v>320</v>
          </cell>
          <cell r="S610">
            <v>250</v>
          </cell>
          <cell r="V610">
            <v>1.0500000000000005</v>
          </cell>
          <cell r="W610">
            <v>22</v>
          </cell>
          <cell r="X610">
            <v>1.0500000000000005</v>
          </cell>
          <cell r="Z610">
            <v>1.4314825127342585</v>
          </cell>
          <cell r="AA610">
            <v>9</v>
          </cell>
          <cell r="AB610">
            <v>1.05</v>
          </cell>
          <cell r="AC610">
            <v>1.05</v>
          </cell>
          <cell r="AD610">
            <v>934.50000000000045</v>
          </cell>
          <cell r="AE610">
            <v>1.05</v>
          </cell>
        </row>
        <row r="611"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H611" t="str">
            <v>BP CLN 3</v>
          </cell>
          <cell r="N611">
            <v>1800</v>
          </cell>
          <cell r="O611">
            <v>430</v>
          </cell>
          <cell r="P611">
            <v>340</v>
          </cell>
          <cell r="Q611" t="e">
            <v>#N/A</v>
          </cell>
          <cell r="R611">
            <v>320</v>
          </cell>
          <cell r="S611">
            <v>250</v>
          </cell>
          <cell r="V611">
            <v>1.0500000000000005</v>
          </cell>
          <cell r="W611">
            <v>22</v>
          </cell>
          <cell r="X611">
            <v>1.0500000000000005</v>
          </cell>
          <cell r="Z611">
            <v>1.4314825127342585</v>
          </cell>
          <cell r="AA611">
            <v>9</v>
          </cell>
          <cell r="AB611">
            <v>1.05</v>
          </cell>
          <cell r="AC611">
            <v>1.05</v>
          </cell>
          <cell r="AD611">
            <v>682.50000000000045</v>
          </cell>
          <cell r="AE611">
            <v>1.05</v>
          </cell>
        </row>
        <row r="612"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H612" t="str">
            <v>BP CLN 3</v>
          </cell>
          <cell r="N612">
            <v>1400</v>
          </cell>
          <cell r="O612">
            <v>430</v>
          </cell>
          <cell r="P612">
            <v>340</v>
          </cell>
          <cell r="Q612" t="e">
            <v>#N/A</v>
          </cell>
          <cell r="R612">
            <v>320</v>
          </cell>
          <cell r="S612">
            <v>250</v>
          </cell>
          <cell r="V612">
            <v>1.0500000000000005</v>
          </cell>
          <cell r="W612">
            <v>22</v>
          </cell>
          <cell r="X612">
            <v>1.0500000000000005</v>
          </cell>
          <cell r="Z612">
            <v>1.4314825127342585</v>
          </cell>
          <cell r="AA612">
            <v>9</v>
          </cell>
          <cell r="AB612">
            <v>1.05</v>
          </cell>
          <cell r="AC612">
            <v>1.05</v>
          </cell>
          <cell r="AD612">
            <v>430.50000000000034</v>
          </cell>
          <cell r="AE612">
            <v>1.05</v>
          </cell>
        </row>
        <row r="613"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H613" t="str">
            <v>BP CLN 3</v>
          </cell>
          <cell r="N613">
            <v>2600</v>
          </cell>
          <cell r="O613">
            <v>430</v>
          </cell>
          <cell r="P613">
            <v>340</v>
          </cell>
          <cell r="Q613" t="e">
            <v>#N/A</v>
          </cell>
          <cell r="R613">
            <v>320</v>
          </cell>
          <cell r="S613">
            <v>250</v>
          </cell>
          <cell r="V613">
            <v>1.0500000000000005</v>
          </cell>
          <cell r="W613">
            <v>22</v>
          </cell>
          <cell r="X613">
            <v>1.0500000000000005</v>
          </cell>
          <cell r="Z613">
            <v>1.4314825127342585</v>
          </cell>
          <cell r="AA613">
            <v>9</v>
          </cell>
          <cell r="AB613">
            <v>1.05</v>
          </cell>
          <cell r="AC613">
            <v>1.05</v>
          </cell>
          <cell r="AD613">
            <v>1186.5000000000007</v>
          </cell>
          <cell r="AE613">
            <v>1.05</v>
          </cell>
        </row>
        <row r="614"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H614" t="str">
            <v>BP CLN 3</v>
          </cell>
          <cell r="N614">
            <v>2200</v>
          </cell>
          <cell r="O614">
            <v>430</v>
          </cell>
          <cell r="P614">
            <v>340</v>
          </cell>
          <cell r="Q614" t="e">
            <v>#N/A</v>
          </cell>
          <cell r="R614">
            <v>320</v>
          </cell>
          <cell r="S614">
            <v>250</v>
          </cell>
          <cell r="V614">
            <v>1.0500000000000005</v>
          </cell>
          <cell r="W614">
            <v>22</v>
          </cell>
          <cell r="X614">
            <v>1.0500000000000005</v>
          </cell>
          <cell r="Z614">
            <v>1.4314825127342585</v>
          </cell>
          <cell r="AA614">
            <v>9</v>
          </cell>
          <cell r="AB614">
            <v>1.05</v>
          </cell>
          <cell r="AC614">
            <v>1.05</v>
          </cell>
          <cell r="AD614">
            <v>934.50000000000045</v>
          </cell>
          <cell r="AE614">
            <v>1.05</v>
          </cell>
        </row>
        <row r="615"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H615" t="str">
            <v>BP CLN 3</v>
          </cell>
          <cell r="N615">
            <v>1800</v>
          </cell>
          <cell r="O615">
            <v>430</v>
          </cell>
          <cell r="P615">
            <v>340</v>
          </cell>
          <cell r="Q615" t="e">
            <v>#N/A</v>
          </cell>
          <cell r="R615">
            <v>320</v>
          </cell>
          <cell r="S615">
            <v>250</v>
          </cell>
          <cell r="V615">
            <v>1.0500000000000005</v>
          </cell>
          <cell r="W615">
            <v>22</v>
          </cell>
          <cell r="X615">
            <v>1.0500000000000005</v>
          </cell>
          <cell r="Z615">
            <v>1.4314825127342585</v>
          </cell>
          <cell r="AA615">
            <v>9</v>
          </cell>
          <cell r="AB615">
            <v>1.05</v>
          </cell>
          <cell r="AC615">
            <v>1.05</v>
          </cell>
          <cell r="AD615">
            <v>682.50000000000045</v>
          </cell>
          <cell r="AE615">
            <v>1.05</v>
          </cell>
        </row>
        <row r="616"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H616" t="str">
            <v>BP CLN 3</v>
          </cell>
          <cell r="N616">
            <v>1800</v>
          </cell>
          <cell r="O616">
            <v>430</v>
          </cell>
          <cell r="P616">
            <v>340</v>
          </cell>
          <cell r="Q616" t="e">
            <v>#N/A</v>
          </cell>
          <cell r="R616">
            <v>320</v>
          </cell>
          <cell r="S616">
            <v>250</v>
          </cell>
          <cell r="V616">
            <v>1.0500000000000005</v>
          </cell>
          <cell r="W616">
            <v>22</v>
          </cell>
          <cell r="X616">
            <v>1.0500000000000005</v>
          </cell>
          <cell r="Z616">
            <v>1.4314825127342585</v>
          </cell>
          <cell r="AA616">
            <v>9</v>
          </cell>
          <cell r="AB616">
            <v>1.05</v>
          </cell>
          <cell r="AC616">
            <v>1.05</v>
          </cell>
          <cell r="AD616">
            <v>682.50000000000045</v>
          </cell>
          <cell r="AE616">
            <v>1.05</v>
          </cell>
        </row>
        <row r="617"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H617" t="str">
            <v>BP CLN 3</v>
          </cell>
          <cell r="N617">
            <v>1700</v>
          </cell>
          <cell r="O617">
            <v>430</v>
          </cell>
          <cell r="P617">
            <v>340</v>
          </cell>
          <cell r="Q617" t="e">
            <v>#N/A</v>
          </cell>
          <cell r="R617">
            <v>320</v>
          </cell>
          <cell r="S617">
            <v>250</v>
          </cell>
          <cell r="V617">
            <v>1.0500000000000005</v>
          </cell>
          <cell r="W617">
            <v>22</v>
          </cell>
          <cell r="X617">
            <v>1.0500000000000005</v>
          </cell>
          <cell r="Z617">
            <v>1.4314825127342585</v>
          </cell>
          <cell r="AA617">
            <v>9</v>
          </cell>
          <cell r="AB617">
            <v>1.05</v>
          </cell>
          <cell r="AC617">
            <v>1.05</v>
          </cell>
          <cell r="AD617">
            <v>619.50000000000045</v>
          </cell>
          <cell r="AE617">
            <v>1.05</v>
          </cell>
        </row>
        <row r="618"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H618" t="str">
            <v>BP CLN 3</v>
          </cell>
          <cell r="N618">
            <v>1400</v>
          </cell>
          <cell r="O618">
            <v>430</v>
          </cell>
          <cell r="P618">
            <v>340</v>
          </cell>
          <cell r="Q618" t="e">
            <v>#N/A</v>
          </cell>
          <cell r="R618">
            <v>320</v>
          </cell>
          <cell r="S618">
            <v>250</v>
          </cell>
          <cell r="V618">
            <v>1.0500000000000005</v>
          </cell>
          <cell r="W618">
            <v>22</v>
          </cell>
          <cell r="X618">
            <v>1.0500000000000005</v>
          </cell>
          <cell r="Z618">
            <v>1.4314825127342585</v>
          </cell>
          <cell r="AA618">
            <v>9</v>
          </cell>
          <cell r="AB618">
            <v>1.05</v>
          </cell>
          <cell r="AC618">
            <v>1.05</v>
          </cell>
          <cell r="AD618">
            <v>430.50000000000034</v>
          </cell>
          <cell r="AE618">
            <v>1.05</v>
          </cell>
        </row>
        <row r="619"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H619" t="str">
            <v>BP CLN 3</v>
          </cell>
          <cell r="N619">
            <v>3800</v>
          </cell>
          <cell r="O619">
            <v>430</v>
          </cell>
          <cell r="P619">
            <v>340</v>
          </cell>
          <cell r="Q619" t="e">
            <v>#N/A</v>
          </cell>
          <cell r="R619">
            <v>320</v>
          </cell>
          <cell r="S619">
            <v>250</v>
          </cell>
          <cell r="V619">
            <v>1.0500000000000005</v>
          </cell>
          <cell r="W619">
            <v>22</v>
          </cell>
          <cell r="X619">
            <v>1.0500000000000005</v>
          </cell>
          <cell r="Z619">
            <v>1.4314825127342585</v>
          </cell>
          <cell r="AA619">
            <v>9</v>
          </cell>
          <cell r="AB619">
            <v>1.05</v>
          </cell>
          <cell r="AC619">
            <v>1.05</v>
          </cell>
          <cell r="AD619">
            <v>1942.5000000000009</v>
          </cell>
          <cell r="AE619">
            <v>1.05</v>
          </cell>
        </row>
        <row r="620"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H620" t="str">
            <v>BP CLN 3</v>
          </cell>
          <cell r="N620">
            <v>3400</v>
          </cell>
          <cell r="O620">
            <v>430</v>
          </cell>
          <cell r="P620">
            <v>340</v>
          </cell>
          <cell r="Q620" t="e">
            <v>#N/A</v>
          </cell>
          <cell r="R620">
            <v>320</v>
          </cell>
          <cell r="S620">
            <v>250</v>
          </cell>
          <cell r="V620">
            <v>1.0500000000000005</v>
          </cell>
          <cell r="W620">
            <v>22</v>
          </cell>
          <cell r="X620">
            <v>1.0500000000000005</v>
          </cell>
          <cell r="Z620">
            <v>1.4314825127342585</v>
          </cell>
          <cell r="AA620">
            <v>9</v>
          </cell>
          <cell r="AB620">
            <v>1.05</v>
          </cell>
          <cell r="AC620">
            <v>1.05</v>
          </cell>
          <cell r="AD620">
            <v>1690.5000000000009</v>
          </cell>
          <cell r="AE620">
            <v>1.05</v>
          </cell>
        </row>
        <row r="621"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H621" t="str">
            <v>BP CLN 3</v>
          </cell>
          <cell r="N621">
            <v>3000</v>
          </cell>
          <cell r="O621">
            <v>430</v>
          </cell>
          <cell r="P621">
            <v>340</v>
          </cell>
          <cell r="Q621" t="e">
            <v>#N/A</v>
          </cell>
          <cell r="R621">
            <v>320</v>
          </cell>
          <cell r="S621">
            <v>250</v>
          </cell>
          <cell r="V621">
            <v>1.0500000000000005</v>
          </cell>
          <cell r="W621">
            <v>22</v>
          </cell>
          <cell r="X621">
            <v>1.0500000000000005</v>
          </cell>
          <cell r="Z621">
            <v>1.4314825127342585</v>
          </cell>
          <cell r="AA621">
            <v>9</v>
          </cell>
          <cell r="AB621">
            <v>1.05</v>
          </cell>
          <cell r="AC621">
            <v>1.05</v>
          </cell>
          <cell r="AD621">
            <v>1438.5000000000007</v>
          </cell>
          <cell r="AE621">
            <v>1.05</v>
          </cell>
        </row>
        <row r="622"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H622" t="str">
            <v>BP CLN 3</v>
          </cell>
          <cell r="N622">
            <v>3400</v>
          </cell>
          <cell r="O622">
            <v>430</v>
          </cell>
          <cell r="P622">
            <v>340</v>
          </cell>
          <cell r="Q622" t="e">
            <v>#N/A</v>
          </cell>
          <cell r="R622">
            <v>320</v>
          </cell>
          <cell r="S622">
            <v>250</v>
          </cell>
          <cell r="V622">
            <v>1.0500000000000005</v>
          </cell>
          <cell r="W622">
            <v>22</v>
          </cell>
          <cell r="X622">
            <v>1.0500000000000005</v>
          </cell>
          <cell r="Z622">
            <v>1.4314825127342585</v>
          </cell>
          <cell r="AA622">
            <v>9</v>
          </cell>
          <cell r="AB622">
            <v>1.05</v>
          </cell>
          <cell r="AC622">
            <v>1.05</v>
          </cell>
          <cell r="AD622">
            <v>1690.5000000000009</v>
          </cell>
          <cell r="AE622">
            <v>1.05</v>
          </cell>
        </row>
        <row r="623"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H623" t="str">
            <v>BP CLN 3</v>
          </cell>
          <cell r="N623">
            <v>3000</v>
          </cell>
          <cell r="O623">
            <v>430</v>
          </cell>
          <cell r="P623">
            <v>340</v>
          </cell>
          <cell r="Q623" t="e">
            <v>#N/A</v>
          </cell>
          <cell r="R623">
            <v>320</v>
          </cell>
          <cell r="S623">
            <v>250</v>
          </cell>
          <cell r="V623">
            <v>1.0500000000000005</v>
          </cell>
          <cell r="W623">
            <v>22</v>
          </cell>
          <cell r="X623">
            <v>1.0500000000000005</v>
          </cell>
          <cell r="Z623">
            <v>1.4314825127342585</v>
          </cell>
          <cell r="AA623">
            <v>9</v>
          </cell>
          <cell r="AB623">
            <v>1.05</v>
          </cell>
          <cell r="AC623">
            <v>1.05</v>
          </cell>
          <cell r="AD623">
            <v>1438.5000000000007</v>
          </cell>
          <cell r="AE623">
            <v>1.05</v>
          </cell>
        </row>
        <row r="624"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H624" t="str">
            <v>BP CLN 3</v>
          </cell>
          <cell r="N624">
            <v>2600</v>
          </cell>
          <cell r="O624">
            <v>430</v>
          </cell>
          <cell r="P624">
            <v>340</v>
          </cell>
          <cell r="Q624" t="e">
            <v>#N/A</v>
          </cell>
          <cell r="R624">
            <v>320</v>
          </cell>
          <cell r="S624">
            <v>250</v>
          </cell>
          <cell r="V624">
            <v>1.0500000000000005</v>
          </cell>
          <cell r="W624">
            <v>22</v>
          </cell>
          <cell r="X624">
            <v>1.0500000000000005</v>
          </cell>
          <cell r="Z624">
            <v>1.4314825127342585</v>
          </cell>
          <cell r="AA624">
            <v>9</v>
          </cell>
          <cell r="AB624">
            <v>1.05</v>
          </cell>
          <cell r="AC624">
            <v>1.05</v>
          </cell>
          <cell r="AD624">
            <v>1186.5000000000007</v>
          </cell>
          <cell r="AE624">
            <v>1.05</v>
          </cell>
        </row>
        <row r="625"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H625" t="str">
            <v>BP CLN 3</v>
          </cell>
          <cell r="N625">
            <v>3000</v>
          </cell>
          <cell r="O625">
            <v>430</v>
          </cell>
          <cell r="P625">
            <v>340</v>
          </cell>
          <cell r="Q625" t="e">
            <v>#N/A</v>
          </cell>
          <cell r="R625">
            <v>320</v>
          </cell>
          <cell r="S625">
            <v>250</v>
          </cell>
          <cell r="V625">
            <v>1.0500000000000005</v>
          </cell>
          <cell r="W625">
            <v>22</v>
          </cell>
          <cell r="X625">
            <v>1.0500000000000005</v>
          </cell>
          <cell r="Z625">
            <v>1.4314825127342585</v>
          </cell>
          <cell r="AA625">
            <v>9</v>
          </cell>
          <cell r="AB625">
            <v>1.05</v>
          </cell>
          <cell r="AC625">
            <v>1.05</v>
          </cell>
          <cell r="AD625">
            <v>1438.5000000000007</v>
          </cell>
          <cell r="AE625">
            <v>1.05</v>
          </cell>
        </row>
        <row r="626"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H626" t="str">
            <v>BP CLN 3</v>
          </cell>
          <cell r="N626">
            <v>2600</v>
          </cell>
          <cell r="O626">
            <v>430</v>
          </cell>
          <cell r="P626">
            <v>340</v>
          </cell>
          <cell r="Q626" t="e">
            <v>#N/A</v>
          </cell>
          <cell r="R626">
            <v>320</v>
          </cell>
          <cell r="S626">
            <v>250</v>
          </cell>
          <cell r="V626">
            <v>1.0500000000000005</v>
          </cell>
          <cell r="W626">
            <v>22</v>
          </cell>
          <cell r="X626">
            <v>1.0500000000000005</v>
          </cell>
          <cell r="Z626">
            <v>1.4314825127342585</v>
          </cell>
          <cell r="AA626">
            <v>9</v>
          </cell>
          <cell r="AB626">
            <v>1.05</v>
          </cell>
          <cell r="AC626">
            <v>1.05</v>
          </cell>
          <cell r="AD626">
            <v>1186.5000000000007</v>
          </cell>
          <cell r="AE626">
            <v>1.05</v>
          </cell>
        </row>
        <row r="627"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H627" t="str">
            <v>BP CLN 3</v>
          </cell>
          <cell r="N627">
            <v>2200</v>
          </cell>
          <cell r="O627">
            <v>430</v>
          </cell>
          <cell r="P627">
            <v>340</v>
          </cell>
          <cell r="Q627" t="e">
            <v>#N/A</v>
          </cell>
          <cell r="R627">
            <v>320</v>
          </cell>
          <cell r="S627">
            <v>250</v>
          </cell>
          <cell r="V627">
            <v>1.0500000000000005</v>
          </cell>
          <cell r="W627">
            <v>22</v>
          </cell>
          <cell r="X627">
            <v>1.0500000000000005</v>
          </cell>
          <cell r="Z627">
            <v>1.4314825127342585</v>
          </cell>
          <cell r="AA627">
            <v>9</v>
          </cell>
          <cell r="AB627">
            <v>1.05</v>
          </cell>
          <cell r="AC627">
            <v>1.05</v>
          </cell>
          <cell r="AD627">
            <v>934.50000000000045</v>
          </cell>
          <cell r="AE627">
            <v>1.05</v>
          </cell>
        </row>
        <row r="628"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H628" t="str">
            <v>BP CLN 3</v>
          </cell>
          <cell r="N628">
            <v>2600</v>
          </cell>
          <cell r="O628">
            <v>430</v>
          </cell>
          <cell r="P628">
            <v>340</v>
          </cell>
          <cell r="Q628" t="e">
            <v>#N/A</v>
          </cell>
          <cell r="R628">
            <v>320</v>
          </cell>
          <cell r="S628">
            <v>250</v>
          </cell>
          <cell r="V628">
            <v>1.0500000000000005</v>
          </cell>
          <cell r="W628">
            <v>22</v>
          </cell>
          <cell r="X628">
            <v>1.0500000000000005</v>
          </cell>
          <cell r="Z628">
            <v>1.4314825127342585</v>
          </cell>
          <cell r="AA628">
            <v>9</v>
          </cell>
          <cell r="AB628">
            <v>1.05</v>
          </cell>
          <cell r="AC628">
            <v>1.05</v>
          </cell>
          <cell r="AD628">
            <v>1186.5000000000007</v>
          </cell>
          <cell r="AE628">
            <v>1.05</v>
          </cell>
        </row>
        <row r="629"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H629" t="str">
            <v>BP CLN 3</v>
          </cell>
          <cell r="N629">
            <v>2200</v>
          </cell>
          <cell r="O629">
            <v>430</v>
          </cell>
          <cell r="P629">
            <v>340</v>
          </cell>
          <cell r="Q629" t="e">
            <v>#N/A</v>
          </cell>
          <cell r="R629">
            <v>320</v>
          </cell>
          <cell r="S629">
            <v>250</v>
          </cell>
          <cell r="V629">
            <v>1.0500000000000005</v>
          </cell>
          <cell r="W629">
            <v>22</v>
          </cell>
          <cell r="X629">
            <v>1.0500000000000005</v>
          </cell>
          <cell r="Z629">
            <v>1.4314825127342585</v>
          </cell>
          <cell r="AA629">
            <v>9</v>
          </cell>
          <cell r="AB629">
            <v>1.05</v>
          </cell>
          <cell r="AC629">
            <v>1.05</v>
          </cell>
          <cell r="AD629">
            <v>934.50000000000045</v>
          </cell>
          <cell r="AE629">
            <v>1.05</v>
          </cell>
        </row>
        <row r="630"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H630" t="str">
            <v>BP CLN 3</v>
          </cell>
          <cell r="N630">
            <v>1800</v>
          </cell>
          <cell r="O630">
            <v>430</v>
          </cell>
          <cell r="P630">
            <v>340</v>
          </cell>
          <cell r="Q630" t="e">
            <v>#N/A</v>
          </cell>
          <cell r="R630">
            <v>320</v>
          </cell>
          <cell r="S630">
            <v>250</v>
          </cell>
          <cell r="V630">
            <v>1.0500000000000005</v>
          </cell>
          <cell r="W630">
            <v>22</v>
          </cell>
          <cell r="X630">
            <v>1.0500000000000005</v>
          </cell>
          <cell r="Z630">
            <v>1.4314825127342585</v>
          </cell>
          <cell r="AA630">
            <v>9</v>
          </cell>
          <cell r="AB630">
            <v>1.05</v>
          </cell>
          <cell r="AC630">
            <v>1.05</v>
          </cell>
          <cell r="AD630">
            <v>682.50000000000045</v>
          </cell>
          <cell r="AE630">
            <v>1.05</v>
          </cell>
        </row>
        <row r="631"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H631" t="str">
            <v>BP CLN 3</v>
          </cell>
          <cell r="N631">
            <v>3800</v>
          </cell>
          <cell r="O631">
            <v>430</v>
          </cell>
          <cell r="P631">
            <v>340</v>
          </cell>
          <cell r="Q631" t="e">
            <v>#N/A</v>
          </cell>
          <cell r="R631">
            <v>320</v>
          </cell>
          <cell r="S631">
            <v>250</v>
          </cell>
          <cell r="V631">
            <v>1.0500000000000005</v>
          </cell>
          <cell r="W631">
            <v>22</v>
          </cell>
          <cell r="X631">
            <v>1.0500000000000005</v>
          </cell>
          <cell r="Z631">
            <v>1.4314825127342585</v>
          </cell>
          <cell r="AA631">
            <v>9</v>
          </cell>
          <cell r="AB631">
            <v>1.05</v>
          </cell>
          <cell r="AC631">
            <v>1.05</v>
          </cell>
          <cell r="AD631">
            <v>1942.5000000000009</v>
          </cell>
          <cell r="AE631">
            <v>1.05</v>
          </cell>
        </row>
        <row r="632"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H632" t="str">
            <v>BP CLN 3</v>
          </cell>
          <cell r="N632">
            <v>3400</v>
          </cell>
          <cell r="O632">
            <v>430</v>
          </cell>
          <cell r="P632">
            <v>340</v>
          </cell>
          <cell r="Q632" t="e">
            <v>#N/A</v>
          </cell>
          <cell r="R632">
            <v>320</v>
          </cell>
          <cell r="S632">
            <v>250</v>
          </cell>
          <cell r="V632">
            <v>1.0500000000000005</v>
          </cell>
          <cell r="W632">
            <v>22</v>
          </cell>
          <cell r="X632">
            <v>1.0500000000000005</v>
          </cell>
          <cell r="Z632">
            <v>1.4314825127342585</v>
          </cell>
          <cell r="AA632">
            <v>9</v>
          </cell>
          <cell r="AB632">
            <v>1.05</v>
          </cell>
          <cell r="AC632">
            <v>1.05</v>
          </cell>
          <cell r="AD632">
            <v>1690.5000000000009</v>
          </cell>
          <cell r="AE632">
            <v>1.05</v>
          </cell>
        </row>
        <row r="633"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H633" t="str">
            <v>BP CLN 3</v>
          </cell>
          <cell r="N633">
            <v>3000</v>
          </cell>
          <cell r="O633">
            <v>430</v>
          </cell>
          <cell r="P633">
            <v>340</v>
          </cell>
          <cell r="Q633" t="e">
            <v>#N/A</v>
          </cell>
          <cell r="R633">
            <v>320</v>
          </cell>
          <cell r="S633">
            <v>250</v>
          </cell>
          <cell r="V633">
            <v>1.0500000000000005</v>
          </cell>
          <cell r="W633">
            <v>22</v>
          </cell>
          <cell r="X633">
            <v>1.0500000000000005</v>
          </cell>
          <cell r="Z633">
            <v>1.4314825127342585</v>
          </cell>
          <cell r="AA633">
            <v>9</v>
          </cell>
          <cell r="AB633">
            <v>1.05</v>
          </cell>
          <cell r="AC633">
            <v>1.05</v>
          </cell>
          <cell r="AD633">
            <v>1438.5000000000007</v>
          </cell>
          <cell r="AE633">
            <v>1.05</v>
          </cell>
        </row>
        <row r="634"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H634" t="str">
            <v>BP CLN 3</v>
          </cell>
          <cell r="N634">
            <v>3400</v>
          </cell>
          <cell r="O634">
            <v>430</v>
          </cell>
          <cell r="P634">
            <v>340</v>
          </cell>
          <cell r="Q634" t="e">
            <v>#N/A</v>
          </cell>
          <cell r="R634">
            <v>320</v>
          </cell>
          <cell r="S634">
            <v>250</v>
          </cell>
          <cell r="V634">
            <v>1.0500000000000005</v>
          </cell>
          <cell r="W634">
            <v>22</v>
          </cell>
          <cell r="X634">
            <v>1.0500000000000005</v>
          </cell>
          <cell r="Z634">
            <v>1.4314825127342585</v>
          </cell>
          <cell r="AA634">
            <v>9</v>
          </cell>
          <cell r="AB634">
            <v>1.05</v>
          </cell>
          <cell r="AC634">
            <v>1.05</v>
          </cell>
          <cell r="AD634">
            <v>1690.5000000000009</v>
          </cell>
          <cell r="AE634">
            <v>1.05</v>
          </cell>
        </row>
        <row r="635"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H635" t="str">
            <v>BP CLN 3</v>
          </cell>
          <cell r="N635">
            <v>3000</v>
          </cell>
          <cell r="O635">
            <v>430</v>
          </cell>
          <cell r="P635">
            <v>340</v>
          </cell>
          <cell r="Q635" t="e">
            <v>#N/A</v>
          </cell>
          <cell r="R635">
            <v>320</v>
          </cell>
          <cell r="S635">
            <v>250</v>
          </cell>
          <cell r="V635">
            <v>1.0500000000000005</v>
          </cell>
          <cell r="W635">
            <v>22</v>
          </cell>
          <cell r="X635">
            <v>1.0500000000000005</v>
          </cell>
          <cell r="Z635">
            <v>1.4314825127342585</v>
          </cell>
          <cell r="AA635">
            <v>9</v>
          </cell>
          <cell r="AB635">
            <v>1.05</v>
          </cell>
          <cell r="AC635">
            <v>1.05</v>
          </cell>
          <cell r="AD635">
            <v>1438.5000000000007</v>
          </cell>
          <cell r="AE635">
            <v>1.05</v>
          </cell>
        </row>
        <row r="636"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H636" t="str">
            <v>BP CLN 3</v>
          </cell>
          <cell r="N636">
            <v>2600</v>
          </cell>
          <cell r="O636">
            <v>430</v>
          </cell>
          <cell r="P636">
            <v>340</v>
          </cell>
          <cell r="Q636" t="e">
            <v>#N/A</v>
          </cell>
          <cell r="R636">
            <v>320</v>
          </cell>
          <cell r="S636">
            <v>250</v>
          </cell>
          <cell r="V636">
            <v>1.0500000000000005</v>
          </cell>
          <cell r="W636">
            <v>22</v>
          </cell>
          <cell r="X636">
            <v>1.0500000000000005</v>
          </cell>
          <cell r="Z636">
            <v>1.4314825127342585</v>
          </cell>
          <cell r="AA636">
            <v>9</v>
          </cell>
          <cell r="AB636">
            <v>1.05</v>
          </cell>
          <cell r="AC636">
            <v>1.05</v>
          </cell>
          <cell r="AD636">
            <v>1186.5000000000007</v>
          </cell>
          <cell r="AE636">
            <v>1.05</v>
          </cell>
        </row>
        <row r="637"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H637" t="str">
            <v>BP CLN 3</v>
          </cell>
          <cell r="N637">
            <v>3000</v>
          </cell>
          <cell r="O637">
            <v>430</v>
          </cell>
          <cell r="P637">
            <v>340</v>
          </cell>
          <cell r="Q637" t="e">
            <v>#N/A</v>
          </cell>
          <cell r="R637">
            <v>320</v>
          </cell>
          <cell r="S637">
            <v>250</v>
          </cell>
          <cell r="V637">
            <v>1.0500000000000005</v>
          </cell>
          <cell r="W637">
            <v>22</v>
          </cell>
          <cell r="X637">
            <v>1.0500000000000005</v>
          </cell>
          <cell r="Z637">
            <v>1.4314825127342585</v>
          </cell>
          <cell r="AA637">
            <v>9</v>
          </cell>
          <cell r="AB637">
            <v>1.05</v>
          </cell>
          <cell r="AC637">
            <v>1.05</v>
          </cell>
          <cell r="AD637">
            <v>1438.5000000000007</v>
          </cell>
          <cell r="AE637">
            <v>1.05</v>
          </cell>
        </row>
        <row r="638"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H638" t="str">
            <v>BP CLN 3</v>
          </cell>
          <cell r="N638">
            <v>2600</v>
          </cell>
          <cell r="O638">
            <v>430</v>
          </cell>
          <cell r="P638">
            <v>340</v>
          </cell>
          <cell r="Q638" t="e">
            <v>#N/A</v>
          </cell>
          <cell r="R638">
            <v>320</v>
          </cell>
          <cell r="S638">
            <v>250</v>
          </cell>
          <cell r="V638">
            <v>1.0500000000000005</v>
          </cell>
          <cell r="W638">
            <v>22</v>
          </cell>
          <cell r="X638">
            <v>1.0500000000000005</v>
          </cell>
          <cell r="Z638">
            <v>1.4314825127342585</v>
          </cell>
          <cell r="AA638">
            <v>9</v>
          </cell>
          <cell r="AB638">
            <v>1.05</v>
          </cell>
          <cell r="AC638">
            <v>1.05</v>
          </cell>
          <cell r="AD638">
            <v>1186.5000000000007</v>
          </cell>
          <cell r="AE638">
            <v>1.05</v>
          </cell>
        </row>
        <row r="639"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H639" t="str">
            <v>BP CLN 3</v>
          </cell>
          <cell r="N639">
            <v>2200</v>
          </cell>
          <cell r="O639">
            <v>430</v>
          </cell>
          <cell r="P639">
            <v>340</v>
          </cell>
          <cell r="Q639" t="e">
            <v>#N/A</v>
          </cell>
          <cell r="R639">
            <v>320</v>
          </cell>
          <cell r="S639">
            <v>250</v>
          </cell>
          <cell r="V639">
            <v>1.0500000000000005</v>
          </cell>
          <cell r="W639">
            <v>22</v>
          </cell>
          <cell r="X639">
            <v>1.0500000000000005</v>
          </cell>
          <cell r="Z639">
            <v>1.4314825127342585</v>
          </cell>
          <cell r="AA639">
            <v>9</v>
          </cell>
          <cell r="AB639">
            <v>1.05</v>
          </cell>
          <cell r="AC639">
            <v>1.05</v>
          </cell>
          <cell r="AD639">
            <v>934.50000000000045</v>
          </cell>
          <cell r="AE639">
            <v>1.05</v>
          </cell>
        </row>
        <row r="640"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H640" t="str">
            <v>BP CLN 3</v>
          </cell>
          <cell r="N640">
            <v>2600</v>
          </cell>
          <cell r="O640">
            <v>430</v>
          </cell>
          <cell r="P640">
            <v>340</v>
          </cell>
          <cell r="Q640" t="e">
            <v>#N/A</v>
          </cell>
          <cell r="R640">
            <v>320</v>
          </cell>
          <cell r="S640">
            <v>250</v>
          </cell>
          <cell r="V640">
            <v>1.0500000000000005</v>
          </cell>
          <cell r="W640">
            <v>22</v>
          </cell>
          <cell r="X640">
            <v>1.0500000000000005</v>
          </cell>
          <cell r="Z640">
            <v>1.4314825127342585</v>
          </cell>
          <cell r="AA640">
            <v>9</v>
          </cell>
          <cell r="AB640">
            <v>1.05</v>
          </cell>
          <cell r="AC640">
            <v>1.05</v>
          </cell>
          <cell r="AD640">
            <v>1186.5000000000007</v>
          </cell>
          <cell r="AE640">
            <v>1.05</v>
          </cell>
        </row>
        <row r="641"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H641" t="str">
            <v>BP CLN 3</v>
          </cell>
          <cell r="N641">
            <v>2200</v>
          </cell>
          <cell r="O641">
            <v>430</v>
          </cell>
          <cell r="P641">
            <v>340</v>
          </cell>
          <cell r="Q641" t="e">
            <v>#N/A</v>
          </cell>
          <cell r="R641">
            <v>320</v>
          </cell>
          <cell r="S641">
            <v>250</v>
          </cell>
          <cell r="V641">
            <v>1.0500000000000005</v>
          </cell>
          <cell r="W641">
            <v>22</v>
          </cell>
          <cell r="X641">
            <v>1.0500000000000005</v>
          </cell>
          <cell r="Z641">
            <v>1.4314825127342585</v>
          </cell>
          <cell r="AA641">
            <v>9</v>
          </cell>
          <cell r="AB641">
            <v>1.05</v>
          </cell>
          <cell r="AC641">
            <v>1.05</v>
          </cell>
          <cell r="AD641">
            <v>934.50000000000045</v>
          </cell>
          <cell r="AE641">
            <v>1.05</v>
          </cell>
        </row>
        <row r="642"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H642" t="str">
            <v>BP CLN 3</v>
          </cell>
          <cell r="N642">
            <v>1800</v>
          </cell>
          <cell r="O642">
            <v>430</v>
          </cell>
          <cell r="P642">
            <v>340</v>
          </cell>
          <cell r="Q642" t="e">
            <v>#N/A</v>
          </cell>
          <cell r="R642">
            <v>320</v>
          </cell>
          <cell r="S642">
            <v>250</v>
          </cell>
          <cell r="V642">
            <v>1.0500000000000005</v>
          </cell>
          <cell r="W642">
            <v>22</v>
          </cell>
          <cell r="X642">
            <v>1.0500000000000005</v>
          </cell>
          <cell r="Z642">
            <v>1.4314825127342585</v>
          </cell>
          <cell r="AA642">
            <v>9</v>
          </cell>
          <cell r="AB642">
            <v>1.05</v>
          </cell>
          <cell r="AC642">
            <v>1.05</v>
          </cell>
          <cell r="AD642">
            <v>682.50000000000045</v>
          </cell>
          <cell r="AE642">
            <v>1.05</v>
          </cell>
        </row>
        <row r="643"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H643" t="str">
            <v>BP CLN 3</v>
          </cell>
          <cell r="N643">
            <v>3800</v>
          </cell>
          <cell r="O643">
            <v>430</v>
          </cell>
          <cell r="P643">
            <v>340</v>
          </cell>
          <cell r="Q643" t="e">
            <v>#N/A</v>
          </cell>
          <cell r="R643">
            <v>320</v>
          </cell>
          <cell r="S643">
            <v>250</v>
          </cell>
          <cell r="V643">
            <v>1.0500000000000005</v>
          </cell>
          <cell r="W643">
            <v>22</v>
          </cell>
          <cell r="X643">
            <v>1.0500000000000005</v>
          </cell>
          <cell r="Z643">
            <v>1.4314825127342585</v>
          </cell>
          <cell r="AA643">
            <v>9</v>
          </cell>
          <cell r="AB643">
            <v>1.05</v>
          </cell>
          <cell r="AC643">
            <v>1.05</v>
          </cell>
          <cell r="AD643">
            <v>1942.5000000000009</v>
          </cell>
          <cell r="AE643">
            <v>1.05</v>
          </cell>
        </row>
        <row r="644"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H644" t="str">
            <v>BP CLN 3</v>
          </cell>
          <cell r="N644">
            <v>3400</v>
          </cell>
          <cell r="O644">
            <v>430</v>
          </cell>
          <cell r="P644">
            <v>340</v>
          </cell>
          <cell r="Q644" t="e">
            <v>#N/A</v>
          </cell>
          <cell r="R644">
            <v>320</v>
          </cell>
          <cell r="S644">
            <v>250</v>
          </cell>
          <cell r="V644">
            <v>1.0500000000000005</v>
          </cell>
          <cell r="W644">
            <v>22</v>
          </cell>
          <cell r="X644">
            <v>1.0500000000000005</v>
          </cell>
          <cell r="Z644">
            <v>1.4314825127342585</v>
          </cell>
          <cell r="AA644">
            <v>9</v>
          </cell>
          <cell r="AB644">
            <v>1.05</v>
          </cell>
          <cell r="AC644">
            <v>1.05</v>
          </cell>
          <cell r="AD644">
            <v>1690.5000000000009</v>
          </cell>
          <cell r="AE644">
            <v>1.05</v>
          </cell>
        </row>
        <row r="645"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H645" t="str">
            <v>BP CLN 3</v>
          </cell>
          <cell r="N645">
            <v>3000</v>
          </cell>
          <cell r="O645">
            <v>430</v>
          </cell>
          <cell r="P645">
            <v>340</v>
          </cell>
          <cell r="Q645" t="e">
            <v>#N/A</v>
          </cell>
          <cell r="R645">
            <v>320</v>
          </cell>
          <cell r="S645">
            <v>250</v>
          </cell>
          <cell r="V645">
            <v>1.0500000000000005</v>
          </cell>
          <cell r="W645">
            <v>22</v>
          </cell>
          <cell r="X645">
            <v>1.0500000000000005</v>
          </cell>
          <cell r="Z645">
            <v>1.4314825127342585</v>
          </cell>
          <cell r="AA645">
            <v>9</v>
          </cell>
          <cell r="AB645">
            <v>1.05</v>
          </cell>
          <cell r="AC645">
            <v>1.05</v>
          </cell>
          <cell r="AD645">
            <v>1438.5000000000007</v>
          </cell>
          <cell r="AE645">
            <v>1.05</v>
          </cell>
        </row>
        <row r="646"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H646" t="str">
            <v>BP CLN 3</v>
          </cell>
          <cell r="N646">
            <v>3400</v>
          </cell>
          <cell r="O646">
            <v>430</v>
          </cell>
          <cell r="P646">
            <v>340</v>
          </cell>
          <cell r="Q646" t="e">
            <v>#N/A</v>
          </cell>
          <cell r="R646">
            <v>320</v>
          </cell>
          <cell r="S646">
            <v>250</v>
          </cell>
          <cell r="V646">
            <v>1.0500000000000005</v>
          </cell>
          <cell r="W646">
            <v>22</v>
          </cell>
          <cell r="X646">
            <v>1.0500000000000005</v>
          </cell>
          <cell r="Z646">
            <v>1.4314825127342585</v>
          </cell>
          <cell r="AA646">
            <v>9</v>
          </cell>
          <cell r="AB646">
            <v>1.05</v>
          </cell>
          <cell r="AC646">
            <v>1.05</v>
          </cell>
          <cell r="AD646">
            <v>1690.5000000000009</v>
          </cell>
          <cell r="AE646">
            <v>1.05</v>
          </cell>
        </row>
        <row r="647"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H647" t="str">
            <v>BP CLN 3</v>
          </cell>
          <cell r="N647">
            <v>3000</v>
          </cell>
          <cell r="O647">
            <v>430</v>
          </cell>
          <cell r="P647">
            <v>340</v>
          </cell>
          <cell r="Q647" t="e">
            <v>#N/A</v>
          </cell>
          <cell r="R647">
            <v>320</v>
          </cell>
          <cell r="S647">
            <v>250</v>
          </cell>
          <cell r="V647">
            <v>1.0500000000000005</v>
          </cell>
          <cell r="W647">
            <v>22</v>
          </cell>
          <cell r="X647">
            <v>1.0500000000000005</v>
          </cell>
          <cell r="Z647">
            <v>1.4314825127342585</v>
          </cell>
          <cell r="AA647">
            <v>9</v>
          </cell>
          <cell r="AB647">
            <v>1.05</v>
          </cell>
          <cell r="AC647">
            <v>1.05</v>
          </cell>
          <cell r="AD647">
            <v>1438.5000000000007</v>
          </cell>
          <cell r="AE647">
            <v>1.05</v>
          </cell>
        </row>
        <row r="648"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H648" t="str">
            <v>BP CLN 3</v>
          </cell>
          <cell r="N648">
            <v>2600</v>
          </cell>
          <cell r="O648">
            <v>430</v>
          </cell>
          <cell r="P648">
            <v>340</v>
          </cell>
          <cell r="Q648" t="e">
            <v>#N/A</v>
          </cell>
          <cell r="R648">
            <v>320</v>
          </cell>
          <cell r="S648">
            <v>250</v>
          </cell>
          <cell r="V648">
            <v>1.0500000000000005</v>
          </cell>
          <cell r="W648">
            <v>22</v>
          </cell>
          <cell r="X648">
            <v>1.0500000000000005</v>
          </cell>
          <cell r="Z648">
            <v>1.4314825127342585</v>
          </cell>
          <cell r="AA648">
            <v>9</v>
          </cell>
          <cell r="AB648">
            <v>1.05</v>
          </cell>
          <cell r="AC648">
            <v>1.05</v>
          </cell>
          <cell r="AD648">
            <v>1186.5000000000007</v>
          </cell>
          <cell r="AE648">
            <v>1.05</v>
          </cell>
        </row>
        <row r="649"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H649" t="str">
            <v>BP CLN 3</v>
          </cell>
          <cell r="N649">
            <v>3000</v>
          </cell>
          <cell r="O649">
            <v>430</v>
          </cell>
          <cell r="P649">
            <v>340</v>
          </cell>
          <cell r="Q649" t="e">
            <v>#N/A</v>
          </cell>
          <cell r="R649">
            <v>320</v>
          </cell>
          <cell r="S649">
            <v>250</v>
          </cell>
          <cell r="V649">
            <v>1.0500000000000005</v>
          </cell>
          <cell r="W649">
            <v>22</v>
          </cell>
          <cell r="X649">
            <v>1.0500000000000005</v>
          </cell>
          <cell r="Z649">
            <v>1.4314825127342585</v>
          </cell>
          <cell r="AA649">
            <v>9</v>
          </cell>
          <cell r="AB649">
            <v>1.05</v>
          </cell>
          <cell r="AC649">
            <v>1.05</v>
          </cell>
          <cell r="AD649">
            <v>1438.5000000000007</v>
          </cell>
          <cell r="AE649">
            <v>1.05</v>
          </cell>
        </row>
        <row r="650"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H650" t="str">
            <v>BP CLN 3</v>
          </cell>
          <cell r="N650">
            <v>2600</v>
          </cell>
          <cell r="O650">
            <v>430</v>
          </cell>
          <cell r="P650">
            <v>340</v>
          </cell>
          <cell r="Q650" t="e">
            <v>#N/A</v>
          </cell>
          <cell r="R650">
            <v>320</v>
          </cell>
          <cell r="S650">
            <v>250</v>
          </cell>
          <cell r="V650">
            <v>1.0500000000000005</v>
          </cell>
          <cell r="W650">
            <v>22</v>
          </cell>
          <cell r="X650">
            <v>1.0500000000000005</v>
          </cell>
          <cell r="Z650">
            <v>1.4314825127342585</v>
          </cell>
          <cell r="AA650">
            <v>9</v>
          </cell>
          <cell r="AB650">
            <v>1.05</v>
          </cell>
          <cell r="AC650">
            <v>1.05</v>
          </cell>
          <cell r="AD650">
            <v>1186.5000000000007</v>
          </cell>
          <cell r="AE650">
            <v>1.05</v>
          </cell>
        </row>
        <row r="651"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H651" t="str">
            <v>BP CLN 3</v>
          </cell>
          <cell r="N651">
            <v>2200</v>
          </cell>
          <cell r="O651">
            <v>430</v>
          </cell>
          <cell r="P651">
            <v>340</v>
          </cell>
          <cell r="Q651" t="e">
            <v>#N/A</v>
          </cell>
          <cell r="R651">
            <v>320</v>
          </cell>
          <cell r="S651">
            <v>250</v>
          </cell>
          <cell r="V651">
            <v>1.0500000000000005</v>
          </cell>
          <cell r="W651">
            <v>22</v>
          </cell>
          <cell r="X651">
            <v>1.0500000000000005</v>
          </cell>
          <cell r="Z651">
            <v>1.4314825127342585</v>
          </cell>
          <cell r="AA651">
            <v>9</v>
          </cell>
          <cell r="AB651">
            <v>1.05</v>
          </cell>
          <cell r="AC651">
            <v>1.05</v>
          </cell>
          <cell r="AD651">
            <v>934.50000000000045</v>
          </cell>
          <cell r="AE651">
            <v>1.05</v>
          </cell>
        </row>
        <row r="652"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H652" t="str">
            <v>BP CLN 3</v>
          </cell>
          <cell r="N652">
            <v>2600</v>
          </cell>
          <cell r="O652">
            <v>430</v>
          </cell>
          <cell r="P652">
            <v>340</v>
          </cell>
          <cell r="Q652" t="e">
            <v>#N/A</v>
          </cell>
          <cell r="R652">
            <v>320</v>
          </cell>
          <cell r="S652">
            <v>250</v>
          </cell>
          <cell r="V652">
            <v>1.0500000000000005</v>
          </cell>
          <cell r="W652">
            <v>22</v>
          </cell>
          <cell r="X652">
            <v>1.0500000000000005</v>
          </cell>
          <cell r="Z652">
            <v>1.4314825127342585</v>
          </cell>
          <cell r="AA652">
            <v>9</v>
          </cell>
          <cell r="AB652">
            <v>1.05</v>
          </cell>
          <cell r="AC652">
            <v>1.05</v>
          </cell>
          <cell r="AD652">
            <v>1186.5000000000007</v>
          </cell>
          <cell r="AE652">
            <v>1.05</v>
          </cell>
        </row>
        <row r="653"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H653" t="str">
            <v>BP CLN 3</v>
          </cell>
          <cell r="N653">
            <v>2200</v>
          </cell>
          <cell r="O653">
            <v>430</v>
          </cell>
          <cell r="P653">
            <v>340</v>
          </cell>
          <cell r="Q653" t="e">
            <v>#N/A</v>
          </cell>
          <cell r="R653">
            <v>320</v>
          </cell>
          <cell r="S653">
            <v>250</v>
          </cell>
          <cell r="V653">
            <v>1.0500000000000005</v>
          </cell>
          <cell r="W653">
            <v>22</v>
          </cell>
          <cell r="X653">
            <v>1.0500000000000005</v>
          </cell>
          <cell r="Z653">
            <v>1.4314825127342585</v>
          </cell>
          <cell r="AA653">
            <v>9</v>
          </cell>
          <cell r="AB653">
            <v>1.05</v>
          </cell>
          <cell r="AC653">
            <v>1.05</v>
          </cell>
          <cell r="AD653">
            <v>934.50000000000045</v>
          </cell>
          <cell r="AE653">
            <v>1.05</v>
          </cell>
        </row>
        <row r="654"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H654" t="str">
            <v>BP CLN 3</v>
          </cell>
          <cell r="N654">
            <v>1800</v>
          </cell>
          <cell r="O654">
            <v>430</v>
          </cell>
          <cell r="P654">
            <v>340</v>
          </cell>
          <cell r="Q654" t="e">
            <v>#N/A</v>
          </cell>
          <cell r="R654">
            <v>320</v>
          </cell>
          <cell r="S654">
            <v>250</v>
          </cell>
          <cell r="V654">
            <v>1.0500000000000005</v>
          </cell>
          <cell r="W654">
            <v>22</v>
          </cell>
          <cell r="X654">
            <v>1.0500000000000005</v>
          </cell>
          <cell r="Z654">
            <v>1.4314825127342585</v>
          </cell>
          <cell r="AA654">
            <v>9</v>
          </cell>
          <cell r="AB654">
            <v>1.05</v>
          </cell>
          <cell r="AC654">
            <v>1.05</v>
          </cell>
          <cell r="AD654">
            <v>682.50000000000045</v>
          </cell>
          <cell r="AE654">
            <v>1.05</v>
          </cell>
        </row>
        <row r="655"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H655" t="str">
            <v>BP CLN 3</v>
          </cell>
          <cell r="N655">
            <v>4200</v>
          </cell>
          <cell r="O655">
            <v>430</v>
          </cell>
          <cell r="P655">
            <v>340</v>
          </cell>
          <cell r="Q655" t="e">
            <v>#N/A</v>
          </cell>
          <cell r="R655">
            <v>320</v>
          </cell>
          <cell r="S655">
            <v>250</v>
          </cell>
          <cell r="V655">
            <v>1.0500000000000005</v>
          </cell>
          <cell r="W655">
            <v>22</v>
          </cell>
          <cell r="X655">
            <v>1.0500000000000005</v>
          </cell>
          <cell r="Z655">
            <v>1.4314825127342585</v>
          </cell>
          <cell r="AA655">
            <v>9</v>
          </cell>
          <cell r="AB655">
            <v>1.05</v>
          </cell>
          <cell r="AC655">
            <v>1.05</v>
          </cell>
          <cell r="AD655">
            <v>2194.5000000000009</v>
          </cell>
          <cell r="AE655">
            <v>1.05</v>
          </cell>
        </row>
        <row r="656"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H656" t="str">
            <v>BP CLN 3</v>
          </cell>
          <cell r="N656">
            <v>3800</v>
          </cell>
          <cell r="O656">
            <v>430</v>
          </cell>
          <cell r="P656">
            <v>340</v>
          </cell>
          <cell r="Q656" t="e">
            <v>#N/A</v>
          </cell>
          <cell r="R656">
            <v>320</v>
          </cell>
          <cell r="S656">
            <v>250</v>
          </cell>
          <cell r="V656">
            <v>1.0500000000000005</v>
          </cell>
          <cell r="W656">
            <v>22</v>
          </cell>
          <cell r="X656">
            <v>1.0500000000000005</v>
          </cell>
          <cell r="Z656">
            <v>1.4314825127342585</v>
          </cell>
          <cell r="AA656">
            <v>9</v>
          </cell>
          <cell r="AB656">
            <v>1.05</v>
          </cell>
          <cell r="AC656">
            <v>1.05</v>
          </cell>
          <cell r="AD656">
            <v>1942.5000000000009</v>
          </cell>
          <cell r="AE656">
            <v>1.05</v>
          </cell>
        </row>
        <row r="657"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H657" t="str">
            <v>BP CLN 3</v>
          </cell>
          <cell r="N657">
            <v>3400</v>
          </cell>
          <cell r="O657">
            <v>430</v>
          </cell>
          <cell r="P657">
            <v>340</v>
          </cell>
          <cell r="Q657" t="e">
            <v>#N/A</v>
          </cell>
          <cell r="R657">
            <v>320</v>
          </cell>
          <cell r="S657">
            <v>250</v>
          </cell>
          <cell r="V657">
            <v>1.0500000000000005</v>
          </cell>
          <cell r="W657">
            <v>22</v>
          </cell>
          <cell r="X657">
            <v>1.0500000000000005</v>
          </cell>
          <cell r="Z657">
            <v>1.4314825127342585</v>
          </cell>
          <cell r="AA657">
            <v>9</v>
          </cell>
          <cell r="AB657">
            <v>1.05</v>
          </cell>
          <cell r="AC657">
            <v>1.05</v>
          </cell>
          <cell r="AD657">
            <v>1690.5000000000009</v>
          </cell>
          <cell r="AE657">
            <v>1.05</v>
          </cell>
        </row>
        <row r="658"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H658" t="str">
            <v>BP CLN 3</v>
          </cell>
          <cell r="N658">
            <v>3800</v>
          </cell>
          <cell r="O658">
            <v>430</v>
          </cell>
          <cell r="P658">
            <v>340</v>
          </cell>
          <cell r="Q658" t="e">
            <v>#N/A</v>
          </cell>
          <cell r="R658">
            <v>320</v>
          </cell>
          <cell r="S658">
            <v>250</v>
          </cell>
          <cell r="V658">
            <v>1.0500000000000005</v>
          </cell>
          <cell r="W658">
            <v>22</v>
          </cell>
          <cell r="X658">
            <v>1.0500000000000005</v>
          </cell>
          <cell r="Z658">
            <v>1.4314825127342585</v>
          </cell>
          <cell r="AA658">
            <v>9</v>
          </cell>
          <cell r="AB658">
            <v>1.05</v>
          </cell>
          <cell r="AC658">
            <v>1.05</v>
          </cell>
          <cell r="AD658">
            <v>1942.5000000000009</v>
          </cell>
          <cell r="AE658">
            <v>1.05</v>
          </cell>
        </row>
        <row r="659"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H659" t="str">
            <v>BP CLN 3</v>
          </cell>
          <cell r="N659">
            <v>3400</v>
          </cell>
          <cell r="O659">
            <v>430</v>
          </cell>
          <cell r="P659">
            <v>340</v>
          </cell>
          <cell r="Q659" t="e">
            <v>#N/A</v>
          </cell>
          <cell r="R659">
            <v>320</v>
          </cell>
          <cell r="S659">
            <v>250</v>
          </cell>
          <cell r="V659">
            <v>1.0500000000000005</v>
          </cell>
          <cell r="W659">
            <v>22</v>
          </cell>
          <cell r="X659">
            <v>1.0500000000000005</v>
          </cell>
          <cell r="Z659">
            <v>1.4314825127342585</v>
          </cell>
          <cell r="AA659">
            <v>9</v>
          </cell>
          <cell r="AB659">
            <v>1.05</v>
          </cell>
          <cell r="AC659">
            <v>1.05</v>
          </cell>
          <cell r="AD659">
            <v>1690.5000000000009</v>
          </cell>
          <cell r="AE659">
            <v>1.05</v>
          </cell>
        </row>
        <row r="660"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H660" t="str">
            <v>BP CLN 3</v>
          </cell>
          <cell r="N660">
            <v>3000</v>
          </cell>
          <cell r="O660">
            <v>430</v>
          </cell>
          <cell r="P660">
            <v>340</v>
          </cell>
          <cell r="Q660" t="e">
            <v>#N/A</v>
          </cell>
          <cell r="R660">
            <v>320</v>
          </cell>
          <cell r="S660">
            <v>250</v>
          </cell>
          <cell r="V660">
            <v>1.0500000000000005</v>
          </cell>
          <cell r="W660">
            <v>22</v>
          </cell>
          <cell r="X660">
            <v>1.0500000000000005</v>
          </cell>
          <cell r="Z660">
            <v>1.4314825127342585</v>
          </cell>
          <cell r="AA660">
            <v>9</v>
          </cell>
          <cell r="AB660">
            <v>1.05</v>
          </cell>
          <cell r="AC660">
            <v>1.05</v>
          </cell>
          <cell r="AD660">
            <v>1438.5000000000007</v>
          </cell>
          <cell r="AE660">
            <v>1.05</v>
          </cell>
        </row>
        <row r="661"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H661" t="str">
            <v>BP CLN 3</v>
          </cell>
          <cell r="N661">
            <v>3400</v>
          </cell>
          <cell r="O661">
            <v>430</v>
          </cell>
          <cell r="P661">
            <v>340</v>
          </cell>
          <cell r="Q661" t="e">
            <v>#N/A</v>
          </cell>
          <cell r="R661">
            <v>320</v>
          </cell>
          <cell r="S661">
            <v>250</v>
          </cell>
          <cell r="V661">
            <v>1.0500000000000005</v>
          </cell>
          <cell r="W661">
            <v>22</v>
          </cell>
          <cell r="X661">
            <v>1.0500000000000005</v>
          </cell>
          <cell r="Z661">
            <v>1.4314825127342585</v>
          </cell>
          <cell r="AA661">
            <v>9</v>
          </cell>
          <cell r="AB661">
            <v>1.05</v>
          </cell>
          <cell r="AC661">
            <v>1.05</v>
          </cell>
          <cell r="AD661">
            <v>1690.5000000000009</v>
          </cell>
          <cell r="AE661">
            <v>1.05</v>
          </cell>
        </row>
        <row r="662"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H662" t="str">
            <v>BP CLN 3</v>
          </cell>
          <cell r="N662">
            <v>3000</v>
          </cell>
          <cell r="O662">
            <v>430</v>
          </cell>
          <cell r="P662">
            <v>340</v>
          </cell>
          <cell r="Q662" t="e">
            <v>#N/A</v>
          </cell>
          <cell r="R662">
            <v>320</v>
          </cell>
          <cell r="S662">
            <v>250</v>
          </cell>
          <cell r="V662">
            <v>1.0500000000000005</v>
          </cell>
          <cell r="W662">
            <v>22</v>
          </cell>
          <cell r="X662">
            <v>1.0500000000000005</v>
          </cell>
          <cell r="Z662">
            <v>1.4314825127342585</v>
          </cell>
          <cell r="AA662">
            <v>9</v>
          </cell>
          <cell r="AB662">
            <v>1.05</v>
          </cell>
          <cell r="AC662">
            <v>1.05</v>
          </cell>
          <cell r="AD662">
            <v>1438.5000000000007</v>
          </cell>
          <cell r="AE662">
            <v>1.05</v>
          </cell>
        </row>
        <row r="663"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H663" t="str">
            <v>BP CLN 3</v>
          </cell>
          <cell r="N663">
            <v>2600</v>
          </cell>
          <cell r="O663">
            <v>430</v>
          </cell>
          <cell r="P663">
            <v>340</v>
          </cell>
          <cell r="Q663" t="e">
            <v>#N/A</v>
          </cell>
          <cell r="R663">
            <v>320</v>
          </cell>
          <cell r="S663">
            <v>250</v>
          </cell>
          <cell r="V663">
            <v>1.0500000000000005</v>
          </cell>
          <cell r="W663">
            <v>22</v>
          </cell>
          <cell r="X663">
            <v>1.0500000000000005</v>
          </cell>
          <cell r="Z663">
            <v>1.4314825127342585</v>
          </cell>
          <cell r="AA663">
            <v>9</v>
          </cell>
          <cell r="AB663">
            <v>1.05</v>
          </cell>
          <cell r="AC663">
            <v>1.05</v>
          </cell>
          <cell r="AD663">
            <v>1186.5000000000007</v>
          </cell>
          <cell r="AE663">
            <v>1.05</v>
          </cell>
        </row>
        <row r="664"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H664" t="str">
            <v>BP CLN 3</v>
          </cell>
          <cell r="N664">
            <v>3000</v>
          </cell>
          <cell r="O664">
            <v>430</v>
          </cell>
          <cell r="P664">
            <v>340</v>
          </cell>
          <cell r="Q664" t="e">
            <v>#N/A</v>
          </cell>
          <cell r="R664">
            <v>320</v>
          </cell>
          <cell r="S664">
            <v>250</v>
          </cell>
          <cell r="V664">
            <v>1.0500000000000005</v>
          </cell>
          <cell r="W664">
            <v>22</v>
          </cell>
          <cell r="X664">
            <v>1.0500000000000005</v>
          </cell>
          <cell r="Z664">
            <v>1.4314825127342585</v>
          </cell>
          <cell r="AA664">
            <v>9</v>
          </cell>
          <cell r="AB664">
            <v>1.05</v>
          </cell>
          <cell r="AC664">
            <v>1.05</v>
          </cell>
          <cell r="AD664">
            <v>1438.5000000000007</v>
          </cell>
          <cell r="AE664">
            <v>1.05</v>
          </cell>
        </row>
        <row r="665"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H665" t="str">
            <v>BP CLN 3</v>
          </cell>
          <cell r="N665">
            <v>2600</v>
          </cell>
          <cell r="O665">
            <v>430</v>
          </cell>
          <cell r="P665">
            <v>340</v>
          </cell>
          <cell r="Q665" t="e">
            <v>#N/A</v>
          </cell>
          <cell r="R665">
            <v>320</v>
          </cell>
          <cell r="S665">
            <v>250</v>
          </cell>
          <cell r="V665">
            <v>1.0500000000000005</v>
          </cell>
          <cell r="W665">
            <v>22</v>
          </cell>
          <cell r="X665">
            <v>1.0500000000000005</v>
          </cell>
          <cell r="Z665">
            <v>1.4314825127342585</v>
          </cell>
          <cell r="AA665">
            <v>9</v>
          </cell>
          <cell r="AB665">
            <v>1.05</v>
          </cell>
          <cell r="AC665">
            <v>1.05</v>
          </cell>
          <cell r="AD665">
            <v>1186.5000000000007</v>
          </cell>
          <cell r="AE665">
            <v>1.05</v>
          </cell>
        </row>
        <row r="666"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H666" t="str">
            <v>BP CLN 3</v>
          </cell>
          <cell r="N666">
            <v>2200</v>
          </cell>
          <cell r="O666">
            <v>430</v>
          </cell>
          <cell r="P666">
            <v>340</v>
          </cell>
          <cell r="Q666" t="e">
            <v>#N/A</v>
          </cell>
          <cell r="R666">
            <v>320</v>
          </cell>
          <cell r="S666">
            <v>250</v>
          </cell>
          <cell r="V666">
            <v>1.0500000000000005</v>
          </cell>
          <cell r="W666">
            <v>22</v>
          </cell>
          <cell r="X666">
            <v>1.0500000000000005</v>
          </cell>
          <cell r="Z666">
            <v>1.4314825127342585</v>
          </cell>
          <cell r="AA666">
            <v>9</v>
          </cell>
          <cell r="AB666">
            <v>1.05</v>
          </cell>
          <cell r="AC666">
            <v>1.05</v>
          </cell>
          <cell r="AD666">
            <v>934.50000000000045</v>
          </cell>
          <cell r="AE666">
            <v>1.05</v>
          </cell>
        </row>
        <row r="667"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H667" t="str">
            <v>BP CLN 3</v>
          </cell>
          <cell r="N667">
            <v>3800</v>
          </cell>
          <cell r="O667">
            <v>430</v>
          </cell>
          <cell r="P667">
            <v>340</v>
          </cell>
          <cell r="Q667" t="e">
            <v>#N/A</v>
          </cell>
          <cell r="R667">
            <v>320</v>
          </cell>
          <cell r="S667">
            <v>250</v>
          </cell>
          <cell r="V667">
            <v>1.0500000000000005</v>
          </cell>
          <cell r="W667">
            <v>22</v>
          </cell>
          <cell r="X667">
            <v>1.0500000000000005</v>
          </cell>
          <cell r="Z667">
            <v>1.4314825127342585</v>
          </cell>
          <cell r="AA667">
            <v>9</v>
          </cell>
          <cell r="AB667">
            <v>1.05</v>
          </cell>
          <cell r="AC667">
            <v>1.05</v>
          </cell>
          <cell r="AD667">
            <v>1942.5000000000009</v>
          </cell>
          <cell r="AE667">
            <v>1.05</v>
          </cell>
        </row>
        <row r="668"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H668" t="str">
            <v>BP CLN 3</v>
          </cell>
          <cell r="N668">
            <v>3400</v>
          </cell>
          <cell r="O668">
            <v>430</v>
          </cell>
          <cell r="P668">
            <v>340</v>
          </cell>
          <cell r="Q668" t="e">
            <v>#N/A</v>
          </cell>
          <cell r="R668">
            <v>320</v>
          </cell>
          <cell r="S668">
            <v>250</v>
          </cell>
          <cell r="V668">
            <v>1.0500000000000005</v>
          </cell>
          <cell r="W668">
            <v>22</v>
          </cell>
          <cell r="X668">
            <v>1.0500000000000005</v>
          </cell>
          <cell r="Z668">
            <v>1.4314825127342585</v>
          </cell>
          <cell r="AA668">
            <v>9</v>
          </cell>
          <cell r="AB668">
            <v>1.05</v>
          </cell>
          <cell r="AC668">
            <v>1.05</v>
          </cell>
          <cell r="AD668">
            <v>1690.5000000000009</v>
          </cell>
          <cell r="AE668">
            <v>1.05</v>
          </cell>
        </row>
        <row r="669"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H669" t="str">
            <v>BP CLN 3</v>
          </cell>
          <cell r="N669">
            <v>3000</v>
          </cell>
          <cell r="O669">
            <v>430</v>
          </cell>
          <cell r="P669">
            <v>340</v>
          </cell>
          <cell r="Q669" t="e">
            <v>#N/A</v>
          </cell>
          <cell r="R669">
            <v>320</v>
          </cell>
          <cell r="S669">
            <v>250</v>
          </cell>
          <cell r="V669">
            <v>1.0500000000000005</v>
          </cell>
          <cell r="W669">
            <v>22</v>
          </cell>
          <cell r="X669">
            <v>1.0500000000000005</v>
          </cell>
          <cell r="Z669">
            <v>1.4314825127342585</v>
          </cell>
          <cell r="AA669">
            <v>9</v>
          </cell>
          <cell r="AB669">
            <v>1.05</v>
          </cell>
          <cell r="AC669">
            <v>1.05</v>
          </cell>
          <cell r="AD669">
            <v>1438.5000000000007</v>
          </cell>
          <cell r="AE669">
            <v>1.05</v>
          </cell>
        </row>
        <row r="670"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H670" t="str">
            <v>BP CLN 3</v>
          </cell>
          <cell r="N670">
            <v>3400</v>
          </cell>
          <cell r="O670">
            <v>430</v>
          </cell>
          <cell r="P670">
            <v>340</v>
          </cell>
          <cell r="Q670" t="e">
            <v>#N/A</v>
          </cell>
          <cell r="R670">
            <v>320</v>
          </cell>
          <cell r="S670">
            <v>250</v>
          </cell>
          <cell r="V670">
            <v>1.0500000000000005</v>
          </cell>
          <cell r="W670">
            <v>22</v>
          </cell>
          <cell r="X670">
            <v>1.0500000000000005</v>
          </cell>
          <cell r="Z670">
            <v>1.4314825127342585</v>
          </cell>
          <cell r="AA670">
            <v>9</v>
          </cell>
          <cell r="AB670">
            <v>1.05</v>
          </cell>
          <cell r="AC670">
            <v>1.05</v>
          </cell>
          <cell r="AD670">
            <v>1690.5000000000009</v>
          </cell>
          <cell r="AE670">
            <v>1.05</v>
          </cell>
        </row>
        <row r="671"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H671" t="str">
            <v>BP CLN 3</v>
          </cell>
          <cell r="N671">
            <v>3000</v>
          </cell>
          <cell r="O671">
            <v>430</v>
          </cell>
          <cell r="P671">
            <v>340</v>
          </cell>
          <cell r="Q671" t="e">
            <v>#N/A</v>
          </cell>
          <cell r="R671">
            <v>320</v>
          </cell>
          <cell r="S671">
            <v>250</v>
          </cell>
          <cell r="V671">
            <v>1.0500000000000005</v>
          </cell>
          <cell r="W671">
            <v>22</v>
          </cell>
          <cell r="X671">
            <v>1.0500000000000005</v>
          </cell>
          <cell r="Z671">
            <v>1.4314825127342585</v>
          </cell>
          <cell r="AA671">
            <v>9</v>
          </cell>
          <cell r="AB671">
            <v>1.05</v>
          </cell>
          <cell r="AC671">
            <v>1.05</v>
          </cell>
          <cell r="AD671">
            <v>1438.5000000000007</v>
          </cell>
          <cell r="AE671">
            <v>1.05</v>
          </cell>
        </row>
        <row r="672"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H672" t="str">
            <v>BP CLN 3</v>
          </cell>
          <cell r="N672">
            <v>2600</v>
          </cell>
          <cell r="O672">
            <v>430</v>
          </cell>
          <cell r="P672">
            <v>340</v>
          </cell>
          <cell r="Q672" t="e">
            <v>#N/A</v>
          </cell>
          <cell r="R672">
            <v>320</v>
          </cell>
          <cell r="S672">
            <v>250</v>
          </cell>
          <cell r="V672">
            <v>1.0500000000000005</v>
          </cell>
          <cell r="W672">
            <v>22</v>
          </cell>
          <cell r="X672">
            <v>1.0500000000000005</v>
          </cell>
          <cell r="Z672">
            <v>1.4314825127342585</v>
          </cell>
          <cell r="AA672">
            <v>9</v>
          </cell>
          <cell r="AB672">
            <v>1.05</v>
          </cell>
          <cell r="AC672">
            <v>1.05</v>
          </cell>
          <cell r="AD672">
            <v>1186.5000000000007</v>
          </cell>
          <cell r="AE672">
            <v>1.05</v>
          </cell>
        </row>
        <row r="673"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H673" t="str">
            <v>BP CLN 3</v>
          </cell>
          <cell r="N673">
            <v>3000</v>
          </cell>
          <cell r="O673">
            <v>430</v>
          </cell>
          <cell r="P673">
            <v>340</v>
          </cell>
          <cell r="Q673" t="e">
            <v>#N/A</v>
          </cell>
          <cell r="R673">
            <v>320</v>
          </cell>
          <cell r="S673">
            <v>250</v>
          </cell>
          <cell r="V673">
            <v>1.0500000000000005</v>
          </cell>
          <cell r="W673">
            <v>22</v>
          </cell>
          <cell r="X673">
            <v>1.0500000000000005</v>
          </cell>
          <cell r="Z673">
            <v>1.4314825127342585</v>
          </cell>
          <cell r="AA673">
            <v>9</v>
          </cell>
          <cell r="AB673">
            <v>1.05</v>
          </cell>
          <cell r="AC673">
            <v>1.05</v>
          </cell>
          <cell r="AD673">
            <v>1438.5000000000007</v>
          </cell>
          <cell r="AE673">
            <v>1.05</v>
          </cell>
        </row>
        <row r="674"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H674" t="str">
            <v>BP CLN 3</v>
          </cell>
          <cell r="N674">
            <v>2600</v>
          </cell>
          <cell r="O674">
            <v>430</v>
          </cell>
          <cell r="P674">
            <v>340</v>
          </cell>
          <cell r="Q674" t="e">
            <v>#N/A</v>
          </cell>
          <cell r="R674">
            <v>320</v>
          </cell>
          <cell r="S674">
            <v>250</v>
          </cell>
          <cell r="V674">
            <v>1.0500000000000005</v>
          </cell>
          <cell r="W674">
            <v>22</v>
          </cell>
          <cell r="X674">
            <v>1.0500000000000005</v>
          </cell>
          <cell r="Z674">
            <v>1.4314825127342585</v>
          </cell>
          <cell r="AA674">
            <v>9</v>
          </cell>
          <cell r="AB674">
            <v>1.05</v>
          </cell>
          <cell r="AC674">
            <v>1.05</v>
          </cell>
          <cell r="AD674">
            <v>1186.5000000000007</v>
          </cell>
          <cell r="AE674">
            <v>1.05</v>
          </cell>
        </row>
        <row r="675"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H675" t="str">
            <v>BP CLN 3</v>
          </cell>
          <cell r="N675">
            <v>2200</v>
          </cell>
          <cell r="O675">
            <v>430</v>
          </cell>
          <cell r="P675">
            <v>340</v>
          </cell>
          <cell r="Q675" t="e">
            <v>#N/A</v>
          </cell>
          <cell r="R675">
            <v>320</v>
          </cell>
          <cell r="S675">
            <v>250</v>
          </cell>
          <cell r="V675">
            <v>1.0500000000000005</v>
          </cell>
          <cell r="W675">
            <v>22</v>
          </cell>
          <cell r="X675">
            <v>1.0500000000000005</v>
          </cell>
          <cell r="Z675">
            <v>1.4314825127342585</v>
          </cell>
          <cell r="AA675">
            <v>9</v>
          </cell>
          <cell r="AB675">
            <v>1.05</v>
          </cell>
          <cell r="AC675">
            <v>1.05</v>
          </cell>
          <cell r="AD675">
            <v>934.50000000000045</v>
          </cell>
          <cell r="AE675">
            <v>1.05</v>
          </cell>
        </row>
        <row r="676"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H676" t="str">
            <v>BP CLN 3</v>
          </cell>
          <cell r="N676">
            <v>2600</v>
          </cell>
          <cell r="O676">
            <v>430</v>
          </cell>
          <cell r="P676">
            <v>340</v>
          </cell>
          <cell r="Q676" t="e">
            <v>#N/A</v>
          </cell>
          <cell r="R676">
            <v>320</v>
          </cell>
          <cell r="S676">
            <v>250</v>
          </cell>
          <cell r="V676">
            <v>1.0500000000000005</v>
          </cell>
          <cell r="W676">
            <v>22</v>
          </cell>
          <cell r="X676">
            <v>1.0500000000000005</v>
          </cell>
          <cell r="Z676">
            <v>1.4314825127342585</v>
          </cell>
          <cell r="AA676">
            <v>9</v>
          </cell>
          <cell r="AB676">
            <v>1.05</v>
          </cell>
          <cell r="AC676">
            <v>1.05</v>
          </cell>
          <cell r="AD676">
            <v>1186.5000000000007</v>
          </cell>
          <cell r="AE676">
            <v>1.05</v>
          </cell>
        </row>
        <row r="677"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H677" t="str">
            <v>BP CLN 3</v>
          </cell>
          <cell r="N677">
            <v>2200</v>
          </cell>
          <cell r="O677">
            <v>430</v>
          </cell>
          <cell r="P677">
            <v>340</v>
          </cell>
          <cell r="Q677" t="e">
            <v>#N/A</v>
          </cell>
          <cell r="R677">
            <v>320</v>
          </cell>
          <cell r="S677">
            <v>250</v>
          </cell>
          <cell r="V677">
            <v>1.0500000000000005</v>
          </cell>
          <cell r="W677">
            <v>22</v>
          </cell>
          <cell r="X677">
            <v>1.0500000000000005</v>
          </cell>
          <cell r="Z677">
            <v>1.4314825127342585</v>
          </cell>
          <cell r="AA677">
            <v>9</v>
          </cell>
          <cell r="AB677">
            <v>1.05</v>
          </cell>
          <cell r="AC677">
            <v>1.05</v>
          </cell>
          <cell r="AD677">
            <v>934.50000000000045</v>
          </cell>
          <cell r="AE677">
            <v>1.05</v>
          </cell>
        </row>
        <row r="678"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H678" t="str">
            <v>BP CLN 3</v>
          </cell>
          <cell r="N678">
            <v>1800</v>
          </cell>
          <cell r="O678">
            <v>430</v>
          </cell>
          <cell r="P678">
            <v>340</v>
          </cell>
          <cell r="Q678" t="e">
            <v>#N/A</v>
          </cell>
          <cell r="R678">
            <v>320</v>
          </cell>
          <cell r="S678">
            <v>250</v>
          </cell>
          <cell r="V678">
            <v>1.0500000000000005</v>
          </cell>
          <cell r="W678">
            <v>22</v>
          </cell>
          <cell r="X678">
            <v>1.0500000000000005</v>
          </cell>
          <cell r="Z678">
            <v>1.4314825127342585</v>
          </cell>
          <cell r="AA678">
            <v>9</v>
          </cell>
          <cell r="AB678">
            <v>1.05</v>
          </cell>
          <cell r="AC678">
            <v>1.05</v>
          </cell>
          <cell r="AD678">
            <v>682.50000000000045</v>
          </cell>
          <cell r="AE678">
            <v>1.05</v>
          </cell>
        </row>
        <row r="679"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H679" t="str">
            <v>BP CLN 3</v>
          </cell>
          <cell r="N679">
            <v>3800</v>
          </cell>
          <cell r="O679">
            <v>430</v>
          </cell>
          <cell r="P679">
            <v>340</v>
          </cell>
          <cell r="Q679" t="e">
            <v>#N/A</v>
          </cell>
          <cell r="R679">
            <v>320</v>
          </cell>
          <cell r="S679">
            <v>250</v>
          </cell>
          <cell r="V679">
            <v>1.0500000000000005</v>
          </cell>
          <cell r="W679">
            <v>22</v>
          </cell>
          <cell r="X679">
            <v>1.0500000000000005</v>
          </cell>
          <cell r="Z679">
            <v>1.4314825127342585</v>
          </cell>
          <cell r="AA679">
            <v>9</v>
          </cell>
          <cell r="AB679">
            <v>1.05</v>
          </cell>
          <cell r="AC679">
            <v>1.05</v>
          </cell>
          <cell r="AD679">
            <v>1942.5000000000009</v>
          </cell>
          <cell r="AE679">
            <v>1.05</v>
          </cell>
        </row>
        <row r="680"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H680" t="str">
            <v>BP CLN 3</v>
          </cell>
          <cell r="N680">
            <v>3400</v>
          </cell>
          <cell r="O680">
            <v>430</v>
          </cell>
          <cell r="P680">
            <v>340</v>
          </cell>
          <cell r="Q680" t="e">
            <v>#N/A</v>
          </cell>
          <cell r="R680">
            <v>320</v>
          </cell>
          <cell r="S680">
            <v>250</v>
          </cell>
          <cell r="V680">
            <v>1.0500000000000005</v>
          </cell>
          <cell r="W680">
            <v>22</v>
          </cell>
          <cell r="X680">
            <v>1.0500000000000005</v>
          </cell>
          <cell r="Z680">
            <v>1.4314825127342585</v>
          </cell>
          <cell r="AA680">
            <v>9</v>
          </cell>
          <cell r="AB680">
            <v>1.05</v>
          </cell>
          <cell r="AC680">
            <v>1.05</v>
          </cell>
          <cell r="AD680">
            <v>1690.5000000000009</v>
          </cell>
          <cell r="AE680">
            <v>1.05</v>
          </cell>
        </row>
        <row r="681"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H681" t="str">
            <v>BP CLN 3</v>
          </cell>
          <cell r="N681">
            <v>3000</v>
          </cell>
          <cell r="O681">
            <v>430</v>
          </cell>
          <cell r="P681">
            <v>340</v>
          </cell>
          <cell r="Q681" t="e">
            <v>#N/A</v>
          </cell>
          <cell r="R681">
            <v>320</v>
          </cell>
          <cell r="S681">
            <v>250</v>
          </cell>
          <cell r="V681">
            <v>1.0500000000000005</v>
          </cell>
          <cell r="W681">
            <v>22</v>
          </cell>
          <cell r="X681">
            <v>1.0500000000000005</v>
          </cell>
          <cell r="Z681">
            <v>1.4314825127342585</v>
          </cell>
          <cell r="AA681">
            <v>9</v>
          </cell>
          <cell r="AB681">
            <v>1.05</v>
          </cell>
          <cell r="AC681">
            <v>1.05</v>
          </cell>
          <cell r="AD681">
            <v>1438.5000000000007</v>
          </cell>
          <cell r="AE681">
            <v>1.05</v>
          </cell>
        </row>
        <row r="682"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H682" t="str">
            <v>BP CLN 3</v>
          </cell>
          <cell r="N682">
            <v>3400</v>
          </cell>
          <cell r="O682">
            <v>430</v>
          </cell>
          <cell r="P682">
            <v>340</v>
          </cell>
          <cell r="Q682" t="e">
            <v>#N/A</v>
          </cell>
          <cell r="R682">
            <v>320</v>
          </cell>
          <cell r="S682">
            <v>250</v>
          </cell>
          <cell r="V682">
            <v>1.0500000000000005</v>
          </cell>
          <cell r="W682">
            <v>22</v>
          </cell>
          <cell r="X682">
            <v>1.0500000000000005</v>
          </cell>
          <cell r="Z682">
            <v>1.4314825127342585</v>
          </cell>
          <cell r="AA682">
            <v>9</v>
          </cell>
          <cell r="AB682">
            <v>1.05</v>
          </cell>
          <cell r="AC682">
            <v>1.05</v>
          </cell>
          <cell r="AD682">
            <v>1690.5000000000009</v>
          </cell>
          <cell r="AE682">
            <v>1.05</v>
          </cell>
        </row>
        <row r="683"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H683" t="str">
            <v>BP CLN 3</v>
          </cell>
          <cell r="N683">
            <v>3000</v>
          </cell>
          <cell r="O683">
            <v>430</v>
          </cell>
          <cell r="P683">
            <v>340</v>
          </cell>
          <cell r="Q683" t="e">
            <v>#N/A</v>
          </cell>
          <cell r="R683">
            <v>320</v>
          </cell>
          <cell r="S683">
            <v>250</v>
          </cell>
          <cell r="V683">
            <v>1.0500000000000005</v>
          </cell>
          <cell r="W683">
            <v>22</v>
          </cell>
          <cell r="X683">
            <v>1.0500000000000005</v>
          </cell>
          <cell r="Z683">
            <v>1.4314825127342585</v>
          </cell>
          <cell r="AA683">
            <v>9</v>
          </cell>
          <cell r="AB683">
            <v>1.05</v>
          </cell>
          <cell r="AC683">
            <v>1.05</v>
          </cell>
          <cell r="AD683">
            <v>1438.5000000000007</v>
          </cell>
          <cell r="AE683">
            <v>1.05</v>
          </cell>
        </row>
        <row r="684"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H684" t="str">
            <v>BP CLN 3</v>
          </cell>
          <cell r="N684">
            <v>2600</v>
          </cell>
          <cell r="O684">
            <v>430</v>
          </cell>
          <cell r="P684">
            <v>340</v>
          </cell>
          <cell r="Q684" t="e">
            <v>#N/A</v>
          </cell>
          <cell r="R684">
            <v>320</v>
          </cell>
          <cell r="S684">
            <v>250</v>
          </cell>
          <cell r="V684">
            <v>1.0500000000000005</v>
          </cell>
          <cell r="W684">
            <v>22</v>
          </cell>
          <cell r="X684">
            <v>1.0500000000000005</v>
          </cell>
          <cell r="Z684">
            <v>1.4314825127342585</v>
          </cell>
          <cell r="AA684">
            <v>9</v>
          </cell>
          <cell r="AB684">
            <v>1.05</v>
          </cell>
          <cell r="AC684">
            <v>1.05</v>
          </cell>
          <cell r="AD684">
            <v>1186.5000000000007</v>
          </cell>
          <cell r="AE684">
            <v>1.05</v>
          </cell>
        </row>
        <row r="685"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H685" t="str">
            <v>BP CLN 3</v>
          </cell>
          <cell r="N685">
            <v>3000</v>
          </cell>
          <cell r="O685">
            <v>430</v>
          </cell>
          <cell r="P685">
            <v>340</v>
          </cell>
          <cell r="Q685" t="e">
            <v>#N/A</v>
          </cell>
          <cell r="R685">
            <v>320</v>
          </cell>
          <cell r="S685">
            <v>250</v>
          </cell>
          <cell r="V685">
            <v>1.0500000000000005</v>
          </cell>
          <cell r="W685">
            <v>22</v>
          </cell>
          <cell r="X685">
            <v>1.0500000000000005</v>
          </cell>
          <cell r="Z685">
            <v>1.4314825127342585</v>
          </cell>
          <cell r="AA685">
            <v>9</v>
          </cell>
          <cell r="AB685">
            <v>1.05</v>
          </cell>
          <cell r="AC685">
            <v>1.05</v>
          </cell>
          <cell r="AD685">
            <v>1438.5000000000007</v>
          </cell>
          <cell r="AE685">
            <v>1.05</v>
          </cell>
        </row>
        <row r="686"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H686" t="str">
            <v>BP CLN 3</v>
          </cell>
          <cell r="N686">
            <v>2600</v>
          </cell>
          <cell r="O686">
            <v>430</v>
          </cell>
          <cell r="P686">
            <v>340</v>
          </cell>
          <cell r="Q686" t="e">
            <v>#N/A</v>
          </cell>
          <cell r="R686">
            <v>320</v>
          </cell>
          <cell r="S686">
            <v>250</v>
          </cell>
          <cell r="V686">
            <v>1.0500000000000005</v>
          </cell>
          <cell r="W686">
            <v>22</v>
          </cell>
          <cell r="X686">
            <v>1.0500000000000005</v>
          </cell>
          <cell r="Z686">
            <v>1.4314825127342585</v>
          </cell>
          <cell r="AA686">
            <v>9</v>
          </cell>
          <cell r="AB686">
            <v>1.05</v>
          </cell>
          <cell r="AC686">
            <v>1.05</v>
          </cell>
          <cell r="AD686">
            <v>1186.5000000000007</v>
          </cell>
          <cell r="AE686">
            <v>1.05</v>
          </cell>
        </row>
        <row r="687"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H687" t="str">
            <v>BP CLN 3</v>
          </cell>
          <cell r="N687">
            <v>2200</v>
          </cell>
          <cell r="O687">
            <v>430</v>
          </cell>
          <cell r="P687">
            <v>340</v>
          </cell>
          <cell r="Q687" t="e">
            <v>#N/A</v>
          </cell>
          <cell r="R687">
            <v>320</v>
          </cell>
          <cell r="S687">
            <v>250</v>
          </cell>
          <cell r="V687">
            <v>1.0500000000000005</v>
          </cell>
          <cell r="W687">
            <v>22</v>
          </cell>
          <cell r="X687">
            <v>1.0500000000000005</v>
          </cell>
          <cell r="Z687">
            <v>1.4314825127342585</v>
          </cell>
          <cell r="AA687">
            <v>9</v>
          </cell>
          <cell r="AB687">
            <v>1.05</v>
          </cell>
          <cell r="AC687">
            <v>1.05</v>
          </cell>
          <cell r="AD687">
            <v>934.50000000000045</v>
          </cell>
          <cell r="AE687">
            <v>1.05</v>
          </cell>
        </row>
        <row r="688"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H688" t="str">
            <v>BP CLN 3</v>
          </cell>
          <cell r="N688">
            <v>2600</v>
          </cell>
          <cell r="O688">
            <v>430</v>
          </cell>
          <cell r="P688">
            <v>340</v>
          </cell>
          <cell r="Q688" t="e">
            <v>#N/A</v>
          </cell>
          <cell r="R688">
            <v>320</v>
          </cell>
          <cell r="S688">
            <v>250</v>
          </cell>
          <cell r="V688">
            <v>1.0500000000000005</v>
          </cell>
          <cell r="W688">
            <v>22</v>
          </cell>
          <cell r="X688">
            <v>1.0500000000000005</v>
          </cell>
          <cell r="Z688">
            <v>1.4314825127342585</v>
          </cell>
          <cell r="AA688">
            <v>9</v>
          </cell>
          <cell r="AB688">
            <v>1.05</v>
          </cell>
          <cell r="AC688">
            <v>1.05</v>
          </cell>
          <cell r="AD688">
            <v>1186.5000000000007</v>
          </cell>
          <cell r="AE688">
            <v>1.05</v>
          </cell>
        </row>
        <row r="689"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H689" t="str">
            <v>BP CLN 3</v>
          </cell>
          <cell r="N689">
            <v>2200</v>
          </cell>
          <cell r="O689">
            <v>430</v>
          </cell>
          <cell r="P689">
            <v>340</v>
          </cell>
          <cell r="Q689" t="e">
            <v>#N/A</v>
          </cell>
          <cell r="R689">
            <v>320</v>
          </cell>
          <cell r="S689">
            <v>250</v>
          </cell>
          <cell r="V689">
            <v>1.0500000000000005</v>
          </cell>
          <cell r="W689">
            <v>22</v>
          </cell>
          <cell r="X689">
            <v>1.0500000000000005</v>
          </cell>
          <cell r="Z689">
            <v>1.4314825127342585</v>
          </cell>
          <cell r="AA689">
            <v>9</v>
          </cell>
          <cell r="AB689">
            <v>1.05</v>
          </cell>
          <cell r="AC689">
            <v>1.05</v>
          </cell>
          <cell r="AD689">
            <v>934.50000000000045</v>
          </cell>
          <cell r="AE689">
            <v>1.05</v>
          </cell>
        </row>
        <row r="690"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H690" t="str">
            <v>BP CLN 3</v>
          </cell>
          <cell r="N690">
            <v>1800</v>
          </cell>
          <cell r="O690">
            <v>430</v>
          </cell>
          <cell r="P690">
            <v>340</v>
          </cell>
          <cell r="Q690" t="e">
            <v>#N/A</v>
          </cell>
          <cell r="R690">
            <v>320</v>
          </cell>
          <cell r="S690">
            <v>250</v>
          </cell>
          <cell r="V690">
            <v>1.0500000000000005</v>
          </cell>
          <cell r="W690">
            <v>22</v>
          </cell>
          <cell r="X690">
            <v>1.0500000000000005</v>
          </cell>
          <cell r="Z690">
            <v>1.4314825127342585</v>
          </cell>
          <cell r="AA690">
            <v>9</v>
          </cell>
          <cell r="AB690">
            <v>1.05</v>
          </cell>
          <cell r="AC690">
            <v>1.05</v>
          </cell>
          <cell r="AD690">
            <v>682.50000000000045</v>
          </cell>
          <cell r="AE690">
            <v>1.05</v>
          </cell>
        </row>
        <row r="691"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H691" t="str">
            <v>BP CLN 6</v>
          </cell>
          <cell r="I691">
            <v>1718</v>
          </cell>
          <cell r="J691" t="str">
            <v>VB số 258/UBND-KT ngày 20/01/2026</v>
          </cell>
          <cell r="K691">
            <v>463</v>
          </cell>
          <cell r="M691" t="str">
            <v>VB số 258/UBND-KT ngày 20/01/2026</v>
          </cell>
          <cell r="N691">
            <v>1700</v>
          </cell>
          <cell r="O691">
            <v>280</v>
          </cell>
          <cell r="P691">
            <v>220</v>
          </cell>
          <cell r="Q691">
            <v>1300</v>
          </cell>
          <cell r="R691">
            <v>210</v>
          </cell>
          <cell r="S691">
            <v>150</v>
          </cell>
          <cell r="U691">
            <v>1.0105882352941176</v>
          </cell>
          <cell r="V691">
            <v>1.0681008476587086</v>
          </cell>
          <cell r="W691">
            <v>200</v>
          </cell>
          <cell r="X691">
            <v>1.0681008476587086</v>
          </cell>
          <cell r="Y691">
            <v>1.6535714285714285</v>
          </cell>
          <cell r="Z691">
            <v>1.6535714285714285</v>
          </cell>
          <cell r="AA691">
            <v>68</v>
          </cell>
          <cell r="AB691">
            <v>1.0526120600581057</v>
          </cell>
          <cell r="AC691">
            <v>1.05</v>
          </cell>
          <cell r="AD691">
            <v>795.46286461188265</v>
          </cell>
          <cell r="AE691">
            <v>1.05</v>
          </cell>
        </row>
        <row r="692"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H692" t="str">
            <v>BP CLN 6</v>
          </cell>
          <cell r="K692">
            <v>242</v>
          </cell>
          <cell r="M692" t="str">
            <v>VB số 258/UBND-KT ngày 20/01/2026</v>
          </cell>
          <cell r="N692">
            <v>1400</v>
          </cell>
          <cell r="O692">
            <v>280</v>
          </cell>
          <cell r="P692">
            <v>220</v>
          </cell>
          <cell r="Q692">
            <v>1100</v>
          </cell>
          <cell r="R692">
            <v>210</v>
          </cell>
          <cell r="S692">
            <v>150</v>
          </cell>
          <cell r="W692">
            <v>0</v>
          </cell>
          <cell r="X692">
            <v>1.06</v>
          </cell>
          <cell r="Y692">
            <v>0.86428571428571432</v>
          </cell>
          <cell r="Z692">
            <v>0.86428571428571432</v>
          </cell>
          <cell r="AA692">
            <v>68</v>
          </cell>
          <cell r="AB692">
            <v>1.0526120600581057</v>
          </cell>
          <cell r="AC692">
            <v>1.05</v>
          </cell>
          <cell r="AD692">
            <v>596.4</v>
          </cell>
          <cell r="AE692">
            <v>1.05</v>
          </cell>
        </row>
        <row r="693"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H693" t="str">
            <v>BP CLN 6</v>
          </cell>
          <cell r="I693">
            <v>1050</v>
          </cell>
          <cell r="J693" t="str">
            <v>VB số 258/UBND-KT ngày 20/01/2026</v>
          </cell>
          <cell r="N693">
            <v>1100</v>
          </cell>
          <cell r="O693">
            <v>280</v>
          </cell>
          <cell r="P693">
            <v>220</v>
          </cell>
          <cell r="Q693">
            <v>800</v>
          </cell>
          <cell r="R693">
            <v>210</v>
          </cell>
          <cell r="S693">
            <v>150</v>
          </cell>
          <cell r="U693">
            <v>0.95454545454545459</v>
          </cell>
          <cell r="V693">
            <v>1.0856272262858466</v>
          </cell>
          <cell r="W693">
            <v>39</v>
          </cell>
          <cell r="X693">
            <v>1.0856272262858466</v>
          </cell>
          <cell r="Z693">
            <v>1.4314825127342585</v>
          </cell>
          <cell r="AA693">
            <v>68</v>
          </cell>
          <cell r="AB693">
            <v>1.0526120600581057</v>
          </cell>
          <cell r="AC693">
            <v>1.05</v>
          </cell>
          <cell r="AD693">
            <v>422.51396934865886</v>
          </cell>
          <cell r="AE693">
            <v>1.05</v>
          </cell>
        </row>
        <row r="694"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H694" t="str">
            <v>BP CLN 3</v>
          </cell>
          <cell r="N694">
            <v>4000</v>
          </cell>
          <cell r="O694">
            <v>430</v>
          </cell>
          <cell r="P694">
            <v>340</v>
          </cell>
          <cell r="Q694">
            <v>0</v>
          </cell>
          <cell r="R694">
            <v>320</v>
          </cell>
          <cell r="S694">
            <v>250</v>
          </cell>
          <cell r="V694">
            <v>1.0573461183851605</v>
          </cell>
          <cell r="W694">
            <v>47</v>
          </cell>
          <cell r="X694">
            <v>1.0573461183851605</v>
          </cell>
          <cell r="Z694">
            <v>1.4314825127342585</v>
          </cell>
          <cell r="AA694">
            <v>9</v>
          </cell>
          <cell r="AB694">
            <v>1.05</v>
          </cell>
          <cell r="AC694">
            <v>1.05</v>
          </cell>
          <cell r="AD694">
            <v>2086.130684124385</v>
          </cell>
          <cell r="AE694">
            <v>1.05</v>
          </cell>
        </row>
        <row r="695"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H695" t="str">
            <v>BP CLN 3</v>
          </cell>
          <cell r="N695">
            <v>3500</v>
          </cell>
          <cell r="O695">
            <v>430</v>
          </cell>
          <cell r="P695">
            <v>340</v>
          </cell>
          <cell r="Q695">
            <v>0</v>
          </cell>
          <cell r="R695">
            <v>320</v>
          </cell>
          <cell r="S695">
            <v>250</v>
          </cell>
          <cell r="V695">
            <v>1.048696103896104</v>
          </cell>
          <cell r="W695">
            <v>11</v>
          </cell>
          <cell r="X695">
            <v>1.048696103896104</v>
          </cell>
          <cell r="Z695">
            <v>1.4314825127342585</v>
          </cell>
          <cell r="AA695">
            <v>9</v>
          </cell>
          <cell r="AB695">
            <v>1.05</v>
          </cell>
          <cell r="AC695">
            <v>1.05</v>
          </cell>
          <cell r="AD695">
            <v>1750.7618181818184</v>
          </cell>
          <cell r="AE695">
            <v>1.05</v>
          </cell>
        </row>
        <row r="696"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H696" t="str">
            <v>BP CLN 3</v>
          </cell>
          <cell r="N696">
            <v>3000</v>
          </cell>
          <cell r="O696">
            <v>430</v>
          </cell>
          <cell r="P696">
            <v>340</v>
          </cell>
          <cell r="Q696">
            <v>0</v>
          </cell>
          <cell r="R696">
            <v>320</v>
          </cell>
          <cell r="S696">
            <v>250</v>
          </cell>
          <cell r="V696">
            <v>1.05</v>
          </cell>
          <cell r="W696">
            <v>6</v>
          </cell>
          <cell r="X696">
            <v>1.05</v>
          </cell>
          <cell r="Z696">
            <v>1.4314825127342585</v>
          </cell>
          <cell r="AA696">
            <v>9</v>
          </cell>
          <cell r="AB696">
            <v>1.05</v>
          </cell>
          <cell r="AC696">
            <v>1.05</v>
          </cell>
          <cell r="AD696">
            <v>1438.5</v>
          </cell>
          <cell r="AE696">
            <v>1.05</v>
          </cell>
        </row>
        <row r="697"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H697" t="str">
            <v>BP CLN 4</v>
          </cell>
          <cell r="K697">
            <v>280</v>
          </cell>
          <cell r="M697" t="str">
            <v>VB số 258/UBND-KT ngày 20/01/2026</v>
          </cell>
          <cell r="N697">
            <v>2500</v>
          </cell>
          <cell r="O697">
            <v>370</v>
          </cell>
          <cell r="P697">
            <v>295</v>
          </cell>
          <cell r="Q697">
            <v>0</v>
          </cell>
          <cell r="R697">
            <v>280</v>
          </cell>
          <cell r="S697">
            <v>200</v>
          </cell>
          <cell r="V697">
            <v>1.05</v>
          </cell>
          <cell r="W697">
            <v>8</v>
          </cell>
          <cell r="X697">
            <v>1.05</v>
          </cell>
          <cell r="Y697">
            <v>0.7567567567567568</v>
          </cell>
          <cell r="Z697">
            <v>0.7567567567567568</v>
          </cell>
          <cell r="AA697">
            <v>18</v>
          </cell>
          <cell r="AB697">
            <v>1.0745744316982497</v>
          </cell>
          <cell r="AC697">
            <v>1.07</v>
          </cell>
          <cell r="AD697">
            <v>1179.0999999999999</v>
          </cell>
          <cell r="AE697">
            <v>1.07</v>
          </cell>
        </row>
        <row r="698"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H698" t="str">
            <v>BP CLN 4</v>
          </cell>
          <cell r="K698">
            <v>280</v>
          </cell>
          <cell r="M698" t="str">
            <v>VB số 258/UBND-KT ngày 20/01/2026</v>
          </cell>
          <cell r="N698">
            <v>2000</v>
          </cell>
          <cell r="O698">
            <v>370</v>
          </cell>
          <cell r="P698">
            <v>295</v>
          </cell>
          <cell r="Q698">
            <v>0</v>
          </cell>
          <cell r="R698">
            <v>280</v>
          </cell>
          <cell r="S698">
            <v>200</v>
          </cell>
          <cell r="V698">
            <v>1.05</v>
          </cell>
          <cell r="W698">
            <v>2</v>
          </cell>
          <cell r="X698">
            <v>1.06</v>
          </cell>
          <cell r="Y698">
            <v>0.7567567567567568</v>
          </cell>
          <cell r="Z698">
            <v>0.7567567567567568</v>
          </cell>
          <cell r="AA698">
            <v>18</v>
          </cell>
          <cell r="AB698">
            <v>1.0745744316982497</v>
          </cell>
          <cell r="AC698">
            <v>1.07</v>
          </cell>
          <cell r="AD698">
            <v>876.09999999999991</v>
          </cell>
          <cell r="AE698">
            <v>1.07</v>
          </cell>
        </row>
        <row r="699"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H699" t="str">
            <v>BP CLN 4</v>
          </cell>
          <cell r="K699">
            <v>280</v>
          </cell>
          <cell r="M699" t="str">
            <v>VB số 258/UBND-KT ngày 20/01/2026</v>
          </cell>
          <cell r="N699">
            <v>1500</v>
          </cell>
          <cell r="O699">
            <v>370</v>
          </cell>
          <cell r="P699">
            <v>295</v>
          </cell>
          <cell r="Q699">
            <v>0</v>
          </cell>
          <cell r="R699">
            <v>280</v>
          </cell>
          <cell r="S699">
            <v>200</v>
          </cell>
          <cell r="W699">
            <v>0</v>
          </cell>
          <cell r="X699">
            <v>1.06</v>
          </cell>
          <cell r="Y699">
            <v>0.7567567567567568</v>
          </cell>
          <cell r="Z699">
            <v>0.7567567567567568</v>
          </cell>
          <cell r="AA699">
            <v>18</v>
          </cell>
          <cell r="AB699">
            <v>1.0745744316982497</v>
          </cell>
          <cell r="AC699">
            <v>1.07</v>
          </cell>
          <cell r="AD699">
            <v>558.09999999999991</v>
          </cell>
          <cell r="AE699">
            <v>1.07</v>
          </cell>
        </row>
        <row r="700"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H700" t="str">
            <v>DX CLN 1</v>
          </cell>
          <cell r="N700">
            <v>20400</v>
          </cell>
          <cell r="O700">
            <v>800</v>
          </cell>
          <cell r="P700">
            <v>640</v>
          </cell>
          <cell r="Q700">
            <v>25500</v>
          </cell>
          <cell r="R700">
            <v>600</v>
          </cell>
          <cell r="S700">
            <v>420</v>
          </cell>
          <cell r="V700">
            <v>1.05</v>
          </cell>
          <cell r="W700">
            <v>3</v>
          </cell>
          <cell r="X700">
            <v>1.05</v>
          </cell>
          <cell r="Z700">
            <v>1.4314825127342585</v>
          </cell>
          <cell r="AA700">
            <v>8</v>
          </cell>
          <cell r="AB700">
            <v>1.0499202484889187</v>
          </cell>
          <cell r="AC700">
            <v>1.05</v>
          </cell>
          <cell r="AD700">
            <v>12012</v>
          </cell>
          <cell r="AE700">
            <v>1.05</v>
          </cell>
        </row>
        <row r="701"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H701" t="str">
            <v>DX CLN 1</v>
          </cell>
          <cell r="N701">
            <v>13600</v>
          </cell>
          <cell r="O701">
            <v>800</v>
          </cell>
          <cell r="P701">
            <v>640</v>
          </cell>
          <cell r="Q701">
            <v>0</v>
          </cell>
          <cell r="R701">
            <v>600</v>
          </cell>
          <cell r="S701">
            <v>420</v>
          </cell>
          <cell r="V701">
            <v>1.05</v>
          </cell>
          <cell r="W701">
            <v>1</v>
          </cell>
          <cell r="X701">
            <v>1.06</v>
          </cell>
          <cell r="Z701">
            <v>1.4314825127342585</v>
          </cell>
          <cell r="AA701">
            <v>8</v>
          </cell>
          <cell r="AB701">
            <v>1.0499202484889187</v>
          </cell>
          <cell r="AC701">
            <v>1.05</v>
          </cell>
          <cell r="AD701">
            <v>7809.6</v>
          </cell>
          <cell r="AE701">
            <v>1.05</v>
          </cell>
        </row>
        <row r="702"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H702" t="str">
            <v>DX CLN 2</v>
          </cell>
          <cell r="N702">
            <v>8800</v>
          </cell>
          <cell r="O702">
            <v>530</v>
          </cell>
          <cell r="P702">
            <v>420</v>
          </cell>
          <cell r="Q702">
            <v>11000</v>
          </cell>
          <cell r="R702">
            <v>400</v>
          </cell>
          <cell r="S702">
            <v>280</v>
          </cell>
          <cell r="W702">
            <v>0</v>
          </cell>
          <cell r="X702">
            <v>1.06</v>
          </cell>
          <cell r="Z702">
            <v>1.4314825127342585</v>
          </cell>
          <cell r="AA702">
            <v>1</v>
          </cell>
          <cell r="AB702">
            <v>1.05</v>
          </cell>
          <cell r="AC702">
            <v>1.06</v>
          </cell>
          <cell r="AD702">
            <v>5035</v>
          </cell>
          <cell r="AE702">
            <v>1.06</v>
          </cell>
        </row>
        <row r="703"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H703" t="str">
            <v>DX CLN 2</v>
          </cell>
          <cell r="N703">
            <v>6400</v>
          </cell>
          <cell r="O703">
            <v>530</v>
          </cell>
          <cell r="P703">
            <v>420</v>
          </cell>
          <cell r="Q703">
            <v>8000</v>
          </cell>
          <cell r="R703">
            <v>400</v>
          </cell>
          <cell r="S703">
            <v>280</v>
          </cell>
          <cell r="W703">
            <v>0</v>
          </cell>
          <cell r="X703">
            <v>1.06</v>
          </cell>
          <cell r="Z703">
            <v>1.4314825127342585</v>
          </cell>
          <cell r="AA703">
            <v>1</v>
          </cell>
          <cell r="AB703">
            <v>1.05</v>
          </cell>
          <cell r="AC703">
            <v>1.06</v>
          </cell>
          <cell r="AD703">
            <v>3508.5999999999995</v>
          </cell>
          <cell r="AE703">
            <v>1.06</v>
          </cell>
        </row>
        <row r="704"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H704" t="str">
            <v>DX CLN 3</v>
          </cell>
          <cell r="N704">
            <v>10000</v>
          </cell>
          <cell r="O704">
            <v>430</v>
          </cell>
          <cell r="P704">
            <v>340</v>
          </cell>
          <cell r="Q704">
            <v>12500</v>
          </cell>
          <cell r="R704">
            <v>320</v>
          </cell>
          <cell r="S704">
            <v>250</v>
          </cell>
          <cell r="V704">
            <v>1.0551395507147718</v>
          </cell>
          <cell r="W704">
            <v>1</v>
          </cell>
          <cell r="X704">
            <v>1.06</v>
          </cell>
          <cell r="Z704">
            <v>1.4314825127342585</v>
          </cell>
          <cell r="AA704">
            <v>5</v>
          </cell>
          <cell r="AB704">
            <v>1.05</v>
          </cell>
          <cell r="AC704">
            <v>1.05</v>
          </cell>
          <cell r="AD704">
            <v>5908.5</v>
          </cell>
          <cell r="AE704">
            <v>1.05</v>
          </cell>
        </row>
        <row r="705"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H705" t="str">
            <v>DX CLN 3</v>
          </cell>
          <cell r="N705">
            <v>8800</v>
          </cell>
          <cell r="O705">
            <v>430</v>
          </cell>
          <cell r="P705">
            <v>340</v>
          </cell>
          <cell r="Q705">
            <v>11000</v>
          </cell>
          <cell r="R705">
            <v>320</v>
          </cell>
          <cell r="S705">
            <v>250</v>
          </cell>
          <cell r="V705">
            <v>1.05</v>
          </cell>
          <cell r="W705">
            <v>2</v>
          </cell>
          <cell r="X705">
            <v>1.06</v>
          </cell>
          <cell r="Z705">
            <v>1.4314825127342585</v>
          </cell>
          <cell r="AA705">
            <v>5</v>
          </cell>
          <cell r="AB705">
            <v>1.05</v>
          </cell>
          <cell r="AC705">
            <v>1.05</v>
          </cell>
          <cell r="AD705">
            <v>5145.3</v>
          </cell>
          <cell r="AE705">
            <v>1.05</v>
          </cell>
        </row>
        <row r="706"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H706" t="str">
            <v>DX CLN 3</v>
          </cell>
          <cell r="N706">
            <v>8800</v>
          </cell>
          <cell r="O706">
            <v>430</v>
          </cell>
          <cell r="P706">
            <v>340</v>
          </cell>
          <cell r="Q706">
            <v>11000</v>
          </cell>
          <cell r="R706">
            <v>320</v>
          </cell>
          <cell r="S706">
            <v>250</v>
          </cell>
          <cell r="V706">
            <v>1.05</v>
          </cell>
          <cell r="W706">
            <v>2</v>
          </cell>
          <cell r="X706">
            <v>1.06</v>
          </cell>
          <cell r="Z706">
            <v>1.4314825127342585</v>
          </cell>
          <cell r="AA706">
            <v>5</v>
          </cell>
          <cell r="AB706">
            <v>1.05</v>
          </cell>
          <cell r="AC706">
            <v>1.05</v>
          </cell>
          <cell r="AD706">
            <v>5145.3</v>
          </cell>
          <cell r="AE706">
            <v>1.05</v>
          </cell>
        </row>
        <row r="707"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H707" t="str">
            <v>DX CLN 3</v>
          </cell>
          <cell r="N707">
            <v>14400</v>
          </cell>
          <cell r="O707">
            <v>430</v>
          </cell>
          <cell r="P707">
            <v>340</v>
          </cell>
          <cell r="Q707">
            <v>18000</v>
          </cell>
          <cell r="R707">
            <v>320</v>
          </cell>
          <cell r="S707">
            <v>250</v>
          </cell>
          <cell r="W707">
            <v>0</v>
          </cell>
          <cell r="X707">
            <v>1.06</v>
          </cell>
          <cell r="Z707">
            <v>1.4314825127342585</v>
          </cell>
          <cell r="AA707">
            <v>5</v>
          </cell>
          <cell r="AB707">
            <v>1.05</v>
          </cell>
          <cell r="AC707">
            <v>1.05</v>
          </cell>
          <cell r="AD707">
            <v>8706.9</v>
          </cell>
          <cell r="AE707">
            <v>1.05</v>
          </cell>
        </row>
        <row r="708"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H708" t="str">
            <v>DX CLN 3</v>
          </cell>
          <cell r="N708">
            <v>11000</v>
          </cell>
          <cell r="O708">
            <v>430</v>
          </cell>
          <cell r="P708">
            <v>340</v>
          </cell>
          <cell r="Q708">
            <v>0</v>
          </cell>
          <cell r="R708">
            <v>320</v>
          </cell>
          <cell r="S708">
            <v>250</v>
          </cell>
          <cell r="V708">
            <v>1.05</v>
          </cell>
          <cell r="W708">
            <v>9</v>
          </cell>
          <cell r="X708">
            <v>1.05</v>
          </cell>
          <cell r="Z708">
            <v>1.4314825127342585</v>
          </cell>
          <cell r="AA708">
            <v>5</v>
          </cell>
          <cell r="AB708">
            <v>1.05</v>
          </cell>
          <cell r="AC708">
            <v>1.05</v>
          </cell>
          <cell r="AD708">
            <v>6478.5</v>
          </cell>
          <cell r="AE708">
            <v>1.05</v>
          </cell>
        </row>
        <row r="709"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H709" t="str">
            <v>DX CLN 3</v>
          </cell>
          <cell r="N709">
            <v>14400</v>
          </cell>
          <cell r="O709">
            <v>430</v>
          </cell>
          <cell r="P709">
            <v>340</v>
          </cell>
          <cell r="Q709">
            <v>18000</v>
          </cell>
          <cell r="R709">
            <v>320</v>
          </cell>
          <cell r="S709">
            <v>250</v>
          </cell>
          <cell r="W709">
            <v>0</v>
          </cell>
          <cell r="X709">
            <v>1.06</v>
          </cell>
          <cell r="Z709">
            <v>1.4314825127342585</v>
          </cell>
          <cell r="AA709">
            <v>5</v>
          </cell>
          <cell r="AB709">
            <v>1.05</v>
          </cell>
          <cell r="AC709">
            <v>1.05</v>
          </cell>
          <cell r="AD709">
            <v>8706.9</v>
          </cell>
          <cell r="AE709">
            <v>1.05</v>
          </cell>
        </row>
        <row r="710"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H710" t="str">
            <v>DX CLN 3</v>
          </cell>
          <cell r="N710">
            <v>10800</v>
          </cell>
          <cell r="O710">
            <v>430</v>
          </cell>
          <cell r="P710">
            <v>340</v>
          </cell>
          <cell r="Q710">
            <v>13500</v>
          </cell>
          <cell r="R710">
            <v>320</v>
          </cell>
          <cell r="S710">
            <v>250</v>
          </cell>
          <cell r="W710">
            <v>0</v>
          </cell>
          <cell r="X710">
            <v>1.06</v>
          </cell>
          <cell r="Z710">
            <v>1.4314825127342585</v>
          </cell>
          <cell r="AA710">
            <v>5</v>
          </cell>
          <cell r="AB710">
            <v>1.05</v>
          </cell>
          <cell r="AC710">
            <v>1.05</v>
          </cell>
          <cell r="AD710">
            <v>6417.3</v>
          </cell>
          <cell r="AE710">
            <v>1.05</v>
          </cell>
        </row>
        <row r="711"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H711" t="str">
            <v>DX CLN 3</v>
          </cell>
          <cell r="N711">
            <v>14400</v>
          </cell>
          <cell r="O711">
            <v>430</v>
          </cell>
          <cell r="P711">
            <v>340</v>
          </cell>
          <cell r="Q711">
            <v>18000</v>
          </cell>
          <cell r="R711">
            <v>320</v>
          </cell>
          <cell r="S711">
            <v>250</v>
          </cell>
          <cell r="V711">
            <v>1.0589506172839509</v>
          </cell>
          <cell r="W711">
            <v>12</v>
          </cell>
          <cell r="X711">
            <v>1.0589506172839509</v>
          </cell>
          <cell r="Z711">
            <v>1.4314825127342585</v>
          </cell>
          <cell r="AA711">
            <v>5</v>
          </cell>
          <cell r="AB711">
            <v>1.05</v>
          </cell>
          <cell r="AC711">
            <v>1.05</v>
          </cell>
          <cell r="AD711">
            <v>8697.8333333333358</v>
          </cell>
          <cell r="AE711">
            <v>1.05</v>
          </cell>
        </row>
        <row r="712"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H712" t="str">
            <v>DX CLN 3</v>
          </cell>
          <cell r="N712">
            <v>8000</v>
          </cell>
          <cell r="O712">
            <v>430</v>
          </cell>
          <cell r="P712">
            <v>340</v>
          </cell>
          <cell r="Q712">
            <v>10000</v>
          </cell>
          <cell r="R712">
            <v>320</v>
          </cell>
          <cell r="S712">
            <v>250</v>
          </cell>
          <cell r="V712">
            <v>1.05</v>
          </cell>
          <cell r="W712">
            <v>1</v>
          </cell>
          <cell r="X712">
            <v>1.06</v>
          </cell>
          <cell r="Z712">
            <v>1.4314825127342585</v>
          </cell>
          <cell r="AA712">
            <v>5</v>
          </cell>
          <cell r="AB712">
            <v>1.05</v>
          </cell>
          <cell r="AC712">
            <v>1.05</v>
          </cell>
          <cell r="AD712">
            <v>4636.5</v>
          </cell>
          <cell r="AE712">
            <v>1.05</v>
          </cell>
        </row>
        <row r="713"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H713" t="str">
            <v>DX CLN 3</v>
          </cell>
          <cell r="N713">
            <v>8000</v>
          </cell>
          <cell r="O713">
            <v>430</v>
          </cell>
          <cell r="P713">
            <v>340</v>
          </cell>
          <cell r="Q713">
            <v>10000</v>
          </cell>
          <cell r="R713">
            <v>320</v>
          </cell>
          <cell r="S713">
            <v>250</v>
          </cell>
          <cell r="W713">
            <v>0</v>
          </cell>
          <cell r="X713">
            <v>1.06</v>
          </cell>
          <cell r="Z713">
            <v>1.4314825127342585</v>
          </cell>
          <cell r="AA713">
            <v>5</v>
          </cell>
          <cell r="AB713">
            <v>1.05</v>
          </cell>
          <cell r="AC713">
            <v>1.05</v>
          </cell>
          <cell r="AD713">
            <v>4636.5</v>
          </cell>
          <cell r="AE713">
            <v>1.05</v>
          </cell>
        </row>
        <row r="714"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H714" t="str">
            <v>DX CLN 3</v>
          </cell>
          <cell r="N714">
            <v>8000</v>
          </cell>
          <cell r="O714">
            <v>430</v>
          </cell>
          <cell r="P714">
            <v>340</v>
          </cell>
          <cell r="Q714">
            <v>10000</v>
          </cell>
          <cell r="R714">
            <v>320</v>
          </cell>
          <cell r="S714">
            <v>250</v>
          </cell>
          <cell r="W714">
            <v>0</v>
          </cell>
          <cell r="X714">
            <v>1.06</v>
          </cell>
          <cell r="Z714">
            <v>1.4314825127342585</v>
          </cell>
          <cell r="AA714">
            <v>5</v>
          </cell>
          <cell r="AB714">
            <v>1.05</v>
          </cell>
          <cell r="AC714">
            <v>1.05</v>
          </cell>
          <cell r="AD714">
            <v>4636.5</v>
          </cell>
          <cell r="AE714">
            <v>1.05</v>
          </cell>
        </row>
        <row r="715"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H715" t="str">
            <v>DX CLN 3</v>
          </cell>
          <cell r="N715">
            <v>8000</v>
          </cell>
          <cell r="O715">
            <v>430</v>
          </cell>
          <cell r="P715">
            <v>340</v>
          </cell>
          <cell r="Q715">
            <v>10000</v>
          </cell>
          <cell r="R715">
            <v>320</v>
          </cell>
          <cell r="S715">
            <v>250</v>
          </cell>
          <cell r="V715">
            <v>1.05</v>
          </cell>
          <cell r="W715">
            <v>7</v>
          </cell>
          <cell r="X715">
            <v>1.05</v>
          </cell>
          <cell r="Z715">
            <v>1.4314825127342585</v>
          </cell>
          <cell r="AA715">
            <v>5</v>
          </cell>
          <cell r="AB715">
            <v>1.05</v>
          </cell>
          <cell r="AC715">
            <v>1.05</v>
          </cell>
          <cell r="AD715">
            <v>4588.5</v>
          </cell>
          <cell r="AE715">
            <v>1.05</v>
          </cell>
        </row>
        <row r="716"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H716" t="str">
            <v>DX CLN 3</v>
          </cell>
          <cell r="N716">
            <v>8000</v>
          </cell>
          <cell r="O716">
            <v>430</v>
          </cell>
          <cell r="P716">
            <v>340</v>
          </cell>
          <cell r="Q716">
            <v>10000</v>
          </cell>
          <cell r="R716">
            <v>320</v>
          </cell>
          <cell r="S716">
            <v>250</v>
          </cell>
          <cell r="V716">
            <v>1.05</v>
          </cell>
          <cell r="W716">
            <v>2</v>
          </cell>
          <cell r="X716">
            <v>1.06</v>
          </cell>
          <cell r="Z716">
            <v>1.4314825127342585</v>
          </cell>
          <cell r="AA716">
            <v>5</v>
          </cell>
          <cell r="AB716">
            <v>1.05</v>
          </cell>
          <cell r="AC716">
            <v>1.05</v>
          </cell>
          <cell r="AD716">
            <v>4636.5</v>
          </cell>
          <cell r="AE716">
            <v>1.05</v>
          </cell>
        </row>
        <row r="717"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H717" t="str">
            <v>DX CLN 3</v>
          </cell>
          <cell r="N717">
            <v>8000</v>
          </cell>
          <cell r="O717">
            <v>430</v>
          </cell>
          <cell r="P717">
            <v>340</v>
          </cell>
          <cell r="Q717">
            <v>10000</v>
          </cell>
          <cell r="R717">
            <v>320</v>
          </cell>
          <cell r="S717">
            <v>250</v>
          </cell>
          <cell r="W717">
            <v>0</v>
          </cell>
          <cell r="X717">
            <v>1.06</v>
          </cell>
          <cell r="Z717">
            <v>1.4314825127342585</v>
          </cell>
          <cell r="AA717">
            <v>5</v>
          </cell>
          <cell r="AB717">
            <v>1.05</v>
          </cell>
          <cell r="AC717">
            <v>1.05</v>
          </cell>
          <cell r="AD717">
            <v>4636.5</v>
          </cell>
          <cell r="AE717">
            <v>1.05</v>
          </cell>
        </row>
        <row r="718"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H718" t="str">
            <v>DX CLN 3</v>
          </cell>
          <cell r="N718">
            <v>7200</v>
          </cell>
          <cell r="O718">
            <v>430</v>
          </cell>
          <cell r="P718">
            <v>340</v>
          </cell>
          <cell r="Q718">
            <v>9000</v>
          </cell>
          <cell r="R718">
            <v>320</v>
          </cell>
          <cell r="S718">
            <v>250</v>
          </cell>
          <cell r="V718">
            <v>1.05</v>
          </cell>
          <cell r="W718">
            <v>1</v>
          </cell>
          <cell r="X718">
            <v>1.06</v>
          </cell>
          <cell r="Z718">
            <v>1.4314825127342585</v>
          </cell>
          <cell r="AA718">
            <v>5</v>
          </cell>
          <cell r="AB718">
            <v>1.05</v>
          </cell>
          <cell r="AC718">
            <v>1.05</v>
          </cell>
          <cell r="AD718">
            <v>4127.7</v>
          </cell>
          <cell r="AE718">
            <v>1.05</v>
          </cell>
        </row>
        <row r="719"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H719" t="str">
            <v>DX CLN 3</v>
          </cell>
          <cell r="N719">
            <v>8000</v>
          </cell>
          <cell r="O719">
            <v>430</v>
          </cell>
          <cell r="P719">
            <v>340</v>
          </cell>
          <cell r="Q719">
            <v>10000</v>
          </cell>
          <cell r="R719">
            <v>320</v>
          </cell>
          <cell r="S719">
            <v>250</v>
          </cell>
          <cell r="V719">
            <v>1.05</v>
          </cell>
          <cell r="W719">
            <v>3</v>
          </cell>
          <cell r="X719">
            <v>1.05</v>
          </cell>
          <cell r="Z719">
            <v>1.4314825127342585</v>
          </cell>
          <cell r="AA719">
            <v>5</v>
          </cell>
          <cell r="AB719">
            <v>1.05</v>
          </cell>
          <cell r="AC719">
            <v>1.05</v>
          </cell>
          <cell r="AD719">
            <v>4588.5</v>
          </cell>
          <cell r="AE719">
            <v>1.05</v>
          </cell>
        </row>
        <row r="720"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H720" t="str">
            <v>DX CLN 3</v>
          </cell>
          <cell r="N720">
            <v>6800</v>
          </cell>
          <cell r="O720">
            <v>430</v>
          </cell>
          <cell r="P720">
            <v>340</v>
          </cell>
          <cell r="Q720">
            <v>8500</v>
          </cell>
          <cell r="R720">
            <v>320</v>
          </cell>
          <cell r="S720">
            <v>250</v>
          </cell>
          <cell r="W720">
            <v>0</v>
          </cell>
          <cell r="X720">
            <v>1.06</v>
          </cell>
          <cell r="Z720">
            <v>1.4314825127342585</v>
          </cell>
          <cell r="AA720">
            <v>5</v>
          </cell>
          <cell r="AB720">
            <v>1.05</v>
          </cell>
          <cell r="AC720">
            <v>1.05</v>
          </cell>
          <cell r="AD720">
            <v>3873.3</v>
          </cell>
          <cell r="AE720">
            <v>1.05</v>
          </cell>
        </row>
        <row r="721"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H721" t="str">
            <v>DX CLN 3</v>
          </cell>
          <cell r="N721">
            <v>7200</v>
          </cell>
          <cell r="O721">
            <v>430</v>
          </cell>
          <cell r="P721">
            <v>340</v>
          </cell>
          <cell r="Q721">
            <v>9000</v>
          </cell>
          <cell r="R721">
            <v>320</v>
          </cell>
          <cell r="S721">
            <v>250</v>
          </cell>
          <cell r="V721">
            <v>1.0583354500042335</v>
          </cell>
          <cell r="W721">
            <v>1</v>
          </cell>
          <cell r="X721">
            <v>1.06</v>
          </cell>
          <cell r="Z721">
            <v>1.4314825127342585</v>
          </cell>
          <cell r="AA721">
            <v>5</v>
          </cell>
          <cell r="AB721">
            <v>1.05</v>
          </cell>
          <cell r="AC721">
            <v>1.05</v>
          </cell>
          <cell r="AD721">
            <v>4127.7</v>
          </cell>
          <cell r="AE721">
            <v>1.05</v>
          </cell>
        </row>
        <row r="722"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H722" t="str">
            <v>DX CLN 3</v>
          </cell>
          <cell r="N722">
            <v>5200</v>
          </cell>
          <cell r="O722">
            <v>430</v>
          </cell>
          <cell r="P722">
            <v>340</v>
          </cell>
          <cell r="Q722">
            <v>6500</v>
          </cell>
          <cell r="R722">
            <v>320</v>
          </cell>
          <cell r="S722">
            <v>250</v>
          </cell>
          <cell r="W722">
            <v>0</v>
          </cell>
          <cell r="X722">
            <v>1.06</v>
          </cell>
          <cell r="Z722">
            <v>1.4314825127342585</v>
          </cell>
          <cell r="AA722">
            <v>5</v>
          </cell>
          <cell r="AB722">
            <v>1.05</v>
          </cell>
          <cell r="AC722">
            <v>1.05</v>
          </cell>
          <cell r="AD722">
            <v>2855.7</v>
          </cell>
          <cell r="AE722">
            <v>1.05</v>
          </cell>
        </row>
        <row r="723"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H723" t="str">
            <v>DX CLN 3</v>
          </cell>
          <cell r="N723">
            <v>3200</v>
          </cell>
          <cell r="O723">
            <v>430</v>
          </cell>
          <cell r="P723">
            <v>340</v>
          </cell>
          <cell r="Q723">
            <v>4000</v>
          </cell>
          <cell r="R723">
            <v>320</v>
          </cell>
          <cell r="S723">
            <v>250</v>
          </cell>
          <cell r="W723">
            <v>0</v>
          </cell>
          <cell r="X723">
            <v>1.06</v>
          </cell>
          <cell r="Z723">
            <v>1.4314825127342585</v>
          </cell>
          <cell r="AA723">
            <v>5</v>
          </cell>
          <cell r="AB723">
            <v>1.05</v>
          </cell>
          <cell r="AC723">
            <v>1.05</v>
          </cell>
          <cell r="AD723">
            <v>1583.6999999999998</v>
          </cell>
          <cell r="AE723">
            <v>1.05</v>
          </cell>
        </row>
        <row r="724"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H724" t="str">
            <v>DX CLN 5</v>
          </cell>
          <cell r="N724">
            <v>2900</v>
          </cell>
          <cell r="O724">
            <v>330</v>
          </cell>
          <cell r="P724">
            <v>260</v>
          </cell>
          <cell r="Q724">
            <v>3600</v>
          </cell>
          <cell r="R724">
            <v>250</v>
          </cell>
          <cell r="S724">
            <v>180</v>
          </cell>
          <cell r="W724">
            <v>0</v>
          </cell>
          <cell r="X724">
            <v>1.06</v>
          </cell>
          <cell r="Z724">
            <v>1.4314825127342585</v>
          </cell>
          <cell r="AA724">
            <v>0</v>
          </cell>
          <cell r="AC724">
            <v>1.06</v>
          </cell>
          <cell r="AD724">
            <v>1494.6</v>
          </cell>
          <cell r="AE724">
            <v>1.06</v>
          </cell>
        </row>
        <row r="725"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H725" t="str">
            <v>DX CLN 5</v>
          </cell>
          <cell r="N725">
            <v>1800</v>
          </cell>
          <cell r="O725">
            <v>330</v>
          </cell>
          <cell r="P725">
            <v>260</v>
          </cell>
          <cell r="Q725">
            <v>2300</v>
          </cell>
          <cell r="R725">
            <v>250</v>
          </cell>
          <cell r="S725">
            <v>180</v>
          </cell>
          <cell r="V725">
            <v>1.05</v>
          </cell>
          <cell r="W725">
            <v>1</v>
          </cell>
          <cell r="X725">
            <v>1.06</v>
          </cell>
          <cell r="Z725">
            <v>1.4314825127342585</v>
          </cell>
          <cell r="AA725">
            <v>0</v>
          </cell>
          <cell r="AC725">
            <v>1.06</v>
          </cell>
          <cell r="AD725">
            <v>795</v>
          </cell>
          <cell r="AE725">
            <v>1.06</v>
          </cell>
        </row>
        <row r="726"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H726" t="str">
            <v>DX CLN 5</v>
          </cell>
          <cell r="N726">
            <v>2000</v>
          </cell>
          <cell r="O726">
            <v>330</v>
          </cell>
          <cell r="P726">
            <v>260</v>
          </cell>
          <cell r="Q726">
            <v>2500</v>
          </cell>
          <cell r="R726">
            <v>250</v>
          </cell>
          <cell r="S726">
            <v>180</v>
          </cell>
          <cell r="V726">
            <v>1.05</v>
          </cell>
          <cell r="W726">
            <v>3</v>
          </cell>
          <cell r="X726">
            <v>1.05</v>
          </cell>
          <cell r="Z726">
            <v>1.4314825127342585</v>
          </cell>
          <cell r="AA726">
            <v>0</v>
          </cell>
          <cell r="AC726">
            <v>1.06</v>
          </cell>
          <cell r="AD726">
            <v>910.2</v>
          </cell>
          <cell r="AE726">
            <v>1.06</v>
          </cell>
        </row>
        <row r="727"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H727" t="str">
            <v>DX CLN 5</v>
          </cell>
          <cell r="N727">
            <v>1900</v>
          </cell>
          <cell r="O727">
            <v>330</v>
          </cell>
          <cell r="P727">
            <v>260</v>
          </cell>
          <cell r="Q727">
            <v>0</v>
          </cell>
          <cell r="R727">
            <v>250</v>
          </cell>
          <cell r="S727">
            <v>180</v>
          </cell>
          <cell r="V727">
            <v>1.05</v>
          </cell>
          <cell r="W727">
            <v>9</v>
          </cell>
          <cell r="X727">
            <v>1.05</v>
          </cell>
          <cell r="Z727">
            <v>1.4314825127342585</v>
          </cell>
          <cell r="AA727">
            <v>0</v>
          </cell>
          <cell r="AC727">
            <v>1.06</v>
          </cell>
          <cell r="AD727">
            <v>847.2</v>
          </cell>
          <cell r="AE727">
            <v>1.06</v>
          </cell>
        </row>
        <row r="728"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H728" t="str">
            <v>DX CLN 5</v>
          </cell>
          <cell r="N728">
            <v>2200</v>
          </cell>
          <cell r="O728">
            <v>330</v>
          </cell>
          <cell r="P728">
            <v>260</v>
          </cell>
          <cell r="Q728">
            <v>2800</v>
          </cell>
          <cell r="R728">
            <v>250</v>
          </cell>
          <cell r="S728">
            <v>180</v>
          </cell>
          <cell r="W728">
            <v>0</v>
          </cell>
          <cell r="X728">
            <v>1.06</v>
          </cell>
          <cell r="Z728">
            <v>1.4314825127342585</v>
          </cell>
          <cell r="AA728">
            <v>0</v>
          </cell>
          <cell r="AC728">
            <v>1.06</v>
          </cell>
          <cell r="AD728">
            <v>1049.4000000000001</v>
          </cell>
          <cell r="AE728">
            <v>1.06</v>
          </cell>
        </row>
        <row r="729"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H729" t="str">
            <v>DX CLN 5</v>
          </cell>
          <cell r="N729">
            <v>1900</v>
          </cell>
          <cell r="O729">
            <v>330</v>
          </cell>
          <cell r="P729">
            <v>260</v>
          </cell>
          <cell r="Q729">
            <v>2400</v>
          </cell>
          <cell r="R729">
            <v>250</v>
          </cell>
          <cell r="S729">
            <v>180</v>
          </cell>
          <cell r="W729">
            <v>0</v>
          </cell>
          <cell r="X729">
            <v>1.06</v>
          </cell>
          <cell r="Z729">
            <v>1.4314825127342585</v>
          </cell>
          <cell r="AA729">
            <v>0</v>
          </cell>
          <cell r="AC729">
            <v>1.06</v>
          </cell>
          <cell r="AD729">
            <v>858.59999999999991</v>
          </cell>
          <cell r="AE729">
            <v>1.06</v>
          </cell>
        </row>
        <row r="730"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H730" t="str">
            <v>DX CLN 5</v>
          </cell>
          <cell r="N730">
            <v>1900</v>
          </cell>
          <cell r="O730">
            <v>330</v>
          </cell>
          <cell r="P730">
            <v>260</v>
          </cell>
          <cell r="Q730">
            <v>2400</v>
          </cell>
          <cell r="R730">
            <v>250</v>
          </cell>
          <cell r="S730">
            <v>180</v>
          </cell>
          <cell r="W730">
            <v>0</v>
          </cell>
          <cell r="X730">
            <v>1.06</v>
          </cell>
          <cell r="Z730">
            <v>1.4314825127342585</v>
          </cell>
          <cell r="AA730">
            <v>0</v>
          </cell>
          <cell r="AC730">
            <v>1.06</v>
          </cell>
          <cell r="AD730">
            <v>858.59999999999991</v>
          </cell>
          <cell r="AE730">
            <v>1.06</v>
          </cell>
        </row>
        <row r="731"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H731" t="str">
            <v>DX CLN 5</v>
          </cell>
          <cell r="N731">
            <v>4000</v>
          </cell>
          <cell r="O731">
            <v>330</v>
          </cell>
          <cell r="P731">
            <v>260</v>
          </cell>
          <cell r="Q731">
            <v>5000</v>
          </cell>
          <cell r="R731">
            <v>250</v>
          </cell>
          <cell r="S731">
            <v>180</v>
          </cell>
          <cell r="W731">
            <v>0</v>
          </cell>
          <cell r="X731">
            <v>1.06</v>
          </cell>
          <cell r="Z731">
            <v>1.4314825127342585</v>
          </cell>
          <cell r="AA731">
            <v>0</v>
          </cell>
          <cell r="AC731">
            <v>1.06</v>
          </cell>
          <cell r="AD731">
            <v>2194.1999999999998</v>
          </cell>
          <cell r="AE731">
            <v>1.06</v>
          </cell>
        </row>
        <row r="732"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H732" t="str">
            <v>DX CLN 5</v>
          </cell>
          <cell r="N732">
            <v>3200</v>
          </cell>
          <cell r="O732">
            <v>330</v>
          </cell>
          <cell r="P732">
            <v>260</v>
          </cell>
          <cell r="Q732">
            <v>4000</v>
          </cell>
          <cell r="R732">
            <v>250</v>
          </cell>
          <cell r="S732">
            <v>180</v>
          </cell>
          <cell r="W732">
            <v>0</v>
          </cell>
          <cell r="X732">
            <v>1.06</v>
          </cell>
          <cell r="Z732">
            <v>1.4314825127342585</v>
          </cell>
          <cell r="AA732">
            <v>0</v>
          </cell>
          <cell r="AC732">
            <v>1.06</v>
          </cell>
          <cell r="AD732">
            <v>1685.3999999999999</v>
          </cell>
          <cell r="AE732">
            <v>1.06</v>
          </cell>
        </row>
        <row r="733"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H733" t="str">
            <v>DX CLN 5</v>
          </cell>
          <cell r="N733">
            <v>9600</v>
          </cell>
          <cell r="O733">
            <v>330</v>
          </cell>
          <cell r="P733">
            <v>260</v>
          </cell>
          <cell r="Q733">
            <v>12000</v>
          </cell>
          <cell r="R733">
            <v>250</v>
          </cell>
          <cell r="S733">
            <v>180</v>
          </cell>
          <cell r="W733">
            <v>0</v>
          </cell>
          <cell r="X733">
            <v>1.06</v>
          </cell>
          <cell r="Z733">
            <v>1.4314825127342585</v>
          </cell>
          <cell r="AA733">
            <v>0</v>
          </cell>
          <cell r="AC733">
            <v>1.06</v>
          </cell>
          <cell r="AD733">
            <v>5755.7999999999993</v>
          </cell>
          <cell r="AE733">
            <v>1.06</v>
          </cell>
        </row>
        <row r="734"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H734" t="str">
            <v>DX CLN 5</v>
          </cell>
          <cell r="N734">
            <v>8000</v>
          </cell>
          <cell r="O734">
            <v>330</v>
          </cell>
          <cell r="P734">
            <v>260</v>
          </cell>
          <cell r="Q734">
            <v>10000</v>
          </cell>
          <cell r="R734">
            <v>250</v>
          </cell>
          <cell r="S734">
            <v>180</v>
          </cell>
          <cell r="W734">
            <v>0</v>
          </cell>
          <cell r="X734">
            <v>1.06</v>
          </cell>
          <cell r="Z734">
            <v>1.4314825127342585</v>
          </cell>
          <cell r="AA734">
            <v>0</v>
          </cell>
          <cell r="AC734">
            <v>1.06</v>
          </cell>
          <cell r="AD734">
            <v>4738.2</v>
          </cell>
          <cell r="AE734">
            <v>1.06</v>
          </cell>
        </row>
        <row r="735"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H735" t="str">
            <v>DX CLN 5</v>
          </cell>
          <cell r="N735">
            <v>1200</v>
          </cell>
          <cell r="O735">
            <v>330</v>
          </cell>
          <cell r="P735">
            <v>260</v>
          </cell>
          <cell r="Q735">
            <v>1500</v>
          </cell>
          <cell r="R735">
            <v>250</v>
          </cell>
          <cell r="S735">
            <v>180</v>
          </cell>
          <cell r="W735">
            <v>0</v>
          </cell>
          <cell r="X735">
            <v>1.06</v>
          </cell>
          <cell r="Z735">
            <v>1.4314825127342585</v>
          </cell>
          <cell r="AA735">
            <v>0</v>
          </cell>
          <cell r="AC735">
            <v>1.06</v>
          </cell>
          <cell r="AD735">
            <v>413.39999999999992</v>
          </cell>
          <cell r="AE735">
            <v>1.06</v>
          </cell>
        </row>
        <row r="736"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H736" t="str">
            <v>DX CLN 5</v>
          </cell>
          <cell r="N736">
            <v>1200</v>
          </cell>
          <cell r="O736">
            <v>330</v>
          </cell>
          <cell r="P736">
            <v>260</v>
          </cell>
          <cell r="Q736">
            <v>1500</v>
          </cell>
          <cell r="R736">
            <v>250</v>
          </cell>
          <cell r="S736">
            <v>180</v>
          </cell>
          <cell r="W736">
            <v>0</v>
          </cell>
          <cell r="X736">
            <v>1.06</v>
          </cell>
          <cell r="Z736">
            <v>1.4314825127342585</v>
          </cell>
          <cell r="AA736">
            <v>0</v>
          </cell>
          <cell r="AC736">
            <v>1.06</v>
          </cell>
          <cell r="AD736">
            <v>413.39999999999992</v>
          </cell>
          <cell r="AE736">
            <v>1.06</v>
          </cell>
        </row>
        <row r="737"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H737" t="str">
            <v>DX CLN 5</v>
          </cell>
          <cell r="N737">
            <v>1200</v>
          </cell>
          <cell r="O737">
            <v>330</v>
          </cell>
          <cell r="P737">
            <v>260</v>
          </cell>
          <cell r="Q737">
            <v>0</v>
          </cell>
          <cell r="R737">
            <v>250</v>
          </cell>
          <cell r="S737">
            <v>180</v>
          </cell>
          <cell r="V737">
            <v>1.05</v>
          </cell>
          <cell r="W737">
            <v>9</v>
          </cell>
          <cell r="X737">
            <v>1.05</v>
          </cell>
          <cell r="Z737">
            <v>1.4314825127342585</v>
          </cell>
          <cell r="AA737">
            <v>0</v>
          </cell>
          <cell r="AC737">
            <v>1.06</v>
          </cell>
          <cell r="AD737">
            <v>406.2</v>
          </cell>
          <cell r="AE737">
            <v>1.06</v>
          </cell>
        </row>
        <row r="738"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H738" t="str">
            <v>DX CLN 5</v>
          </cell>
          <cell r="N738">
            <v>1200</v>
          </cell>
          <cell r="O738">
            <v>330</v>
          </cell>
          <cell r="P738">
            <v>260</v>
          </cell>
          <cell r="Q738">
            <v>0</v>
          </cell>
          <cell r="R738">
            <v>250</v>
          </cell>
          <cell r="S738">
            <v>180</v>
          </cell>
          <cell r="V738">
            <v>1.05</v>
          </cell>
          <cell r="W738">
            <v>9</v>
          </cell>
          <cell r="X738">
            <v>1.05</v>
          </cell>
          <cell r="Z738">
            <v>1.4314825127342585</v>
          </cell>
          <cell r="AA738">
            <v>0</v>
          </cell>
          <cell r="AC738">
            <v>1.06</v>
          </cell>
          <cell r="AD738">
            <v>406.2</v>
          </cell>
          <cell r="AE738">
            <v>1.06</v>
          </cell>
        </row>
        <row r="739"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H739" t="str">
            <v>DX CLN 5</v>
          </cell>
          <cell r="N739">
            <v>1200</v>
          </cell>
          <cell r="O739">
            <v>330</v>
          </cell>
          <cell r="P739">
            <v>260</v>
          </cell>
          <cell r="Q739">
            <v>0</v>
          </cell>
          <cell r="R739">
            <v>250</v>
          </cell>
          <cell r="S739">
            <v>180</v>
          </cell>
          <cell r="V739">
            <v>1.05</v>
          </cell>
          <cell r="W739">
            <v>9</v>
          </cell>
          <cell r="X739">
            <v>1.05</v>
          </cell>
          <cell r="Z739">
            <v>1.4314825127342585</v>
          </cell>
          <cell r="AA739">
            <v>0</v>
          </cell>
          <cell r="AC739">
            <v>1.06</v>
          </cell>
          <cell r="AD739">
            <v>406.2</v>
          </cell>
          <cell r="AE739">
            <v>1.06</v>
          </cell>
        </row>
        <row r="740"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H740" t="str">
            <v>DX CLN 3</v>
          </cell>
          <cell r="N740">
            <v>3800</v>
          </cell>
          <cell r="O740">
            <v>430</v>
          </cell>
          <cell r="P740">
            <v>340</v>
          </cell>
          <cell r="Q740" t="e">
            <v>#N/A</v>
          </cell>
          <cell r="R740">
            <v>320</v>
          </cell>
          <cell r="S740">
            <v>250</v>
          </cell>
          <cell r="V740">
            <v>1.0500000000000005</v>
          </cell>
          <cell r="W740">
            <v>22</v>
          </cell>
          <cell r="X740">
            <v>1.0500000000000005</v>
          </cell>
          <cell r="Z740">
            <v>1.4314825127342585</v>
          </cell>
          <cell r="AA740">
            <v>5</v>
          </cell>
          <cell r="AB740">
            <v>1.05</v>
          </cell>
          <cell r="AC740">
            <v>1.05</v>
          </cell>
          <cell r="AD740">
            <v>1942.5000000000009</v>
          </cell>
          <cell r="AE740">
            <v>1.05</v>
          </cell>
        </row>
        <row r="741"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H741" t="str">
            <v>DX CLN 3</v>
          </cell>
          <cell r="N741">
            <v>3000</v>
          </cell>
          <cell r="O741">
            <v>430</v>
          </cell>
          <cell r="P741">
            <v>340</v>
          </cell>
          <cell r="Q741" t="e">
            <v>#N/A</v>
          </cell>
          <cell r="R741">
            <v>320</v>
          </cell>
          <cell r="S741">
            <v>250</v>
          </cell>
          <cell r="V741">
            <v>1.0500000000000005</v>
          </cell>
          <cell r="W741">
            <v>22</v>
          </cell>
          <cell r="X741">
            <v>1.0500000000000005</v>
          </cell>
          <cell r="Z741">
            <v>1.4314825127342585</v>
          </cell>
          <cell r="AA741">
            <v>5</v>
          </cell>
          <cell r="AB741">
            <v>1.05</v>
          </cell>
          <cell r="AC741">
            <v>1.05</v>
          </cell>
          <cell r="AD741">
            <v>1438.5000000000007</v>
          </cell>
          <cell r="AE741">
            <v>1.05</v>
          </cell>
        </row>
        <row r="742"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H742" t="str">
            <v>DX CLN 5</v>
          </cell>
          <cell r="N742">
            <v>2300</v>
          </cell>
          <cell r="O742">
            <v>330</v>
          </cell>
          <cell r="P742">
            <v>260</v>
          </cell>
          <cell r="Q742" t="e">
            <v>#N/A</v>
          </cell>
          <cell r="R742">
            <v>250</v>
          </cell>
          <cell r="S742">
            <v>180</v>
          </cell>
          <cell r="V742">
            <v>1.0500000000000005</v>
          </cell>
          <cell r="W742">
            <v>22</v>
          </cell>
          <cell r="X742">
            <v>1.0500000000000005</v>
          </cell>
          <cell r="Z742">
            <v>1.4314825127342585</v>
          </cell>
          <cell r="AA742">
            <v>0</v>
          </cell>
          <cell r="AC742">
            <v>1.06</v>
          </cell>
          <cell r="AD742">
            <v>1099.2000000000005</v>
          </cell>
          <cell r="AE742">
            <v>1.06</v>
          </cell>
        </row>
        <row r="743"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H743" t="str">
            <v>DX CLN 5</v>
          </cell>
          <cell r="N743">
            <v>1800</v>
          </cell>
          <cell r="O743">
            <v>330</v>
          </cell>
          <cell r="P743">
            <v>260</v>
          </cell>
          <cell r="Q743" t="e">
            <v>#N/A</v>
          </cell>
          <cell r="R743">
            <v>250</v>
          </cell>
          <cell r="S743">
            <v>180</v>
          </cell>
          <cell r="V743">
            <v>1.0500000000000005</v>
          </cell>
          <cell r="W743">
            <v>22</v>
          </cell>
          <cell r="X743">
            <v>1.0500000000000005</v>
          </cell>
          <cell r="Z743">
            <v>1.4314825127342585</v>
          </cell>
          <cell r="AA743">
            <v>0</v>
          </cell>
          <cell r="AC743">
            <v>1.06</v>
          </cell>
          <cell r="AD743">
            <v>784.2000000000005</v>
          </cell>
          <cell r="AE743">
            <v>1.06</v>
          </cell>
        </row>
        <row r="744"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H744" t="str">
            <v>DX CLN 3</v>
          </cell>
          <cell r="N744">
            <v>2600</v>
          </cell>
          <cell r="O744">
            <v>430</v>
          </cell>
          <cell r="P744">
            <v>340</v>
          </cell>
          <cell r="Q744" t="e">
            <v>#N/A</v>
          </cell>
          <cell r="R744">
            <v>320</v>
          </cell>
          <cell r="S744">
            <v>250</v>
          </cell>
          <cell r="V744">
            <v>1.0500000000000005</v>
          </cell>
          <cell r="W744">
            <v>22</v>
          </cell>
          <cell r="X744">
            <v>1.0500000000000005</v>
          </cell>
          <cell r="Z744">
            <v>1.4314825127342585</v>
          </cell>
          <cell r="AA744">
            <v>5</v>
          </cell>
          <cell r="AB744">
            <v>1.05</v>
          </cell>
          <cell r="AC744">
            <v>1.05</v>
          </cell>
          <cell r="AD744">
            <v>1186.5000000000007</v>
          </cell>
          <cell r="AE744">
            <v>1.05</v>
          </cell>
        </row>
        <row r="745"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H745" t="str">
            <v>DX CLN 3</v>
          </cell>
          <cell r="N745">
            <v>2200</v>
          </cell>
          <cell r="O745">
            <v>430</v>
          </cell>
          <cell r="P745">
            <v>340</v>
          </cell>
          <cell r="Q745" t="e">
            <v>#N/A</v>
          </cell>
          <cell r="R745">
            <v>320</v>
          </cell>
          <cell r="S745">
            <v>250</v>
          </cell>
          <cell r="V745">
            <v>1.0500000000000005</v>
          </cell>
          <cell r="W745">
            <v>22</v>
          </cell>
          <cell r="X745">
            <v>1.0500000000000005</v>
          </cell>
          <cell r="Z745">
            <v>1.4314825127342585</v>
          </cell>
          <cell r="AA745">
            <v>5</v>
          </cell>
          <cell r="AB745">
            <v>1.05</v>
          </cell>
          <cell r="AC745">
            <v>1.05</v>
          </cell>
          <cell r="AD745">
            <v>934.50000000000045</v>
          </cell>
          <cell r="AE745">
            <v>1.05</v>
          </cell>
        </row>
        <row r="746"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H746" t="str">
            <v>DX CLN 5</v>
          </cell>
          <cell r="N746">
            <v>1300</v>
          </cell>
          <cell r="O746">
            <v>330</v>
          </cell>
          <cell r="P746">
            <v>260</v>
          </cell>
          <cell r="Q746" t="e">
            <v>#N/A</v>
          </cell>
          <cell r="R746">
            <v>250</v>
          </cell>
          <cell r="S746">
            <v>180</v>
          </cell>
          <cell r="V746">
            <v>1.0500000000000005</v>
          </cell>
          <cell r="W746">
            <v>22</v>
          </cell>
          <cell r="X746">
            <v>1.0500000000000005</v>
          </cell>
          <cell r="Z746">
            <v>1.4314825127342585</v>
          </cell>
          <cell r="AA746">
            <v>0</v>
          </cell>
          <cell r="AC746">
            <v>1.06</v>
          </cell>
          <cell r="AD746">
            <v>469.20000000000033</v>
          </cell>
          <cell r="AE746">
            <v>1.06</v>
          </cell>
        </row>
        <row r="747"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H747" t="str">
            <v>DX CLN 5</v>
          </cell>
          <cell r="N747">
            <v>900</v>
          </cell>
          <cell r="O747">
            <v>330</v>
          </cell>
          <cell r="P747">
            <v>260</v>
          </cell>
          <cell r="Q747" t="e">
            <v>#N/A</v>
          </cell>
          <cell r="R747">
            <v>250</v>
          </cell>
          <cell r="S747">
            <v>180</v>
          </cell>
          <cell r="V747">
            <v>1.0500000000000005</v>
          </cell>
          <cell r="W747">
            <v>22</v>
          </cell>
          <cell r="X747">
            <v>1.0500000000000005</v>
          </cell>
          <cell r="Z747">
            <v>1.4314825127342585</v>
          </cell>
          <cell r="AA747">
            <v>0</v>
          </cell>
          <cell r="AC747">
            <v>1.06</v>
          </cell>
          <cell r="AD747">
            <v>217.20000000000022</v>
          </cell>
          <cell r="AE747">
            <v>1.06</v>
          </cell>
        </row>
        <row r="748"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H748" t="str">
            <v>DX CLN 3</v>
          </cell>
          <cell r="N748">
            <v>3400</v>
          </cell>
          <cell r="O748">
            <v>430</v>
          </cell>
          <cell r="P748">
            <v>340</v>
          </cell>
          <cell r="Q748" t="e">
            <v>#N/A</v>
          </cell>
          <cell r="R748">
            <v>320</v>
          </cell>
          <cell r="S748">
            <v>250</v>
          </cell>
          <cell r="V748">
            <v>1.0500000000000005</v>
          </cell>
          <cell r="W748">
            <v>22</v>
          </cell>
          <cell r="X748">
            <v>1.0500000000000005</v>
          </cell>
          <cell r="Z748">
            <v>1.4314825127342585</v>
          </cell>
          <cell r="AA748">
            <v>5</v>
          </cell>
          <cell r="AB748">
            <v>1.05</v>
          </cell>
          <cell r="AC748">
            <v>1.05</v>
          </cell>
          <cell r="AD748">
            <v>1690.5000000000009</v>
          </cell>
          <cell r="AE748">
            <v>1.05</v>
          </cell>
        </row>
        <row r="749"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H749" t="str">
            <v>DX CLN 3</v>
          </cell>
          <cell r="N749">
            <v>3000</v>
          </cell>
          <cell r="O749">
            <v>430</v>
          </cell>
          <cell r="P749">
            <v>340</v>
          </cell>
          <cell r="Q749" t="e">
            <v>#N/A</v>
          </cell>
          <cell r="R749">
            <v>320</v>
          </cell>
          <cell r="S749">
            <v>250</v>
          </cell>
          <cell r="V749">
            <v>1.0500000000000005</v>
          </cell>
          <cell r="W749">
            <v>22</v>
          </cell>
          <cell r="X749">
            <v>1.0500000000000005</v>
          </cell>
          <cell r="Z749">
            <v>1.4314825127342585</v>
          </cell>
          <cell r="AA749">
            <v>5</v>
          </cell>
          <cell r="AB749">
            <v>1.05</v>
          </cell>
          <cell r="AC749">
            <v>1.05</v>
          </cell>
          <cell r="AD749">
            <v>1438.5000000000007</v>
          </cell>
          <cell r="AE749">
            <v>1.05</v>
          </cell>
        </row>
        <row r="750"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H750" t="str">
            <v>DX CLN 5</v>
          </cell>
          <cell r="N750">
            <v>1800</v>
          </cell>
          <cell r="O750">
            <v>330</v>
          </cell>
          <cell r="P750">
            <v>260</v>
          </cell>
          <cell r="Q750" t="e">
            <v>#N/A</v>
          </cell>
          <cell r="R750">
            <v>250</v>
          </cell>
          <cell r="S750">
            <v>180</v>
          </cell>
          <cell r="V750">
            <v>1.0500000000000005</v>
          </cell>
          <cell r="W750">
            <v>22</v>
          </cell>
          <cell r="X750">
            <v>1.0500000000000005</v>
          </cell>
          <cell r="Z750">
            <v>1.4314825127342585</v>
          </cell>
          <cell r="AA750">
            <v>0</v>
          </cell>
          <cell r="AC750">
            <v>1.06</v>
          </cell>
          <cell r="AD750">
            <v>784.2000000000005</v>
          </cell>
          <cell r="AE750">
            <v>1.06</v>
          </cell>
        </row>
        <row r="751"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H751" t="str">
            <v>DX CLN 5</v>
          </cell>
          <cell r="N751">
            <v>1300</v>
          </cell>
          <cell r="O751">
            <v>330</v>
          </cell>
          <cell r="P751">
            <v>260</v>
          </cell>
          <cell r="Q751" t="e">
            <v>#N/A</v>
          </cell>
          <cell r="R751">
            <v>250</v>
          </cell>
          <cell r="S751">
            <v>180</v>
          </cell>
          <cell r="V751">
            <v>1.0500000000000005</v>
          </cell>
          <cell r="W751">
            <v>22</v>
          </cell>
          <cell r="X751">
            <v>1.0500000000000005</v>
          </cell>
          <cell r="Z751">
            <v>1.4314825127342585</v>
          </cell>
          <cell r="AA751">
            <v>0</v>
          </cell>
          <cell r="AC751">
            <v>1.06</v>
          </cell>
          <cell r="AD751">
            <v>469.20000000000033</v>
          </cell>
          <cell r="AE751">
            <v>1.06</v>
          </cell>
        </row>
        <row r="752"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H752" t="str">
            <v>DX CLN 3</v>
          </cell>
          <cell r="N752">
            <v>2600</v>
          </cell>
          <cell r="O752">
            <v>430</v>
          </cell>
          <cell r="P752">
            <v>340</v>
          </cell>
          <cell r="Q752" t="e">
            <v>#N/A</v>
          </cell>
          <cell r="R752">
            <v>320</v>
          </cell>
          <cell r="S752">
            <v>250</v>
          </cell>
          <cell r="V752">
            <v>1.0500000000000005</v>
          </cell>
          <cell r="W752">
            <v>22</v>
          </cell>
          <cell r="X752">
            <v>1.0500000000000005</v>
          </cell>
          <cell r="Z752">
            <v>1.4314825127342585</v>
          </cell>
          <cell r="AA752">
            <v>5</v>
          </cell>
          <cell r="AB752">
            <v>1.05</v>
          </cell>
          <cell r="AC752">
            <v>1.05</v>
          </cell>
          <cell r="AD752">
            <v>1186.5000000000007</v>
          </cell>
          <cell r="AE752">
            <v>1.05</v>
          </cell>
        </row>
        <row r="753"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H753" t="str">
            <v>DX CLN 3</v>
          </cell>
          <cell r="N753">
            <v>2200</v>
          </cell>
          <cell r="O753">
            <v>430</v>
          </cell>
          <cell r="P753">
            <v>340</v>
          </cell>
          <cell r="Q753" t="e">
            <v>#N/A</v>
          </cell>
          <cell r="R753">
            <v>320</v>
          </cell>
          <cell r="S753">
            <v>250</v>
          </cell>
          <cell r="V753">
            <v>1.0500000000000005</v>
          </cell>
          <cell r="W753">
            <v>22</v>
          </cell>
          <cell r="X753">
            <v>1.0500000000000005</v>
          </cell>
          <cell r="Z753">
            <v>1.4314825127342585</v>
          </cell>
          <cell r="AA753">
            <v>5</v>
          </cell>
          <cell r="AB753">
            <v>1.05</v>
          </cell>
          <cell r="AC753">
            <v>1.05</v>
          </cell>
          <cell r="AD753">
            <v>934.50000000000045</v>
          </cell>
          <cell r="AE753">
            <v>1.05</v>
          </cell>
        </row>
        <row r="754"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H754" t="str">
            <v>DX CLN 5</v>
          </cell>
          <cell r="N754">
            <v>1000</v>
          </cell>
          <cell r="O754">
            <v>330</v>
          </cell>
          <cell r="P754">
            <v>260</v>
          </cell>
          <cell r="Q754" t="e">
            <v>#N/A</v>
          </cell>
          <cell r="R754">
            <v>250</v>
          </cell>
          <cell r="S754">
            <v>180</v>
          </cell>
          <cell r="V754">
            <v>1.0500000000000005</v>
          </cell>
          <cell r="W754">
            <v>22</v>
          </cell>
          <cell r="X754">
            <v>1.0500000000000005</v>
          </cell>
          <cell r="Z754">
            <v>1.4314825127342585</v>
          </cell>
          <cell r="AA754">
            <v>0</v>
          </cell>
          <cell r="AC754">
            <v>1.06</v>
          </cell>
          <cell r="AD754">
            <v>280.20000000000022</v>
          </cell>
          <cell r="AE754">
            <v>1.06</v>
          </cell>
        </row>
        <row r="755"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H755" t="str">
            <v>DX CLN 5</v>
          </cell>
          <cell r="N755">
            <v>700</v>
          </cell>
          <cell r="O755">
            <v>330</v>
          </cell>
          <cell r="P755">
            <v>260</v>
          </cell>
          <cell r="Q755" t="e">
            <v>#N/A</v>
          </cell>
          <cell r="R755">
            <v>250</v>
          </cell>
          <cell r="S755">
            <v>180</v>
          </cell>
          <cell r="V755">
            <v>1.0500000000000005</v>
          </cell>
          <cell r="W755">
            <v>22</v>
          </cell>
          <cell r="X755">
            <v>1.0500000000000005</v>
          </cell>
          <cell r="Z755">
            <v>1.4314825127342585</v>
          </cell>
          <cell r="AA755">
            <v>0</v>
          </cell>
          <cell r="AC755">
            <v>1.06</v>
          </cell>
          <cell r="AD755">
            <v>91.200000000000159</v>
          </cell>
          <cell r="AE755">
            <v>1.06</v>
          </cell>
        </row>
        <row r="756"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H756" t="str">
            <v>DX CLN 3</v>
          </cell>
          <cell r="N756">
            <v>3000</v>
          </cell>
          <cell r="O756">
            <v>430</v>
          </cell>
          <cell r="P756">
            <v>340</v>
          </cell>
          <cell r="Q756" t="e">
            <v>#N/A</v>
          </cell>
          <cell r="R756">
            <v>320</v>
          </cell>
          <cell r="S756">
            <v>250</v>
          </cell>
          <cell r="V756">
            <v>1.0500000000000005</v>
          </cell>
          <cell r="W756">
            <v>22</v>
          </cell>
          <cell r="X756">
            <v>1.0500000000000005</v>
          </cell>
          <cell r="Z756">
            <v>1.4314825127342585</v>
          </cell>
          <cell r="AA756">
            <v>5</v>
          </cell>
          <cell r="AB756">
            <v>1.05</v>
          </cell>
          <cell r="AC756">
            <v>1.05</v>
          </cell>
          <cell r="AD756">
            <v>1438.5000000000007</v>
          </cell>
          <cell r="AE756">
            <v>1.05</v>
          </cell>
        </row>
        <row r="757"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H757" t="str">
            <v>DX CLN 3</v>
          </cell>
          <cell r="N757">
            <v>2600</v>
          </cell>
          <cell r="O757">
            <v>430</v>
          </cell>
          <cell r="P757">
            <v>340</v>
          </cell>
          <cell r="Q757" t="e">
            <v>#N/A</v>
          </cell>
          <cell r="R757">
            <v>320</v>
          </cell>
          <cell r="S757">
            <v>250</v>
          </cell>
          <cell r="V757">
            <v>1.0500000000000005</v>
          </cell>
          <cell r="W757">
            <v>22</v>
          </cell>
          <cell r="X757">
            <v>1.0500000000000005</v>
          </cell>
          <cell r="Z757">
            <v>1.4314825127342585</v>
          </cell>
          <cell r="AA757">
            <v>5</v>
          </cell>
          <cell r="AB757">
            <v>1.05</v>
          </cell>
          <cell r="AC757">
            <v>1.05</v>
          </cell>
          <cell r="AD757">
            <v>1186.5000000000007</v>
          </cell>
          <cell r="AE757">
            <v>1.05</v>
          </cell>
        </row>
        <row r="758"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H758" t="str">
            <v>DX CLN 5</v>
          </cell>
          <cell r="N758">
            <v>1800</v>
          </cell>
          <cell r="O758">
            <v>330</v>
          </cell>
          <cell r="P758">
            <v>260</v>
          </cell>
          <cell r="Q758" t="e">
            <v>#N/A</v>
          </cell>
          <cell r="R758">
            <v>250</v>
          </cell>
          <cell r="S758">
            <v>180</v>
          </cell>
          <cell r="V758">
            <v>1.0500000000000005</v>
          </cell>
          <cell r="W758">
            <v>22</v>
          </cell>
          <cell r="X758">
            <v>1.0500000000000005</v>
          </cell>
          <cell r="Z758">
            <v>1.4314825127342585</v>
          </cell>
          <cell r="AA758">
            <v>0</v>
          </cell>
          <cell r="AC758">
            <v>1.06</v>
          </cell>
          <cell r="AD758">
            <v>784.2000000000005</v>
          </cell>
          <cell r="AE758">
            <v>1.06</v>
          </cell>
        </row>
        <row r="759"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H759" t="str">
            <v>DX CLN 5</v>
          </cell>
          <cell r="N759">
            <v>1300</v>
          </cell>
          <cell r="O759">
            <v>330</v>
          </cell>
          <cell r="P759">
            <v>260</v>
          </cell>
          <cell r="Q759" t="e">
            <v>#N/A</v>
          </cell>
          <cell r="R759">
            <v>250</v>
          </cell>
          <cell r="S759">
            <v>180</v>
          </cell>
          <cell r="V759">
            <v>1.0500000000000005</v>
          </cell>
          <cell r="W759">
            <v>22</v>
          </cell>
          <cell r="X759">
            <v>1.0500000000000005</v>
          </cell>
          <cell r="Z759">
            <v>1.4314825127342585</v>
          </cell>
          <cell r="AA759">
            <v>0</v>
          </cell>
          <cell r="AC759">
            <v>1.06</v>
          </cell>
          <cell r="AD759">
            <v>469.20000000000033</v>
          </cell>
          <cell r="AE759">
            <v>1.06</v>
          </cell>
        </row>
        <row r="760"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H760" t="str">
            <v>DX CLN 3</v>
          </cell>
          <cell r="N760">
            <v>2200</v>
          </cell>
          <cell r="O760">
            <v>430</v>
          </cell>
          <cell r="P760">
            <v>340</v>
          </cell>
          <cell r="Q760" t="e">
            <v>#N/A</v>
          </cell>
          <cell r="R760">
            <v>320</v>
          </cell>
          <cell r="S760">
            <v>250</v>
          </cell>
          <cell r="V760">
            <v>1.0500000000000005</v>
          </cell>
          <cell r="W760">
            <v>22</v>
          </cell>
          <cell r="X760">
            <v>1.0500000000000005</v>
          </cell>
          <cell r="Z760">
            <v>1.4314825127342585</v>
          </cell>
          <cell r="AA760">
            <v>5</v>
          </cell>
          <cell r="AB760">
            <v>1.05</v>
          </cell>
          <cell r="AC760">
            <v>1.05</v>
          </cell>
          <cell r="AD760">
            <v>934.50000000000045</v>
          </cell>
          <cell r="AE760">
            <v>1.05</v>
          </cell>
        </row>
        <row r="761"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H761" t="str">
            <v>DX CLN 3</v>
          </cell>
          <cell r="N761">
            <v>1800</v>
          </cell>
          <cell r="O761">
            <v>430</v>
          </cell>
          <cell r="P761">
            <v>340</v>
          </cell>
          <cell r="Q761" t="e">
            <v>#N/A</v>
          </cell>
          <cell r="R761">
            <v>320</v>
          </cell>
          <cell r="S761">
            <v>250</v>
          </cell>
          <cell r="V761">
            <v>1.0500000000000005</v>
          </cell>
          <cell r="W761">
            <v>22</v>
          </cell>
          <cell r="X761">
            <v>1.0500000000000005</v>
          </cell>
          <cell r="Z761">
            <v>1.4314825127342585</v>
          </cell>
          <cell r="AA761">
            <v>5</v>
          </cell>
          <cell r="AB761">
            <v>1.05</v>
          </cell>
          <cell r="AC761">
            <v>1.05</v>
          </cell>
          <cell r="AD761">
            <v>682.50000000000045</v>
          </cell>
          <cell r="AE761">
            <v>1.05</v>
          </cell>
        </row>
        <row r="762"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H762" t="str">
            <v>DX CLN 5</v>
          </cell>
          <cell r="N762">
            <v>1000</v>
          </cell>
          <cell r="O762">
            <v>330</v>
          </cell>
          <cell r="P762">
            <v>260</v>
          </cell>
          <cell r="Q762" t="e">
            <v>#N/A</v>
          </cell>
          <cell r="R762">
            <v>250</v>
          </cell>
          <cell r="S762">
            <v>180</v>
          </cell>
          <cell r="V762">
            <v>1.0500000000000005</v>
          </cell>
          <cell r="W762">
            <v>22</v>
          </cell>
          <cell r="X762">
            <v>1.0500000000000005</v>
          </cell>
          <cell r="Z762">
            <v>1.4314825127342585</v>
          </cell>
          <cell r="AA762">
            <v>0</v>
          </cell>
          <cell r="AC762">
            <v>1.06</v>
          </cell>
          <cell r="AD762">
            <v>280.20000000000022</v>
          </cell>
          <cell r="AE762">
            <v>1.06</v>
          </cell>
        </row>
        <row r="763"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H763" t="str">
            <v>DX CLN 5</v>
          </cell>
          <cell r="N763">
            <v>700</v>
          </cell>
          <cell r="O763">
            <v>330</v>
          </cell>
          <cell r="P763">
            <v>260</v>
          </cell>
          <cell r="Q763" t="e">
            <v>#N/A</v>
          </cell>
          <cell r="R763">
            <v>250</v>
          </cell>
          <cell r="S763">
            <v>180</v>
          </cell>
          <cell r="V763">
            <v>1.0500000000000005</v>
          </cell>
          <cell r="W763">
            <v>22</v>
          </cell>
          <cell r="X763">
            <v>1.0500000000000005</v>
          </cell>
          <cell r="Z763">
            <v>1.4314825127342585</v>
          </cell>
          <cell r="AA763">
            <v>0</v>
          </cell>
          <cell r="AC763">
            <v>1.06</v>
          </cell>
          <cell r="AD763">
            <v>91.200000000000159</v>
          </cell>
          <cell r="AE763">
            <v>1.06</v>
          </cell>
        </row>
        <row r="764"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H764" t="str">
            <v>DX CLN 3</v>
          </cell>
          <cell r="N764">
            <v>2600</v>
          </cell>
          <cell r="O764">
            <v>430</v>
          </cell>
          <cell r="P764">
            <v>340</v>
          </cell>
          <cell r="Q764" t="e">
            <v>#N/A</v>
          </cell>
          <cell r="R764">
            <v>320</v>
          </cell>
          <cell r="S764">
            <v>250</v>
          </cell>
          <cell r="V764">
            <v>1.0500000000000005</v>
          </cell>
          <cell r="W764">
            <v>22</v>
          </cell>
          <cell r="X764">
            <v>1.0500000000000005</v>
          </cell>
          <cell r="Z764">
            <v>1.4314825127342585</v>
          </cell>
          <cell r="AA764">
            <v>5</v>
          </cell>
          <cell r="AB764">
            <v>1.05</v>
          </cell>
          <cell r="AC764">
            <v>1.05</v>
          </cell>
          <cell r="AD764">
            <v>1186.5000000000007</v>
          </cell>
          <cell r="AE764">
            <v>1.05</v>
          </cell>
        </row>
        <row r="765"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H765" t="str">
            <v>DX CLN 3</v>
          </cell>
          <cell r="N765">
            <v>2200</v>
          </cell>
          <cell r="O765">
            <v>430</v>
          </cell>
          <cell r="P765">
            <v>340</v>
          </cell>
          <cell r="Q765" t="e">
            <v>#N/A</v>
          </cell>
          <cell r="R765">
            <v>320</v>
          </cell>
          <cell r="S765">
            <v>250</v>
          </cell>
          <cell r="V765">
            <v>1.0500000000000005</v>
          </cell>
          <cell r="W765">
            <v>22</v>
          </cell>
          <cell r="X765">
            <v>1.0500000000000005</v>
          </cell>
          <cell r="Z765">
            <v>1.4314825127342585</v>
          </cell>
          <cell r="AA765">
            <v>5</v>
          </cell>
          <cell r="AB765">
            <v>1.05</v>
          </cell>
          <cell r="AC765">
            <v>1.05</v>
          </cell>
          <cell r="AD765">
            <v>934.50000000000045</v>
          </cell>
          <cell r="AE765">
            <v>1.05</v>
          </cell>
        </row>
        <row r="766"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H766" t="str">
            <v>DX CLN 5</v>
          </cell>
          <cell r="N766">
            <v>1300</v>
          </cell>
          <cell r="O766">
            <v>330</v>
          </cell>
          <cell r="P766">
            <v>260</v>
          </cell>
          <cell r="Q766" t="e">
            <v>#N/A</v>
          </cell>
          <cell r="R766">
            <v>250</v>
          </cell>
          <cell r="S766">
            <v>180</v>
          </cell>
          <cell r="V766">
            <v>1.0500000000000005</v>
          </cell>
          <cell r="W766">
            <v>22</v>
          </cell>
          <cell r="X766">
            <v>1.0500000000000005</v>
          </cell>
          <cell r="Z766">
            <v>1.4314825127342585</v>
          </cell>
          <cell r="AA766">
            <v>0</v>
          </cell>
          <cell r="AC766">
            <v>1.06</v>
          </cell>
          <cell r="AD766">
            <v>469.20000000000033</v>
          </cell>
          <cell r="AE766">
            <v>1.06</v>
          </cell>
        </row>
        <row r="767"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H767" t="str">
            <v>DX CLN 5</v>
          </cell>
          <cell r="N767">
            <v>800</v>
          </cell>
          <cell r="O767">
            <v>330</v>
          </cell>
          <cell r="P767">
            <v>260</v>
          </cell>
          <cell r="Q767" t="e">
            <v>#N/A</v>
          </cell>
          <cell r="R767">
            <v>250</v>
          </cell>
          <cell r="S767">
            <v>180</v>
          </cell>
          <cell r="V767">
            <v>1.0500000000000005</v>
          </cell>
          <cell r="W767">
            <v>22</v>
          </cell>
          <cell r="X767">
            <v>1.0500000000000005</v>
          </cell>
          <cell r="Z767">
            <v>1.4314825127342585</v>
          </cell>
          <cell r="AA767">
            <v>0</v>
          </cell>
          <cell r="AC767">
            <v>1.06</v>
          </cell>
          <cell r="AD767">
            <v>154.20000000000016</v>
          </cell>
          <cell r="AE767">
            <v>1.06</v>
          </cell>
        </row>
        <row r="768"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H768" t="str">
            <v>DX CLN 3</v>
          </cell>
          <cell r="N768">
            <v>1800</v>
          </cell>
          <cell r="O768">
            <v>430</v>
          </cell>
          <cell r="P768">
            <v>340</v>
          </cell>
          <cell r="Q768" t="e">
            <v>#N/A</v>
          </cell>
          <cell r="R768">
            <v>320</v>
          </cell>
          <cell r="S768">
            <v>250</v>
          </cell>
          <cell r="V768">
            <v>1.0500000000000005</v>
          </cell>
          <cell r="W768">
            <v>22</v>
          </cell>
          <cell r="X768">
            <v>1.0500000000000005</v>
          </cell>
          <cell r="Z768">
            <v>1.4314825127342585</v>
          </cell>
          <cell r="AA768">
            <v>5</v>
          </cell>
          <cell r="AB768">
            <v>1.05</v>
          </cell>
          <cell r="AC768">
            <v>1.05</v>
          </cell>
          <cell r="AD768">
            <v>682.50000000000045</v>
          </cell>
          <cell r="AE768">
            <v>1.05</v>
          </cell>
        </row>
        <row r="769"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H769" t="str">
            <v>DX CLN 3</v>
          </cell>
          <cell r="N769">
            <v>1400</v>
          </cell>
          <cell r="O769">
            <v>430</v>
          </cell>
          <cell r="P769">
            <v>340</v>
          </cell>
          <cell r="Q769" t="e">
            <v>#N/A</v>
          </cell>
          <cell r="R769">
            <v>320</v>
          </cell>
          <cell r="S769">
            <v>250</v>
          </cell>
          <cell r="V769">
            <v>1.0500000000000005</v>
          </cell>
          <cell r="W769">
            <v>22</v>
          </cell>
          <cell r="X769">
            <v>1.0500000000000005</v>
          </cell>
          <cell r="Z769">
            <v>1.4314825127342585</v>
          </cell>
          <cell r="AA769">
            <v>5</v>
          </cell>
          <cell r="AB769">
            <v>1.05</v>
          </cell>
          <cell r="AC769">
            <v>1.05</v>
          </cell>
          <cell r="AD769">
            <v>430.50000000000034</v>
          </cell>
          <cell r="AE769">
            <v>1.05</v>
          </cell>
        </row>
        <row r="770"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H770" t="str">
            <v>DX CLN 5</v>
          </cell>
          <cell r="N770">
            <v>650</v>
          </cell>
          <cell r="O770">
            <v>330</v>
          </cell>
          <cell r="P770">
            <v>260</v>
          </cell>
          <cell r="Q770" t="e">
            <v>#N/A</v>
          </cell>
          <cell r="R770">
            <v>250</v>
          </cell>
          <cell r="S770">
            <v>180</v>
          </cell>
          <cell r="V770">
            <v>1.0500000000000005</v>
          </cell>
          <cell r="W770">
            <v>22</v>
          </cell>
          <cell r="X770">
            <v>1.0500000000000005</v>
          </cell>
          <cell r="Z770">
            <v>1.4314825127342585</v>
          </cell>
          <cell r="AA770">
            <v>0</v>
          </cell>
          <cell r="AC770">
            <v>1.06</v>
          </cell>
          <cell r="AD770">
            <v>59.700000000000159</v>
          </cell>
          <cell r="AE770">
            <v>1.06</v>
          </cell>
        </row>
        <row r="771"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H771" t="str">
            <v>DX CLN 5</v>
          </cell>
          <cell r="N771">
            <v>550</v>
          </cell>
          <cell r="O771">
            <v>330</v>
          </cell>
          <cell r="P771">
            <v>260</v>
          </cell>
          <cell r="Q771" t="e">
            <v>#N/A</v>
          </cell>
          <cell r="R771">
            <v>250</v>
          </cell>
          <cell r="S771">
            <v>180</v>
          </cell>
          <cell r="V771">
            <v>1.0500000000000005</v>
          </cell>
          <cell r="W771">
            <v>22</v>
          </cell>
          <cell r="X771">
            <v>1.0500000000000005</v>
          </cell>
          <cell r="Z771">
            <v>1.4314825127342585</v>
          </cell>
          <cell r="AA771">
            <v>0</v>
          </cell>
          <cell r="AC771">
            <v>1.06</v>
          </cell>
          <cell r="AD771">
            <v>-3.2999999999998977</v>
          </cell>
          <cell r="AE771">
            <v>1</v>
          </cell>
        </row>
        <row r="772"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H772" t="str">
            <v>DX CLN 3</v>
          </cell>
          <cell r="N772">
            <v>2600</v>
          </cell>
          <cell r="O772">
            <v>430</v>
          </cell>
          <cell r="P772">
            <v>340</v>
          </cell>
          <cell r="Q772" t="e">
            <v>#N/A</v>
          </cell>
          <cell r="R772">
            <v>320</v>
          </cell>
          <cell r="S772">
            <v>250</v>
          </cell>
          <cell r="V772">
            <v>1.0500000000000005</v>
          </cell>
          <cell r="W772">
            <v>22</v>
          </cell>
          <cell r="X772">
            <v>1.0500000000000005</v>
          </cell>
          <cell r="Z772">
            <v>1.4314825127342585</v>
          </cell>
          <cell r="AA772">
            <v>5</v>
          </cell>
          <cell r="AB772">
            <v>1.05</v>
          </cell>
          <cell r="AC772">
            <v>1.05</v>
          </cell>
          <cell r="AD772">
            <v>1186.5000000000007</v>
          </cell>
          <cell r="AE772">
            <v>1.05</v>
          </cell>
        </row>
        <row r="773"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H773" t="str">
            <v>DX CLN 3</v>
          </cell>
          <cell r="N773">
            <v>2600</v>
          </cell>
          <cell r="O773">
            <v>430</v>
          </cell>
          <cell r="P773">
            <v>340</v>
          </cell>
          <cell r="Q773" t="e">
            <v>#N/A</v>
          </cell>
          <cell r="R773">
            <v>320</v>
          </cell>
          <cell r="S773">
            <v>250</v>
          </cell>
          <cell r="V773">
            <v>1.0500000000000005</v>
          </cell>
          <cell r="W773">
            <v>22</v>
          </cell>
          <cell r="X773">
            <v>1.0500000000000005</v>
          </cell>
          <cell r="Z773">
            <v>1.4314825127342585</v>
          </cell>
          <cell r="AA773">
            <v>5</v>
          </cell>
          <cell r="AB773">
            <v>1.05</v>
          </cell>
          <cell r="AC773">
            <v>1.05</v>
          </cell>
          <cell r="AD773">
            <v>1186.5000000000007</v>
          </cell>
          <cell r="AE773">
            <v>1.05</v>
          </cell>
        </row>
        <row r="774"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H774" t="str">
            <v>DX CLN 3</v>
          </cell>
          <cell r="N774">
            <v>2600</v>
          </cell>
          <cell r="O774">
            <v>430</v>
          </cell>
          <cell r="P774">
            <v>340</v>
          </cell>
          <cell r="Q774" t="e">
            <v>#N/A</v>
          </cell>
          <cell r="R774">
            <v>320</v>
          </cell>
          <cell r="S774">
            <v>250</v>
          </cell>
          <cell r="V774">
            <v>1.0500000000000005</v>
          </cell>
          <cell r="W774">
            <v>22</v>
          </cell>
          <cell r="X774">
            <v>1.0500000000000005</v>
          </cell>
          <cell r="Z774">
            <v>1.4314825127342585</v>
          </cell>
          <cell r="AA774">
            <v>5</v>
          </cell>
          <cell r="AB774">
            <v>1.05</v>
          </cell>
          <cell r="AC774">
            <v>1.05</v>
          </cell>
          <cell r="AD774">
            <v>1186.5000000000007</v>
          </cell>
          <cell r="AE774">
            <v>1.05</v>
          </cell>
        </row>
        <row r="775"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H775" t="str">
            <v>DX CLN 3</v>
          </cell>
          <cell r="N775">
            <v>2600</v>
          </cell>
          <cell r="O775">
            <v>430</v>
          </cell>
          <cell r="P775">
            <v>340</v>
          </cell>
          <cell r="Q775" t="e">
            <v>#N/A</v>
          </cell>
          <cell r="R775">
            <v>320</v>
          </cell>
          <cell r="S775">
            <v>250</v>
          </cell>
          <cell r="V775">
            <v>1.0500000000000005</v>
          </cell>
          <cell r="W775">
            <v>22</v>
          </cell>
          <cell r="X775">
            <v>1.0500000000000005</v>
          </cell>
          <cell r="Z775">
            <v>1.4314825127342585</v>
          </cell>
          <cell r="AA775">
            <v>5</v>
          </cell>
          <cell r="AB775">
            <v>1.05</v>
          </cell>
          <cell r="AC775">
            <v>1.05</v>
          </cell>
          <cell r="AD775">
            <v>1186.5000000000007</v>
          </cell>
          <cell r="AE775">
            <v>1.05</v>
          </cell>
        </row>
        <row r="776"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H776" t="str">
            <v>DX CLN 3</v>
          </cell>
          <cell r="N776">
            <v>1400</v>
          </cell>
          <cell r="O776">
            <v>430</v>
          </cell>
          <cell r="P776">
            <v>340</v>
          </cell>
          <cell r="Q776" t="e">
            <v>#N/A</v>
          </cell>
          <cell r="R776">
            <v>320</v>
          </cell>
          <cell r="S776">
            <v>250</v>
          </cell>
          <cell r="V776">
            <v>1.0500000000000005</v>
          </cell>
          <cell r="W776">
            <v>22</v>
          </cell>
          <cell r="X776">
            <v>1.0500000000000005</v>
          </cell>
          <cell r="Z776">
            <v>1.4314825127342585</v>
          </cell>
          <cell r="AA776">
            <v>5</v>
          </cell>
          <cell r="AB776">
            <v>1.05</v>
          </cell>
          <cell r="AC776">
            <v>1.05</v>
          </cell>
          <cell r="AD776">
            <v>430.50000000000034</v>
          </cell>
          <cell r="AE776">
            <v>1.05</v>
          </cell>
        </row>
        <row r="777"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H777" t="str">
            <v>DX CLN 3</v>
          </cell>
          <cell r="N777">
            <v>1400</v>
          </cell>
          <cell r="O777">
            <v>430</v>
          </cell>
          <cell r="P777">
            <v>340</v>
          </cell>
          <cell r="Q777" t="e">
            <v>#N/A</v>
          </cell>
          <cell r="R777">
            <v>320</v>
          </cell>
          <cell r="S777">
            <v>250</v>
          </cell>
          <cell r="V777">
            <v>1.0500000000000005</v>
          </cell>
          <cell r="W777">
            <v>22</v>
          </cell>
          <cell r="X777">
            <v>1.0500000000000005</v>
          </cell>
          <cell r="Z777">
            <v>1.4314825127342585</v>
          </cell>
          <cell r="AA777">
            <v>5</v>
          </cell>
          <cell r="AB777">
            <v>1.05</v>
          </cell>
          <cell r="AC777">
            <v>1.05</v>
          </cell>
          <cell r="AD777">
            <v>430.50000000000034</v>
          </cell>
          <cell r="AE777">
            <v>1.05</v>
          </cell>
        </row>
        <row r="778"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H778" t="str">
            <v>DX CLN 3</v>
          </cell>
          <cell r="N778">
            <v>1400</v>
          </cell>
          <cell r="O778">
            <v>430</v>
          </cell>
          <cell r="P778">
            <v>340</v>
          </cell>
          <cell r="Q778" t="e">
            <v>#N/A</v>
          </cell>
          <cell r="R778">
            <v>320</v>
          </cell>
          <cell r="S778">
            <v>250</v>
          </cell>
          <cell r="V778">
            <v>1.0500000000000005</v>
          </cell>
          <cell r="W778">
            <v>22</v>
          </cell>
          <cell r="X778">
            <v>1.0500000000000005</v>
          </cell>
          <cell r="Z778">
            <v>1.4314825127342585</v>
          </cell>
          <cell r="AA778">
            <v>5</v>
          </cell>
          <cell r="AB778">
            <v>1.05</v>
          </cell>
          <cell r="AC778">
            <v>1.05</v>
          </cell>
          <cell r="AD778">
            <v>430.50000000000034</v>
          </cell>
          <cell r="AE778">
            <v>1.05</v>
          </cell>
        </row>
        <row r="779"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H779" t="str">
            <v>DX CLN 3</v>
          </cell>
          <cell r="N779">
            <v>1400</v>
          </cell>
          <cell r="O779">
            <v>430</v>
          </cell>
          <cell r="P779">
            <v>340</v>
          </cell>
          <cell r="Q779" t="e">
            <v>#N/A</v>
          </cell>
          <cell r="R779">
            <v>320</v>
          </cell>
          <cell r="S779">
            <v>250</v>
          </cell>
          <cell r="V779">
            <v>1.0500000000000005</v>
          </cell>
          <cell r="W779">
            <v>22</v>
          </cell>
          <cell r="X779">
            <v>1.0500000000000005</v>
          </cell>
          <cell r="Z779">
            <v>1.4314825127342585</v>
          </cell>
          <cell r="AA779">
            <v>5</v>
          </cell>
          <cell r="AB779">
            <v>1.05</v>
          </cell>
          <cell r="AC779">
            <v>1.05</v>
          </cell>
          <cell r="AD779">
            <v>430.50000000000034</v>
          </cell>
          <cell r="AE779">
            <v>1.05</v>
          </cell>
        </row>
        <row r="780"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H780" t="str">
            <v>DX CLN 4</v>
          </cell>
          <cell r="N780">
            <v>3400</v>
          </cell>
          <cell r="O780">
            <v>370</v>
          </cell>
          <cell r="P780">
            <v>295</v>
          </cell>
          <cell r="Q780">
            <v>4500</v>
          </cell>
          <cell r="R780">
            <v>280</v>
          </cell>
          <cell r="S780">
            <v>200</v>
          </cell>
          <cell r="V780">
            <v>1.0536969040247677</v>
          </cell>
          <cell r="W780">
            <v>38</v>
          </cell>
          <cell r="X780">
            <v>1.0536969040247677</v>
          </cell>
          <cell r="Z780">
            <v>1.4314825127342585</v>
          </cell>
          <cell r="AA780">
            <v>40</v>
          </cell>
          <cell r="AB780">
            <v>1.0540520263252666</v>
          </cell>
          <cell r="AC780">
            <v>1.05</v>
          </cell>
          <cell r="AD780">
            <v>1761.041684210526</v>
          </cell>
          <cell r="AE780">
            <v>1.05</v>
          </cell>
        </row>
        <row r="781"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H781" t="str">
            <v>DX CLN 4</v>
          </cell>
          <cell r="N781">
            <v>3000</v>
          </cell>
          <cell r="O781">
            <v>370</v>
          </cell>
          <cell r="P781">
            <v>295</v>
          </cell>
          <cell r="Q781">
            <v>4000</v>
          </cell>
          <cell r="R781">
            <v>280</v>
          </cell>
          <cell r="S781">
            <v>200</v>
          </cell>
          <cell r="V781">
            <v>1.0662226666666668</v>
          </cell>
          <cell r="W781">
            <v>5</v>
          </cell>
          <cell r="X781">
            <v>1.0662226666666668</v>
          </cell>
          <cell r="Z781">
            <v>1.4314825127342585</v>
          </cell>
          <cell r="AA781">
            <v>40</v>
          </cell>
          <cell r="AB781">
            <v>1.0540520263252666</v>
          </cell>
          <cell r="AC781">
            <v>1.05</v>
          </cell>
          <cell r="AD781">
            <v>1530.7008000000001</v>
          </cell>
          <cell r="AE781">
            <v>1.05</v>
          </cell>
        </row>
        <row r="782"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H782" t="str">
            <v>DX CLN 4</v>
          </cell>
          <cell r="N782">
            <v>2300</v>
          </cell>
          <cell r="O782">
            <v>370</v>
          </cell>
          <cell r="P782">
            <v>295</v>
          </cell>
          <cell r="Q782">
            <v>3000</v>
          </cell>
          <cell r="R782">
            <v>280</v>
          </cell>
          <cell r="S782">
            <v>200</v>
          </cell>
          <cell r="V782">
            <v>1.1148</v>
          </cell>
          <cell r="W782">
            <v>9</v>
          </cell>
          <cell r="X782">
            <v>1.1148</v>
          </cell>
          <cell r="Z782">
            <v>1.4314825127342585</v>
          </cell>
          <cell r="AA782">
            <v>40</v>
          </cell>
          <cell r="AB782">
            <v>1.0540520263252666</v>
          </cell>
          <cell r="AC782">
            <v>1.05</v>
          </cell>
          <cell r="AD782">
            <v>1149.924</v>
          </cell>
          <cell r="AE782">
            <v>1.05</v>
          </cell>
        </row>
        <row r="783"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H783" t="str">
            <v>DX CLN 4</v>
          </cell>
          <cell r="N783">
            <v>1900</v>
          </cell>
          <cell r="O783">
            <v>370</v>
          </cell>
          <cell r="P783">
            <v>295</v>
          </cell>
          <cell r="Q783">
            <v>2500</v>
          </cell>
          <cell r="R783">
            <v>280</v>
          </cell>
          <cell r="S783">
            <v>200</v>
          </cell>
          <cell r="V783">
            <v>1.05</v>
          </cell>
          <cell r="W783">
            <v>1</v>
          </cell>
          <cell r="X783">
            <v>1.06</v>
          </cell>
          <cell r="Z783">
            <v>1.4314825127342585</v>
          </cell>
          <cell r="AA783">
            <v>40</v>
          </cell>
          <cell r="AB783">
            <v>1.0540520263252666</v>
          </cell>
          <cell r="AC783">
            <v>1.05</v>
          </cell>
          <cell r="AD783">
            <v>819.89999999999986</v>
          </cell>
          <cell r="AE783">
            <v>1.05</v>
          </cell>
        </row>
        <row r="784"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H784" t="str">
            <v>DX CLN 4</v>
          </cell>
          <cell r="N784">
            <v>1500</v>
          </cell>
          <cell r="O784">
            <v>370</v>
          </cell>
          <cell r="P784">
            <v>295</v>
          </cell>
          <cell r="Q784">
            <v>2000</v>
          </cell>
          <cell r="R784">
            <v>280</v>
          </cell>
          <cell r="S784">
            <v>200</v>
          </cell>
          <cell r="V784">
            <v>1.05</v>
          </cell>
          <cell r="W784">
            <v>1</v>
          </cell>
          <cell r="X784">
            <v>1.06</v>
          </cell>
          <cell r="Z784">
            <v>1.4314825127342585</v>
          </cell>
          <cell r="AA784">
            <v>40</v>
          </cell>
          <cell r="AB784">
            <v>1.0540520263252666</v>
          </cell>
          <cell r="AC784">
            <v>1.05</v>
          </cell>
          <cell r="AD784">
            <v>565.5</v>
          </cell>
          <cell r="AE784">
            <v>1.05</v>
          </cell>
        </row>
        <row r="785"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H785" t="str">
            <v>DX CLN 4</v>
          </cell>
          <cell r="N785">
            <v>1100</v>
          </cell>
          <cell r="O785">
            <v>370</v>
          </cell>
          <cell r="P785">
            <v>295</v>
          </cell>
          <cell r="Q785">
            <v>1500</v>
          </cell>
          <cell r="R785">
            <v>280</v>
          </cell>
          <cell r="S785">
            <v>200</v>
          </cell>
          <cell r="W785">
            <v>0</v>
          </cell>
          <cell r="X785">
            <v>1.06</v>
          </cell>
          <cell r="Z785">
            <v>1.4314825127342585</v>
          </cell>
          <cell r="AA785">
            <v>40</v>
          </cell>
          <cell r="AB785">
            <v>1.0540520263252666</v>
          </cell>
          <cell r="AC785">
            <v>1.05</v>
          </cell>
          <cell r="AD785">
            <v>311.10000000000002</v>
          </cell>
          <cell r="AE785">
            <v>1.05</v>
          </cell>
        </row>
        <row r="786"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H786" t="str">
            <v>DX CLN 6</v>
          </cell>
          <cell r="N786">
            <v>850</v>
          </cell>
          <cell r="O786">
            <v>280</v>
          </cell>
          <cell r="P786">
            <v>220</v>
          </cell>
          <cell r="Q786" t="e">
            <v>#N/A</v>
          </cell>
          <cell r="R786">
            <v>210</v>
          </cell>
          <cell r="S786">
            <v>150</v>
          </cell>
          <cell r="V786">
            <v>1.0500000000000005</v>
          </cell>
          <cell r="W786">
            <v>22</v>
          </cell>
          <cell r="X786">
            <v>1.0500000000000005</v>
          </cell>
          <cell r="Z786">
            <v>1.4314825127342585</v>
          </cell>
          <cell r="AA786">
            <v>47</v>
          </cell>
          <cell r="AB786">
            <v>1.0559649551387205</v>
          </cell>
          <cell r="AC786">
            <v>1.06</v>
          </cell>
          <cell r="AD786">
            <v>238.70000000000022</v>
          </cell>
          <cell r="AE786">
            <v>1.06</v>
          </cell>
        </row>
        <row r="787"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H787" t="str">
            <v>DX CLN 6</v>
          </cell>
          <cell r="N787">
            <v>810</v>
          </cell>
          <cell r="O787">
            <v>280</v>
          </cell>
          <cell r="P787">
            <v>220</v>
          </cell>
          <cell r="Q787" t="e">
            <v>#N/A</v>
          </cell>
          <cell r="R787">
            <v>210</v>
          </cell>
          <cell r="S787">
            <v>150</v>
          </cell>
          <cell r="V787">
            <v>1.0500000000000005</v>
          </cell>
          <cell r="W787">
            <v>22</v>
          </cell>
          <cell r="X787">
            <v>1.0500000000000005</v>
          </cell>
          <cell r="Z787">
            <v>1.4314825127342585</v>
          </cell>
          <cell r="AA787">
            <v>47</v>
          </cell>
          <cell r="AB787">
            <v>1.0559649551387205</v>
          </cell>
          <cell r="AC787">
            <v>1.06</v>
          </cell>
          <cell r="AD787">
            <v>213.50000000000017</v>
          </cell>
          <cell r="AE787">
            <v>1.06</v>
          </cell>
        </row>
        <row r="788"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H788" t="str">
            <v>DX CLN 6</v>
          </cell>
          <cell r="N788">
            <v>760</v>
          </cell>
          <cell r="O788">
            <v>280</v>
          </cell>
          <cell r="P788">
            <v>220</v>
          </cell>
          <cell r="Q788">
            <v>850</v>
          </cell>
          <cell r="R788">
            <v>210</v>
          </cell>
          <cell r="S788">
            <v>150</v>
          </cell>
          <cell r="V788">
            <v>1.0720202060402748</v>
          </cell>
          <cell r="W788">
            <v>23</v>
          </cell>
          <cell r="X788">
            <v>1.0720202060402748</v>
          </cell>
          <cell r="Z788">
            <v>1.4314825127342585</v>
          </cell>
          <cell r="AA788">
            <v>47</v>
          </cell>
          <cell r="AB788">
            <v>1.0559649551387205</v>
          </cell>
          <cell r="AC788">
            <v>1.06</v>
          </cell>
          <cell r="AD788">
            <v>192.04121395436528</v>
          </cell>
          <cell r="AE788">
            <v>1.06</v>
          </cell>
        </row>
        <row r="789"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H789" t="str">
            <v>DX CLN 6</v>
          </cell>
          <cell r="N789">
            <v>710</v>
          </cell>
          <cell r="O789">
            <v>280</v>
          </cell>
          <cell r="P789">
            <v>220</v>
          </cell>
          <cell r="Q789" t="e">
            <v>#N/A</v>
          </cell>
          <cell r="R789">
            <v>210</v>
          </cell>
          <cell r="S789">
            <v>150</v>
          </cell>
          <cell r="V789">
            <v>1.0500000000000005</v>
          </cell>
          <cell r="W789">
            <v>22</v>
          </cell>
          <cell r="X789">
            <v>1.0500000000000005</v>
          </cell>
          <cell r="Z789">
            <v>1.4314825127342585</v>
          </cell>
          <cell r="AA789">
            <v>47</v>
          </cell>
          <cell r="AB789">
            <v>1.0559649551387205</v>
          </cell>
          <cell r="AC789">
            <v>1.06</v>
          </cell>
          <cell r="AD789">
            <v>150.50000000000017</v>
          </cell>
          <cell r="AE789">
            <v>1.06</v>
          </cell>
        </row>
        <row r="790"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H790" t="str">
            <v>DX CLN 6</v>
          </cell>
          <cell r="N790">
            <v>620</v>
          </cell>
          <cell r="O790">
            <v>280</v>
          </cell>
          <cell r="P790">
            <v>220</v>
          </cell>
          <cell r="Q790">
            <v>650</v>
          </cell>
          <cell r="R790">
            <v>210</v>
          </cell>
          <cell r="S790">
            <v>150</v>
          </cell>
          <cell r="W790">
            <v>0</v>
          </cell>
          <cell r="X790">
            <v>1.06</v>
          </cell>
          <cell r="Z790">
            <v>1.4314825127342585</v>
          </cell>
          <cell r="AA790">
            <v>47</v>
          </cell>
          <cell r="AB790">
            <v>1.0559649551387205</v>
          </cell>
          <cell r="AC790">
            <v>1.06</v>
          </cell>
          <cell r="AD790">
            <v>97.519999999999982</v>
          </cell>
          <cell r="AE790">
            <v>1.06</v>
          </cell>
        </row>
        <row r="791"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H791" t="str">
            <v>DX CLN 6</v>
          </cell>
          <cell r="N791">
            <v>520</v>
          </cell>
          <cell r="O791">
            <v>280</v>
          </cell>
          <cell r="P791">
            <v>220</v>
          </cell>
          <cell r="Q791">
            <v>550</v>
          </cell>
          <cell r="R791">
            <v>210</v>
          </cell>
          <cell r="S791">
            <v>150</v>
          </cell>
          <cell r="V791">
            <v>1.0715620629370621</v>
          </cell>
          <cell r="W791">
            <v>44</v>
          </cell>
          <cell r="X791">
            <v>1.0715620629370621</v>
          </cell>
          <cell r="Z791">
            <v>1.4314825127342585</v>
          </cell>
          <cell r="AA791">
            <v>47</v>
          </cell>
          <cell r="AB791">
            <v>1.0559649551387205</v>
          </cell>
          <cell r="AC791">
            <v>1.06</v>
          </cell>
          <cell r="AD791">
            <v>37.527363636363361</v>
          </cell>
          <cell r="AE791">
            <v>1.06</v>
          </cell>
        </row>
        <row r="792"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H792" t="str">
            <v>MH CLN 1</v>
          </cell>
          <cell r="N792">
            <v>4000</v>
          </cell>
          <cell r="O792">
            <v>700</v>
          </cell>
          <cell r="P792">
            <v>560</v>
          </cell>
          <cell r="Q792">
            <v>5000</v>
          </cell>
          <cell r="R792">
            <v>350</v>
          </cell>
          <cell r="S792">
            <v>250</v>
          </cell>
          <cell r="W792">
            <v>0</v>
          </cell>
          <cell r="X792">
            <v>1.06</v>
          </cell>
          <cell r="Z792">
            <v>1.6523686010392329</v>
          </cell>
          <cell r="AA792">
            <v>4</v>
          </cell>
          <cell r="AB792">
            <v>1.05</v>
          </cell>
          <cell r="AC792">
            <v>1.05</v>
          </cell>
          <cell r="AD792">
            <v>1809</v>
          </cell>
          <cell r="AE792">
            <v>1.05</v>
          </cell>
        </row>
        <row r="793"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H793" t="str">
            <v>MH CLN 1</v>
          </cell>
          <cell r="N793">
            <v>3800</v>
          </cell>
          <cell r="O793">
            <v>700</v>
          </cell>
          <cell r="P793">
            <v>560</v>
          </cell>
          <cell r="Q793">
            <v>4700</v>
          </cell>
          <cell r="R793">
            <v>350</v>
          </cell>
          <cell r="S793">
            <v>250</v>
          </cell>
          <cell r="V793">
            <v>1.1108859649122806</v>
          </cell>
          <cell r="W793">
            <v>3</v>
          </cell>
          <cell r="X793">
            <v>1.1108859649122806</v>
          </cell>
          <cell r="Z793">
            <v>1.6523686010392329</v>
          </cell>
          <cell r="AA793">
            <v>4</v>
          </cell>
          <cell r="AB793">
            <v>1.05</v>
          </cell>
          <cell r="AC793">
            <v>1.05</v>
          </cell>
          <cell r="AD793">
            <v>1797.8200000000002</v>
          </cell>
          <cell r="AE793">
            <v>1.05</v>
          </cell>
        </row>
        <row r="794"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H794" t="str">
            <v>MH CLN 1</v>
          </cell>
          <cell r="N794">
            <v>4400</v>
          </cell>
          <cell r="O794">
            <v>700</v>
          </cell>
          <cell r="P794">
            <v>560</v>
          </cell>
          <cell r="Q794">
            <v>5500</v>
          </cell>
          <cell r="R794">
            <v>350</v>
          </cell>
          <cell r="S794">
            <v>250</v>
          </cell>
          <cell r="W794">
            <v>0</v>
          </cell>
          <cell r="X794">
            <v>1.06</v>
          </cell>
          <cell r="Z794">
            <v>1.6523686010392329</v>
          </cell>
          <cell r="AA794">
            <v>4</v>
          </cell>
          <cell r="AB794">
            <v>1.05</v>
          </cell>
          <cell r="AC794">
            <v>1.05</v>
          </cell>
          <cell r="AD794">
            <v>2063.4</v>
          </cell>
          <cell r="AE794">
            <v>1.05</v>
          </cell>
        </row>
        <row r="795"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H795" t="str">
            <v>MH CLN 1</v>
          </cell>
          <cell r="N795">
            <v>3700</v>
          </cell>
          <cell r="O795">
            <v>700</v>
          </cell>
          <cell r="P795">
            <v>560</v>
          </cell>
          <cell r="Q795">
            <v>4600</v>
          </cell>
          <cell r="R795">
            <v>350</v>
          </cell>
          <cell r="S795">
            <v>250</v>
          </cell>
          <cell r="W795">
            <v>0</v>
          </cell>
          <cell r="X795">
            <v>1.06</v>
          </cell>
          <cell r="Z795">
            <v>1.6523686010392329</v>
          </cell>
          <cell r="AA795">
            <v>4</v>
          </cell>
          <cell r="AB795">
            <v>1.05</v>
          </cell>
          <cell r="AC795">
            <v>1.05</v>
          </cell>
          <cell r="AD795">
            <v>1618.1999999999998</v>
          </cell>
          <cell r="AE795">
            <v>1.05</v>
          </cell>
        </row>
        <row r="796"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H796" t="str">
            <v>MH CLN 1</v>
          </cell>
          <cell r="N796">
            <v>2900</v>
          </cell>
          <cell r="O796">
            <v>700</v>
          </cell>
          <cell r="P796">
            <v>560</v>
          </cell>
          <cell r="Q796">
            <v>3600</v>
          </cell>
          <cell r="R796">
            <v>350</v>
          </cell>
          <cell r="S796">
            <v>250</v>
          </cell>
          <cell r="V796">
            <v>1.126551724137931</v>
          </cell>
          <cell r="W796">
            <v>3</v>
          </cell>
          <cell r="X796">
            <v>1.126551724137931</v>
          </cell>
          <cell r="Z796">
            <v>1.6523686010392329</v>
          </cell>
          <cell r="AA796">
            <v>4</v>
          </cell>
          <cell r="AB796">
            <v>1.05</v>
          </cell>
          <cell r="AC796">
            <v>1.05</v>
          </cell>
          <cell r="AD796">
            <v>1225.1999999999998</v>
          </cell>
          <cell r="AE796">
            <v>1.05</v>
          </cell>
        </row>
        <row r="797"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H797" t="str">
            <v>MH CLN 2</v>
          </cell>
          <cell r="N797">
            <v>1600</v>
          </cell>
          <cell r="O797">
            <v>394</v>
          </cell>
          <cell r="P797">
            <v>315</v>
          </cell>
          <cell r="Q797">
            <v>2000</v>
          </cell>
          <cell r="R797">
            <v>197</v>
          </cell>
          <cell r="S797">
            <v>140</v>
          </cell>
          <cell r="V797">
            <v>1.05</v>
          </cell>
          <cell r="W797">
            <v>1</v>
          </cell>
          <cell r="X797">
            <v>1.06</v>
          </cell>
          <cell r="Z797">
            <v>1.6523686010392329</v>
          </cell>
          <cell r="AA797">
            <v>14</v>
          </cell>
          <cell r="AB797">
            <v>1.0500000000000003</v>
          </cell>
          <cell r="AC797">
            <v>1.05</v>
          </cell>
          <cell r="AD797">
            <v>603.89999999999986</v>
          </cell>
          <cell r="AE797">
            <v>1.05</v>
          </cell>
        </row>
        <row r="798"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H798" t="str">
            <v>MH CLN 2</v>
          </cell>
          <cell r="N798">
            <v>1100</v>
          </cell>
          <cell r="O798">
            <v>394</v>
          </cell>
          <cell r="P798">
            <v>315</v>
          </cell>
          <cell r="Q798">
            <v>1350</v>
          </cell>
          <cell r="R798">
            <v>197</v>
          </cell>
          <cell r="S798">
            <v>140</v>
          </cell>
          <cell r="V798">
            <v>1.05</v>
          </cell>
          <cell r="W798">
            <v>1</v>
          </cell>
          <cell r="X798">
            <v>1.06</v>
          </cell>
          <cell r="Z798">
            <v>1.6523686010392329</v>
          </cell>
          <cell r="AA798">
            <v>14</v>
          </cell>
          <cell r="AB798">
            <v>1.0500000000000003</v>
          </cell>
          <cell r="AC798">
            <v>1.05</v>
          </cell>
          <cell r="AD798">
            <v>285.89999999999998</v>
          </cell>
          <cell r="AE798">
            <v>1.05</v>
          </cell>
        </row>
        <row r="799"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H799" t="str">
            <v>MH CLN 2</v>
          </cell>
          <cell r="N799">
            <v>880</v>
          </cell>
          <cell r="O799">
            <v>394</v>
          </cell>
          <cell r="P799">
            <v>315</v>
          </cell>
          <cell r="Q799">
            <v>1100</v>
          </cell>
          <cell r="R799">
            <v>197</v>
          </cell>
          <cell r="S799">
            <v>140</v>
          </cell>
          <cell r="V799">
            <v>1.0378128787878789</v>
          </cell>
          <cell r="W799">
            <v>6</v>
          </cell>
          <cell r="X799">
            <v>1.0378128787878789</v>
          </cell>
          <cell r="Z799">
            <v>1.6523686010392329</v>
          </cell>
          <cell r="AA799">
            <v>14</v>
          </cell>
          <cell r="AB799">
            <v>1.0500000000000003</v>
          </cell>
          <cell r="AC799">
            <v>1.05</v>
          </cell>
          <cell r="AD799">
            <v>134.26519999999994</v>
          </cell>
          <cell r="AE799">
            <v>1.05</v>
          </cell>
        </row>
        <row r="800"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H800" t="str">
            <v>MH CLN 2</v>
          </cell>
          <cell r="N800">
            <v>1700</v>
          </cell>
          <cell r="O800">
            <v>394</v>
          </cell>
          <cell r="P800">
            <v>315</v>
          </cell>
          <cell r="Q800">
            <v>2100</v>
          </cell>
          <cell r="R800">
            <v>197</v>
          </cell>
          <cell r="S800">
            <v>140</v>
          </cell>
          <cell r="V800">
            <v>1.05</v>
          </cell>
          <cell r="W800">
            <v>1</v>
          </cell>
          <cell r="X800">
            <v>1.06</v>
          </cell>
          <cell r="Z800">
            <v>1.6523686010392329</v>
          </cell>
          <cell r="AA800">
            <v>14</v>
          </cell>
          <cell r="AB800">
            <v>1.0500000000000003</v>
          </cell>
          <cell r="AC800">
            <v>1.05</v>
          </cell>
          <cell r="AD800">
            <v>667.5</v>
          </cell>
          <cell r="AE800">
            <v>1.05</v>
          </cell>
        </row>
        <row r="801"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H801" t="str">
            <v>MH CLN 2</v>
          </cell>
          <cell r="N801">
            <v>1500</v>
          </cell>
          <cell r="O801">
            <v>394</v>
          </cell>
          <cell r="P801">
            <v>315</v>
          </cell>
          <cell r="Q801">
            <v>1850</v>
          </cell>
          <cell r="R801">
            <v>197</v>
          </cell>
          <cell r="S801">
            <v>140</v>
          </cell>
          <cell r="V801">
            <v>1.05</v>
          </cell>
          <cell r="W801">
            <v>5</v>
          </cell>
          <cell r="X801">
            <v>1.05</v>
          </cell>
          <cell r="Z801">
            <v>1.6523686010392329</v>
          </cell>
          <cell r="AA801">
            <v>14</v>
          </cell>
          <cell r="AB801">
            <v>1.0500000000000003</v>
          </cell>
          <cell r="AC801">
            <v>1.05</v>
          </cell>
          <cell r="AD801">
            <v>531.29999999999995</v>
          </cell>
          <cell r="AE801">
            <v>1.05</v>
          </cell>
        </row>
        <row r="802"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H802" t="str">
            <v>MH CLN 2</v>
          </cell>
          <cell r="N802">
            <v>1300</v>
          </cell>
          <cell r="O802">
            <v>394</v>
          </cell>
          <cell r="P802">
            <v>315</v>
          </cell>
          <cell r="Q802">
            <v>1600</v>
          </cell>
          <cell r="R802">
            <v>197</v>
          </cell>
          <cell r="S802">
            <v>140</v>
          </cell>
          <cell r="W802">
            <v>0</v>
          </cell>
          <cell r="X802">
            <v>1.06</v>
          </cell>
          <cell r="Z802">
            <v>1.6523686010392329</v>
          </cell>
          <cell r="AA802">
            <v>14</v>
          </cell>
          <cell r="AB802">
            <v>1.0500000000000003</v>
          </cell>
          <cell r="AC802">
            <v>1.05</v>
          </cell>
          <cell r="AD802">
            <v>413.09999999999991</v>
          </cell>
          <cell r="AE802">
            <v>1.05</v>
          </cell>
        </row>
        <row r="803"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H803" t="str">
            <v>MH CLN 2</v>
          </cell>
          <cell r="N803">
            <v>1000</v>
          </cell>
          <cell r="O803">
            <v>394</v>
          </cell>
          <cell r="P803">
            <v>315</v>
          </cell>
          <cell r="Q803">
            <v>1300</v>
          </cell>
          <cell r="R803">
            <v>197</v>
          </cell>
          <cell r="S803">
            <v>140</v>
          </cell>
          <cell r="W803">
            <v>0</v>
          </cell>
          <cell r="X803">
            <v>1.06</v>
          </cell>
          <cell r="Z803">
            <v>1.6523686010392329</v>
          </cell>
          <cell r="AA803">
            <v>14</v>
          </cell>
          <cell r="AB803">
            <v>1.0500000000000003</v>
          </cell>
          <cell r="AC803">
            <v>1.05</v>
          </cell>
          <cell r="AD803">
            <v>222.29999999999995</v>
          </cell>
          <cell r="AE803">
            <v>1.05</v>
          </cell>
        </row>
        <row r="804"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H804" t="str">
            <v>MH CLN 2</v>
          </cell>
          <cell r="N804">
            <v>1200</v>
          </cell>
          <cell r="O804">
            <v>394</v>
          </cell>
          <cell r="P804">
            <v>315</v>
          </cell>
          <cell r="Q804">
            <v>1500</v>
          </cell>
          <cell r="R804">
            <v>197</v>
          </cell>
          <cell r="S804">
            <v>140</v>
          </cell>
          <cell r="W804">
            <v>0</v>
          </cell>
          <cell r="X804">
            <v>1.06</v>
          </cell>
          <cell r="Z804">
            <v>1.6523686010392329</v>
          </cell>
          <cell r="AA804">
            <v>14</v>
          </cell>
          <cell r="AB804">
            <v>1.0500000000000003</v>
          </cell>
          <cell r="AC804">
            <v>1.05</v>
          </cell>
          <cell r="AD804">
            <v>349.49999999999989</v>
          </cell>
          <cell r="AE804">
            <v>1.05</v>
          </cell>
        </row>
        <row r="805"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H805" t="str">
            <v>MH CLN 2</v>
          </cell>
          <cell r="N805">
            <v>960</v>
          </cell>
          <cell r="O805">
            <v>394</v>
          </cell>
          <cell r="P805">
            <v>315</v>
          </cell>
          <cell r="Q805">
            <v>1200</v>
          </cell>
          <cell r="R805">
            <v>197</v>
          </cell>
          <cell r="S805">
            <v>140</v>
          </cell>
          <cell r="W805">
            <v>0</v>
          </cell>
          <cell r="X805">
            <v>1.06</v>
          </cell>
          <cell r="Z805">
            <v>1.6523686010392329</v>
          </cell>
          <cell r="AA805">
            <v>14</v>
          </cell>
          <cell r="AB805">
            <v>1.0500000000000003</v>
          </cell>
          <cell r="AC805">
            <v>1.05</v>
          </cell>
          <cell r="AD805">
            <v>196.8599999999999</v>
          </cell>
          <cell r="AE805">
            <v>1.05</v>
          </cell>
        </row>
        <row r="806"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H806" t="str">
            <v>MH CLN 4</v>
          </cell>
          <cell r="N806">
            <v>960</v>
          </cell>
          <cell r="O806">
            <v>276</v>
          </cell>
          <cell r="P806">
            <v>221</v>
          </cell>
          <cell r="Q806">
            <v>0</v>
          </cell>
          <cell r="R806" t="e">
            <v>#N/A</v>
          </cell>
          <cell r="S806">
            <v>0</v>
          </cell>
          <cell r="V806">
            <v>1.05</v>
          </cell>
          <cell r="W806">
            <v>9</v>
          </cell>
          <cell r="X806">
            <v>1.05</v>
          </cell>
          <cell r="Z806">
            <v>1.6523686010392329</v>
          </cell>
          <cell r="AA806">
            <v>0</v>
          </cell>
          <cell r="AC806">
            <v>1.05</v>
          </cell>
          <cell r="AD806">
            <v>314.99999999999994</v>
          </cell>
          <cell r="AE806">
            <v>1.05</v>
          </cell>
        </row>
        <row r="807"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H807" t="str">
            <v>MH CLN 2</v>
          </cell>
          <cell r="N807">
            <v>870</v>
          </cell>
          <cell r="O807">
            <v>394</v>
          </cell>
          <cell r="P807">
            <v>315</v>
          </cell>
          <cell r="Q807">
            <v>1700</v>
          </cell>
          <cell r="R807">
            <v>197</v>
          </cell>
          <cell r="S807">
            <v>140</v>
          </cell>
          <cell r="V807">
            <v>1.05</v>
          </cell>
          <cell r="W807">
            <v>1</v>
          </cell>
          <cell r="X807">
            <v>1.06</v>
          </cell>
          <cell r="Z807">
            <v>1.6523686010392329</v>
          </cell>
          <cell r="AA807">
            <v>14</v>
          </cell>
          <cell r="AB807">
            <v>1.0500000000000003</v>
          </cell>
          <cell r="AC807">
            <v>1.05</v>
          </cell>
          <cell r="AD807">
            <v>139.62</v>
          </cell>
          <cell r="AE807">
            <v>1.05</v>
          </cell>
        </row>
        <row r="808"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H808" t="str">
            <v>MH CLN 2</v>
          </cell>
          <cell r="N808">
            <v>1100</v>
          </cell>
          <cell r="O808">
            <v>394</v>
          </cell>
          <cell r="P808">
            <v>315</v>
          </cell>
          <cell r="Q808">
            <v>1700</v>
          </cell>
          <cell r="R808">
            <v>197</v>
          </cell>
          <cell r="S808">
            <v>140</v>
          </cell>
          <cell r="W808">
            <v>0</v>
          </cell>
          <cell r="X808">
            <v>1.06</v>
          </cell>
          <cell r="Z808">
            <v>1.6523686010392329</v>
          </cell>
          <cell r="AA808">
            <v>14</v>
          </cell>
          <cell r="AB808">
            <v>1.0500000000000003</v>
          </cell>
          <cell r="AC808">
            <v>1.05</v>
          </cell>
          <cell r="AD808">
            <v>285.89999999999998</v>
          </cell>
          <cell r="AE808">
            <v>1.05</v>
          </cell>
        </row>
        <row r="809"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H809" t="str">
            <v>MH CLN 4</v>
          </cell>
          <cell r="N809">
            <v>960</v>
          </cell>
          <cell r="O809">
            <v>276</v>
          </cell>
          <cell r="P809">
            <v>221</v>
          </cell>
          <cell r="Q809">
            <v>0</v>
          </cell>
          <cell r="R809" t="e">
            <v>#N/A</v>
          </cell>
          <cell r="S809">
            <v>0</v>
          </cell>
          <cell r="V809">
            <v>1.05</v>
          </cell>
          <cell r="W809">
            <v>9</v>
          </cell>
          <cell r="X809">
            <v>1.05</v>
          </cell>
          <cell r="Z809">
            <v>1.6523686010392329</v>
          </cell>
          <cell r="AA809">
            <v>0</v>
          </cell>
          <cell r="AC809">
            <v>1.05</v>
          </cell>
          <cell r="AD809">
            <v>314.99999999999994</v>
          </cell>
          <cell r="AE809">
            <v>1.05</v>
          </cell>
        </row>
        <row r="810"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H810" t="str">
            <v>MH CLN 4</v>
          </cell>
          <cell r="N810">
            <v>960</v>
          </cell>
          <cell r="O810">
            <v>276</v>
          </cell>
          <cell r="P810">
            <v>221</v>
          </cell>
          <cell r="Q810">
            <v>0</v>
          </cell>
          <cell r="R810" t="e">
            <v>#N/A</v>
          </cell>
          <cell r="S810">
            <v>0</v>
          </cell>
          <cell r="V810">
            <v>1.05</v>
          </cell>
          <cell r="W810">
            <v>9</v>
          </cell>
          <cell r="X810">
            <v>1.05</v>
          </cell>
          <cell r="Z810">
            <v>1.6523686010392329</v>
          </cell>
          <cell r="AA810">
            <v>0</v>
          </cell>
          <cell r="AC810">
            <v>1.05</v>
          </cell>
          <cell r="AD810">
            <v>314.99999999999994</v>
          </cell>
          <cell r="AE810">
            <v>1.05</v>
          </cell>
        </row>
        <row r="811"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H811" t="str">
            <v>MH CLN 4</v>
          </cell>
          <cell r="N811">
            <v>960</v>
          </cell>
          <cell r="O811">
            <v>276</v>
          </cell>
          <cell r="P811">
            <v>221</v>
          </cell>
          <cell r="Q811">
            <v>0</v>
          </cell>
          <cell r="R811" t="e">
            <v>#N/A</v>
          </cell>
          <cell r="S811">
            <v>0</v>
          </cell>
          <cell r="V811">
            <v>1.05</v>
          </cell>
          <cell r="W811">
            <v>9</v>
          </cell>
          <cell r="X811">
            <v>1.05</v>
          </cell>
          <cell r="Z811">
            <v>1.6523686010392329</v>
          </cell>
          <cell r="AA811">
            <v>0</v>
          </cell>
          <cell r="AC811">
            <v>1.05</v>
          </cell>
          <cell r="AD811">
            <v>314.99999999999994</v>
          </cell>
          <cell r="AE811">
            <v>1.05</v>
          </cell>
        </row>
        <row r="812"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H812" t="str">
            <v>MH CLN 4</v>
          </cell>
          <cell r="N812">
            <v>1100</v>
          </cell>
          <cell r="O812">
            <v>276</v>
          </cell>
          <cell r="P812">
            <v>221</v>
          </cell>
          <cell r="Q812">
            <v>0</v>
          </cell>
          <cell r="R812" t="e">
            <v>#N/A</v>
          </cell>
          <cell r="S812">
            <v>0</v>
          </cell>
          <cell r="V812">
            <v>1.05</v>
          </cell>
          <cell r="W812">
            <v>9</v>
          </cell>
          <cell r="X812">
            <v>1.05</v>
          </cell>
          <cell r="Z812">
            <v>1.6523686010392329</v>
          </cell>
          <cell r="AA812">
            <v>0</v>
          </cell>
          <cell r="AC812">
            <v>1.05</v>
          </cell>
          <cell r="AD812">
            <v>403.2</v>
          </cell>
          <cell r="AE812">
            <v>1.05</v>
          </cell>
        </row>
        <row r="813"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H813" t="str">
            <v>MH CLN 4</v>
          </cell>
          <cell r="N813">
            <v>1100</v>
          </cell>
          <cell r="O813">
            <v>276</v>
          </cell>
          <cell r="P813">
            <v>221</v>
          </cell>
          <cell r="Q813">
            <v>0</v>
          </cell>
          <cell r="R813" t="e">
            <v>#N/A</v>
          </cell>
          <cell r="S813">
            <v>0</v>
          </cell>
          <cell r="V813">
            <v>1.05</v>
          </cell>
          <cell r="W813">
            <v>9</v>
          </cell>
          <cell r="X813">
            <v>1.05</v>
          </cell>
          <cell r="Z813">
            <v>1.6523686010392329</v>
          </cell>
          <cell r="AA813">
            <v>0</v>
          </cell>
          <cell r="AC813">
            <v>1.05</v>
          </cell>
          <cell r="AD813">
            <v>403.2</v>
          </cell>
          <cell r="AE813">
            <v>1.05</v>
          </cell>
        </row>
        <row r="814"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H814" t="str">
            <v>MH CLN 4</v>
          </cell>
          <cell r="N814">
            <v>1100</v>
          </cell>
          <cell r="O814">
            <v>276</v>
          </cell>
          <cell r="P814">
            <v>221</v>
          </cell>
          <cell r="Q814">
            <v>0</v>
          </cell>
          <cell r="R814" t="e">
            <v>#N/A</v>
          </cell>
          <cell r="S814">
            <v>0</v>
          </cell>
          <cell r="V814">
            <v>1.05</v>
          </cell>
          <cell r="W814">
            <v>9</v>
          </cell>
          <cell r="X814">
            <v>1.05</v>
          </cell>
          <cell r="Z814">
            <v>1.6523686010392329</v>
          </cell>
          <cell r="AA814">
            <v>0</v>
          </cell>
          <cell r="AC814">
            <v>1.05</v>
          </cell>
          <cell r="AD814">
            <v>403.2</v>
          </cell>
          <cell r="AE814">
            <v>1.05</v>
          </cell>
        </row>
        <row r="815"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H815" t="str">
            <v>MH CLN 2</v>
          </cell>
          <cell r="N815">
            <v>1100</v>
          </cell>
          <cell r="O815">
            <v>394</v>
          </cell>
          <cell r="P815">
            <v>315</v>
          </cell>
          <cell r="Q815">
            <v>1700</v>
          </cell>
          <cell r="R815">
            <v>197</v>
          </cell>
          <cell r="S815">
            <v>140</v>
          </cell>
          <cell r="W815">
            <v>0</v>
          </cell>
          <cell r="X815">
            <v>1.06</v>
          </cell>
          <cell r="Z815">
            <v>1.6523686010392329</v>
          </cell>
          <cell r="AA815">
            <v>14</v>
          </cell>
          <cell r="AB815">
            <v>1.0500000000000003</v>
          </cell>
          <cell r="AC815">
            <v>1.05</v>
          </cell>
          <cell r="AD815">
            <v>285.89999999999998</v>
          </cell>
          <cell r="AE815">
            <v>1.05</v>
          </cell>
        </row>
        <row r="816"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H816" t="str">
            <v>MH CLN 2</v>
          </cell>
          <cell r="N816">
            <v>700</v>
          </cell>
          <cell r="O816">
            <v>394</v>
          </cell>
          <cell r="P816">
            <v>315</v>
          </cell>
          <cell r="Q816">
            <v>700</v>
          </cell>
          <cell r="R816">
            <v>197</v>
          </cell>
          <cell r="S816">
            <v>140</v>
          </cell>
          <cell r="W816">
            <v>0</v>
          </cell>
          <cell r="X816">
            <v>1.06</v>
          </cell>
          <cell r="Z816">
            <v>1.6523686010392329</v>
          </cell>
          <cell r="AA816">
            <v>14</v>
          </cell>
          <cell r="AB816">
            <v>1.0500000000000003</v>
          </cell>
          <cell r="AC816">
            <v>1.05</v>
          </cell>
          <cell r="AD816">
            <v>31.499999999999943</v>
          </cell>
          <cell r="AE816">
            <v>1.05</v>
          </cell>
        </row>
        <row r="817"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H817" t="str">
            <v>MH CLN 4</v>
          </cell>
          <cell r="N817">
            <v>1100</v>
          </cell>
          <cell r="O817">
            <v>276</v>
          </cell>
          <cell r="P817">
            <v>221</v>
          </cell>
          <cell r="Q817">
            <v>0</v>
          </cell>
          <cell r="R817" t="e">
            <v>#N/A</v>
          </cell>
          <cell r="S817">
            <v>0</v>
          </cell>
          <cell r="V817">
            <v>1.05</v>
          </cell>
          <cell r="W817">
            <v>9</v>
          </cell>
          <cell r="X817">
            <v>1.05</v>
          </cell>
          <cell r="Z817">
            <v>1.6523686010392329</v>
          </cell>
          <cell r="AA817">
            <v>0</v>
          </cell>
          <cell r="AC817">
            <v>1.05</v>
          </cell>
          <cell r="AD817">
            <v>403.2</v>
          </cell>
          <cell r="AE817">
            <v>1.05</v>
          </cell>
        </row>
        <row r="818"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H818" t="str">
            <v>MH CLN 4</v>
          </cell>
          <cell r="N818">
            <v>1100</v>
          </cell>
          <cell r="O818">
            <v>276</v>
          </cell>
          <cell r="P818">
            <v>221</v>
          </cell>
          <cell r="Q818">
            <v>0</v>
          </cell>
          <cell r="R818" t="e">
            <v>#N/A</v>
          </cell>
          <cell r="S818">
            <v>0</v>
          </cell>
          <cell r="V818">
            <v>1.05</v>
          </cell>
          <cell r="W818">
            <v>9</v>
          </cell>
          <cell r="X818">
            <v>1.05</v>
          </cell>
          <cell r="Z818">
            <v>1.6523686010392329</v>
          </cell>
          <cell r="AA818">
            <v>0</v>
          </cell>
          <cell r="AC818">
            <v>1.05</v>
          </cell>
          <cell r="AD818">
            <v>403.2</v>
          </cell>
          <cell r="AE818">
            <v>1.05</v>
          </cell>
        </row>
        <row r="819"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H819" t="str">
            <v>MH CLN 4</v>
          </cell>
          <cell r="N819">
            <v>1100</v>
          </cell>
          <cell r="O819">
            <v>276</v>
          </cell>
          <cell r="P819">
            <v>221</v>
          </cell>
          <cell r="Q819">
            <v>0</v>
          </cell>
          <cell r="R819" t="e">
            <v>#N/A</v>
          </cell>
          <cell r="S819">
            <v>0</v>
          </cell>
          <cell r="V819">
            <v>1.05</v>
          </cell>
          <cell r="W819">
            <v>9</v>
          </cell>
          <cell r="X819">
            <v>1.05</v>
          </cell>
          <cell r="Z819">
            <v>1.6523686010392329</v>
          </cell>
          <cell r="AA819">
            <v>0</v>
          </cell>
          <cell r="AC819">
            <v>1.05</v>
          </cell>
          <cell r="AD819">
            <v>403.2</v>
          </cell>
          <cell r="AE819">
            <v>1.05</v>
          </cell>
        </row>
        <row r="820"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H820" t="str">
            <v>MH CLN 4</v>
          </cell>
          <cell r="N820">
            <v>1100</v>
          </cell>
          <cell r="O820">
            <v>276</v>
          </cell>
          <cell r="P820">
            <v>221</v>
          </cell>
          <cell r="Q820">
            <v>0</v>
          </cell>
          <cell r="R820" t="e">
            <v>#N/A</v>
          </cell>
          <cell r="S820">
            <v>0</v>
          </cell>
          <cell r="V820">
            <v>1.05</v>
          </cell>
          <cell r="W820">
            <v>9</v>
          </cell>
          <cell r="X820">
            <v>1.05</v>
          </cell>
          <cell r="Z820">
            <v>1.6523686010392329</v>
          </cell>
          <cell r="AA820">
            <v>0</v>
          </cell>
          <cell r="AC820">
            <v>1.05</v>
          </cell>
          <cell r="AD820">
            <v>403.2</v>
          </cell>
          <cell r="AE820">
            <v>1.05</v>
          </cell>
        </row>
        <row r="821"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H821" t="str">
            <v>MH CLN 4</v>
          </cell>
          <cell r="N821">
            <v>1100</v>
          </cell>
          <cell r="O821">
            <v>276</v>
          </cell>
          <cell r="P821">
            <v>221</v>
          </cell>
          <cell r="Q821">
            <v>0</v>
          </cell>
          <cell r="R821" t="e">
            <v>#N/A</v>
          </cell>
          <cell r="S821">
            <v>0</v>
          </cell>
          <cell r="V821">
            <v>1.05</v>
          </cell>
          <cell r="W821">
            <v>9</v>
          </cell>
          <cell r="X821">
            <v>1.05</v>
          </cell>
          <cell r="Z821">
            <v>1.6523686010392329</v>
          </cell>
          <cell r="AA821">
            <v>0</v>
          </cell>
          <cell r="AC821">
            <v>1.05</v>
          </cell>
          <cell r="AD821">
            <v>403.2</v>
          </cell>
          <cell r="AE821">
            <v>1.05</v>
          </cell>
        </row>
        <row r="822"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H822" t="str">
            <v>MH CLN 4</v>
          </cell>
          <cell r="N822">
            <v>1100</v>
          </cell>
          <cell r="O822">
            <v>276</v>
          </cell>
          <cell r="P822">
            <v>221</v>
          </cell>
          <cell r="Q822">
            <v>0</v>
          </cell>
          <cell r="R822" t="e">
            <v>#N/A</v>
          </cell>
          <cell r="S822">
            <v>0</v>
          </cell>
          <cell r="V822">
            <v>1.05</v>
          </cell>
          <cell r="W822">
            <v>9</v>
          </cell>
          <cell r="X822">
            <v>1.05</v>
          </cell>
          <cell r="Z822">
            <v>1.6523686010392329</v>
          </cell>
          <cell r="AA822">
            <v>0</v>
          </cell>
          <cell r="AC822">
            <v>1.05</v>
          </cell>
          <cell r="AD822">
            <v>403.2</v>
          </cell>
          <cell r="AE822">
            <v>1.05</v>
          </cell>
        </row>
        <row r="823"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H823" t="str">
            <v>MH CLN 4</v>
          </cell>
          <cell r="N823">
            <v>960</v>
          </cell>
          <cell r="O823">
            <v>276</v>
          </cell>
          <cell r="P823">
            <v>221</v>
          </cell>
          <cell r="Q823">
            <v>0</v>
          </cell>
          <cell r="R823" t="e">
            <v>#N/A</v>
          </cell>
          <cell r="S823">
            <v>0</v>
          </cell>
          <cell r="V823">
            <v>1.05</v>
          </cell>
          <cell r="W823">
            <v>9</v>
          </cell>
          <cell r="X823">
            <v>1.05</v>
          </cell>
          <cell r="Z823">
            <v>1.6523686010392329</v>
          </cell>
          <cell r="AA823">
            <v>0</v>
          </cell>
          <cell r="AC823">
            <v>1.05</v>
          </cell>
          <cell r="AD823">
            <v>314.99999999999994</v>
          </cell>
          <cell r="AE823">
            <v>1.05</v>
          </cell>
        </row>
        <row r="824"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H824" t="str">
            <v>MH CLN 4</v>
          </cell>
          <cell r="N824">
            <v>1100</v>
          </cell>
          <cell r="O824">
            <v>276</v>
          </cell>
          <cell r="P824">
            <v>221</v>
          </cell>
          <cell r="Q824">
            <v>0</v>
          </cell>
          <cell r="R824" t="e">
            <v>#N/A</v>
          </cell>
          <cell r="S824">
            <v>0</v>
          </cell>
          <cell r="V824">
            <v>1.05</v>
          </cell>
          <cell r="W824">
            <v>9</v>
          </cell>
          <cell r="X824">
            <v>1.05</v>
          </cell>
          <cell r="Z824">
            <v>1.6523686010392329</v>
          </cell>
          <cell r="AA824">
            <v>0</v>
          </cell>
          <cell r="AC824">
            <v>1.05</v>
          </cell>
          <cell r="AD824">
            <v>403.2</v>
          </cell>
          <cell r="AE824">
            <v>1.05</v>
          </cell>
        </row>
        <row r="825"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H825" t="str">
            <v>MH CLN 4</v>
          </cell>
          <cell r="N825">
            <v>1100</v>
          </cell>
          <cell r="O825">
            <v>276</v>
          </cell>
          <cell r="P825">
            <v>221</v>
          </cell>
          <cell r="Q825">
            <v>0</v>
          </cell>
          <cell r="R825" t="e">
            <v>#N/A</v>
          </cell>
          <cell r="S825">
            <v>0</v>
          </cell>
          <cell r="V825">
            <v>1.05</v>
          </cell>
          <cell r="W825">
            <v>9</v>
          </cell>
          <cell r="X825">
            <v>1.05</v>
          </cell>
          <cell r="Z825">
            <v>1.6523686010392329</v>
          </cell>
          <cell r="AA825">
            <v>0</v>
          </cell>
          <cell r="AC825">
            <v>1.05</v>
          </cell>
          <cell r="AD825">
            <v>403.2</v>
          </cell>
          <cell r="AE825">
            <v>1.05</v>
          </cell>
        </row>
        <row r="826"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H826" t="str">
            <v>MH CLN 4</v>
          </cell>
          <cell r="N826">
            <v>1100</v>
          </cell>
          <cell r="O826">
            <v>276</v>
          </cell>
          <cell r="P826">
            <v>221</v>
          </cell>
          <cell r="Q826">
            <v>0</v>
          </cell>
          <cell r="R826" t="e">
            <v>#N/A</v>
          </cell>
          <cell r="S826">
            <v>0</v>
          </cell>
          <cell r="V826">
            <v>1.05</v>
          </cell>
          <cell r="W826">
            <v>9</v>
          </cell>
          <cell r="X826">
            <v>1.05</v>
          </cell>
          <cell r="Z826">
            <v>1.6523686010392329</v>
          </cell>
          <cell r="AA826">
            <v>0</v>
          </cell>
          <cell r="AC826">
            <v>1.05</v>
          </cell>
          <cell r="AD826">
            <v>403.2</v>
          </cell>
          <cell r="AE826">
            <v>1.05</v>
          </cell>
        </row>
        <row r="827"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H827" t="str">
            <v>MH CLN 4</v>
          </cell>
          <cell r="N827">
            <v>1100</v>
          </cell>
          <cell r="O827">
            <v>276</v>
          </cell>
          <cell r="P827">
            <v>221</v>
          </cell>
          <cell r="Q827">
            <v>0</v>
          </cell>
          <cell r="R827" t="e">
            <v>#N/A</v>
          </cell>
          <cell r="S827">
            <v>0</v>
          </cell>
          <cell r="V827">
            <v>1.05</v>
          </cell>
          <cell r="W827">
            <v>9</v>
          </cell>
          <cell r="X827">
            <v>1.05</v>
          </cell>
          <cell r="Z827">
            <v>1.6523686010392329</v>
          </cell>
          <cell r="AA827">
            <v>0</v>
          </cell>
          <cell r="AC827">
            <v>1.05</v>
          </cell>
          <cell r="AD827">
            <v>403.2</v>
          </cell>
          <cell r="AE827">
            <v>1.05</v>
          </cell>
        </row>
        <row r="828"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H828" t="str">
            <v>MH CLN 4</v>
          </cell>
          <cell r="N828">
            <v>1100</v>
          </cell>
          <cell r="O828">
            <v>276</v>
          </cell>
          <cell r="P828">
            <v>221</v>
          </cell>
          <cell r="Q828">
            <v>0</v>
          </cell>
          <cell r="R828" t="e">
            <v>#N/A</v>
          </cell>
          <cell r="S828">
            <v>0</v>
          </cell>
          <cell r="V828">
            <v>1.05</v>
          </cell>
          <cell r="W828">
            <v>9</v>
          </cell>
          <cell r="X828">
            <v>1.05</v>
          </cell>
          <cell r="Z828">
            <v>1.6523686010392329</v>
          </cell>
          <cell r="AA828">
            <v>0</v>
          </cell>
          <cell r="AC828">
            <v>1.05</v>
          </cell>
          <cell r="AD828">
            <v>403.2</v>
          </cell>
          <cell r="AE828">
            <v>1.05</v>
          </cell>
        </row>
        <row r="829"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H829" t="str">
            <v>MH CLN 4</v>
          </cell>
          <cell r="N829">
            <v>1100</v>
          </cell>
          <cell r="O829">
            <v>276</v>
          </cell>
          <cell r="P829">
            <v>221</v>
          </cell>
          <cell r="Q829">
            <v>0</v>
          </cell>
          <cell r="R829" t="e">
            <v>#N/A</v>
          </cell>
          <cell r="S829">
            <v>0</v>
          </cell>
          <cell r="V829">
            <v>1.05</v>
          </cell>
          <cell r="W829">
            <v>9</v>
          </cell>
          <cell r="X829">
            <v>1.05</v>
          </cell>
          <cell r="Z829">
            <v>1.6523686010392329</v>
          </cell>
          <cell r="AA829">
            <v>0</v>
          </cell>
          <cell r="AC829">
            <v>1.05</v>
          </cell>
          <cell r="AD829">
            <v>403.2</v>
          </cell>
          <cell r="AE829">
            <v>1.05</v>
          </cell>
        </row>
        <row r="830"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H830" t="str">
            <v>MH CLN 4</v>
          </cell>
          <cell r="N830">
            <v>1100</v>
          </cell>
          <cell r="O830">
            <v>276</v>
          </cell>
          <cell r="P830">
            <v>221</v>
          </cell>
          <cell r="Q830">
            <v>0</v>
          </cell>
          <cell r="R830" t="e">
            <v>#N/A</v>
          </cell>
          <cell r="S830">
            <v>0</v>
          </cell>
          <cell r="V830">
            <v>1.05</v>
          </cell>
          <cell r="W830">
            <v>9</v>
          </cell>
          <cell r="X830">
            <v>1.05</v>
          </cell>
          <cell r="Z830">
            <v>1.6523686010392329</v>
          </cell>
          <cell r="AA830">
            <v>0</v>
          </cell>
          <cell r="AC830">
            <v>1.05</v>
          </cell>
          <cell r="AD830">
            <v>403.2</v>
          </cell>
          <cell r="AE830">
            <v>1.05</v>
          </cell>
        </row>
        <row r="831"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H831" t="str">
            <v>MH CLN 4</v>
          </cell>
          <cell r="N831">
            <v>700</v>
          </cell>
          <cell r="O831">
            <v>276</v>
          </cell>
          <cell r="P831">
            <v>221</v>
          </cell>
          <cell r="Q831">
            <v>0</v>
          </cell>
          <cell r="R831" t="e">
            <v>#N/A</v>
          </cell>
          <cell r="S831">
            <v>0</v>
          </cell>
          <cell r="V831">
            <v>1.05</v>
          </cell>
          <cell r="W831">
            <v>9</v>
          </cell>
          <cell r="X831">
            <v>1.05</v>
          </cell>
          <cell r="Z831">
            <v>1.6523686010392329</v>
          </cell>
          <cell r="AA831">
            <v>0</v>
          </cell>
          <cell r="AC831">
            <v>1.05</v>
          </cell>
          <cell r="AD831">
            <v>151.19999999999999</v>
          </cell>
          <cell r="AE831">
            <v>1.05</v>
          </cell>
        </row>
        <row r="832"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H832" t="str">
            <v>MH CLN 4</v>
          </cell>
          <cell r="N832">
            <v>670</v>
          </cell>
          <cell r="O832">
            <v>276</v>
          </cell>
          <cell r="P832">
            <v>221</v>
          </cell>
          <cell r="Q832">
            <v>0</v>
          </cell>
          <cell r="R832" t="e">
            <v>#N/A</v>
          </cell>
          <cell r="S832">
            <v>0</v>
          </cell>
          <cell r="V832">
            <v>1.05</v>
          </cell>
          <cell r="W832">
            <v>9</v>
          </cell>
          <cell r="X832">
            <v>1.05</v>
          </cell>
          <cell r="Z832">
            <v>1.6523686010392329</v>
          </cell>
          <cell r="AA832">
            <v>0</v>
          </cell>
          <cell r="AC832">
            <v>1.05</v>
          </cell>
          <cell r="AD832">
            <v>132.29999999999995</v>
          </cell>
          <cell r="AE832">
            <v>1.05</v>
          </cell>
        </row>
        <row r="833"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H833" t="str">
            <v>MH CLN 4</v>
          </cell>
          <cell r="N833">
            <v>1100</v>
          </cell>
          <cell r="O833">
            <v>276</v>
          </cell>
          <cell r="P833">
            <v>221</v>
          </cell>
          <cell r="Q833">
            <v>0</v>
          </cell>
          <cell r="R833" t="e">
            <v>#N/A</v>
          </cell>
          <cell r="S833">
            <v>0</v>
          </cell>
          <cell r="V833">
            <v>1.05</v>
          </cell>
          <cell r="W833">
            <v>9</v>
          </cell>
          <cell r="X833">
            <v>1.05</v>
          </cell>
          <cell r="Z833">
            <v>1.6523686010392329</v>
          </cell>
          <cell r="AA833">
            <v>0</v>
          </cell>
          <cell r="AC833">
            <v>1.05</v>
          </cell>
          <cell r="AD833">
            <v>403.2</v>
          </cell>
          <cell r="AE833">
            <v>1.05</v>
          </cell>
        </row>
        <row r="834"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H834" t="str">
            <v>MH CLN 4</v>
          </cell>
          <cell r="N834">
            <v>1100</v>
          </cell>
          <cell r="O834">
            <v>276</v>
          </cell>
          <cell r="P834">
            <v>221</v>
          </cell>
          <cell r="Q834">
            <v>0</v>
          </cell>
          <cell r="R834" t="e">
            <v>#N/A</v>
          </cell>
          <cell r="S834">
            <v>0</v>
          </cell>
          <cell r="V834">
            <v>1.05</v>
          </cell>
          <cell r="W834">
            <v>9</v>
          </cell>
          <cell r="X834">
            <v>1.05</v>
          </cell>
          <cell r="Z834">
            <v>1.6523686010392329</v>
          </cell>
          <cell r="AA834">
            <v>0</v>
          </cell>
          <cell r="AC834">
            <v>1.05</v>
          </cell>
          <cell r="AD834">
            <v>403.2</v>
          </cell>
          <cell r="AE834">
            <v>1.05</v>
          </cell>
        </row>
        <row r="835"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H835" t="str">
            <v>MH CLN 4</v>
          </cell>
          <cell r="N835">
            <v>1100</v>
          </cell>
          <cell r="O835">
            <v>276</v>
          </cell>
          <cell r="P835">
            <v>221</v>
          </cell>
          <cell r="Q835">
            <v>0</v>
          </cell>
          <cell r="R835" t="e">
            <v>#N/A</v>
          </cell>
          <cell r="S835">
            <v>0</v>
          </cell>
          <cell r="V835">
            <v>1.05</v>
          </cell>
          <cell r="W835">
            <v>9</v>
          </cell>
          <cell r="X835">
            <v>1.05</v>
          </cell>
          <cell r="Z835">
            <v>1.6523686010392329</v>
          </cell>
          <cell r="AA835">
            <v>0</v>
          </cell>
          <cell r="AC835">
            <v>1.05</v>
          </cell>
          <cell r="AD835">
            <v>403.2</v>
          </cell>
          <cell r="AE835">
            <v>1.05</v>
          </cell>
        </row>
        <row r="836"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H836" t="str">
            <v>MH CLN 4</v>
          </cell>
          <cell r="N836">
            <v>960</v>
          </cell>
          <cell r="O836">
            <v>276</v>
          </cell>
          <cell r="P836">
            <v>221</v>
          </cell>
          <cell r="Q836">
            <v>0</v>
          </cell>
          <cell r="R836" t="e">
            <v>#N/A</v>
          </cell>
          <cell r="S836">
            <v>0</v>
          </cell>
          <cell r="V836">
            <v>1.05</v>
          </cell>
          <cell r="W836">
            <v>9</v>
          </cell>
          <cell r="X836">
            <v>1.05</v>
          </cell>
          <cell r="Z836">
            <v>1.6523686010392329</v>
          </cell>
          <cell r="AA836">
            <v>0</v>
          </cell>
          <cell r="AC836">
            <v>1.05</v>
          </cell>
          <cell r="AD836">
            <v>314.99999999999994</v>
          </cell>
          <cell r="AE836">
            <v>1.05</v>
          </cell>
        </row>
        <row r="837"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H837" t="str">
            <v>MH CLN 4</v>
          </cell>
          <cell r="N837">
            <v>1100</v>
          </cell>
          <cell r="O837">
            <v>276</v>
          </cell>
          <cell r="P837">
            <v>221</v>
          </cell>
          <cell r="Q837">
            <v>0</v>
          </cell>
          <cell r="R837" t="e">
            <v>#N/A</v>
          </cell>
          <cell r="S837">
            <v>0</v>
          </cell>
          <cell r="V837">
            <v>1.05</v>
          </cell>
          <cell r="W837">
            <v>9</v>
          </cell>
          <cell r="X837">
            <v>1.05</v>
          </cell>
          <cell r="Z837">
            <v>1.6523686010392329</v>
          </cell>
          <cell r="AA837">
            <v>0</v>
          </cell>
          <cell r="AC837">
            <v>1.05</v>
          </cell>
          <cell r="AD837">
            <v>403.2</v>
          </cell>
          <cell r="AE837">
            <v>1.05</v>
          </cell>
        </row>
        <row r="838"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H838" t="str">
            <v>MH CLN 4</v>
          </cell>
          <cell r="N838">
            <v>1100</v>
          </cell>
          <cell r="O838">
            <v>276</v>
          </cell>
          <cell r="P838">
            <v>221</v>
          </cell>
          <cell r="Q838">
            <v>0</v>
          </cell>
          <cell r="R838" t="e">
            <v>#N/A</v>
          </cell>
          <cell r="S838">
            <v>0</v>
          </cell>
          <cell r="V838">
            <v>1.05</v>
          </cell>
          <cell r="W838">
            <v>9</v>
          </cell>
          <cell r="X838">
            <v>1.05</v>
          </cell>
          <cell r="Z838">
            <v>1.6523686010392329</v>
          </cell>
          <cell r="AA838">
            <v>0</v>
          </cell>
          <cell r="AC838">
            <v>1.05</v>
          </cell>
          <cell r="AD838">
            <v>403.2</v>
          </cell>
          <cell r="AE838">
            <v>1.05</v>
          </cell>
        </row>
        <row r="839"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H839" t="str">
            <v>MH CLN 2</v>
          </cell>
          <cell r="N839">
            <v>1500</v>
          </cell>
          <cell r="O839">
            <v>394</v>
          </cell>
          <cell r="P839">
            <v>315</v>
          </cell>
          <cell r="Q839">
            <v>2000</v>
          </cell>
          <cell r="R839">
            <v>197</v>
          </cell>
          <cell r="S839">
            <v>140</v>
          </cell>
          <cell r="V839">
            <v>1.05</v>
          </cell>
          <cell r="W839">
            <v>1</v>
          </cell>
          <cell r="X839">
            <v>1.06</v>
          </cell>
          <cell r="Z839">
            <v>1.6523686010392329</v>
          </cell>
          <cell r="AA839">
            <v>14</v>
          </cell>
          <cell r="AB839">
            <v>1.0500000000000003</v>
          </cell>
          <cell r="AC839">
            <v>1.05</v>
          </cell>
          <cell r="AD839">
            <v>540.29999999999995</v>
          </cell>
          <cell r="AE839">
            <v>1.05</v>
          </cell>
        </row>
        <row r="840"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H840" t="str">
            <v>MH CLN 2</v>
          </cell>
          <cell r="N840">
            <v>1100</v>
          </cell>
          <cell r="O840">
            <v>394</v>
          </cell>
          <cell r="P840">
            <v>315</v>
          </cell>
          <cell r="Q840">
            <v>1500</v>
          </cell>
          <cell r="R840">
            <v>197</v>
          </cell>
          <cell r="S840">
            <v>140</v>
          </cell>
          <cell r="W840">
            <v>0</v>
          </cell>
          <cell r="X840">
            <v>1.06</v>
          </cell>
          <cell r="Z840">
            <v>1.6523686010392329</v>
          </cell>
          <cell r="AA840">
            <v>14</v>
          </cell>
          <cell r="AB840">
            <v>1.0500000000000003</v>
          </cell>
          <cell r="AC840">
            <v>1.05</v>
          </cell>
          <cell r="AD840">
            <v>285.89999999999998</v>
          </cell>
          <cell r="AE840">
            <v>1.05</v>
          </cell>
        </row>
        <row r="841"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H841" t="str">
            <v>MH CLN 2</v>
          </cell>
          <cell r="N841">
            <v>1100</v>
          </cell>
          <cell r="O841">
            <v>394</v>
          </cell>
          <cell r="P841">
            <v>315</v>
          </cell>
          <cell r="Q841">
            <v>1500</v>
          </cell>
          <cell r="R841">
            <v>197</v>
          </cell>
          <cell r="S841">
            <v>140</v>
          </cell>
          <cell r="W841">
            <v>0</v>
          </cell>
          <cell r="X841">
            <v>1.06</v>
          </cell>
          <cell r="Z841">
            <v>1.6523686010392329</v>
          </cell>
          <cell r="AA841">
            <v>14</v>
          </cell>
          <cell r="AB841">
            <v>1.0500000000000003</v>
          </cell>
          <cell r="AC841">
            <v>1.05</v>
          </cell>
          <cell r="AD841">
            <v>285.89999999999998</v>
          </cell>
          <cell r="AE841">
            <v>1.05</v>
          </cell>
        </row>
        <row r="842"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H842" t="str">
            <v>MH CLN 4</v>
          </cell>
          <cell r="N842">
            <v>960</v>
          </cell>
          <cell r="O842">
            <v>276</v>
          </cell>
          <cell r="P842">
            <v>221</v>
          </cell>
          <cell r="Q842">
            <v>0</v>
          </cell>
          <cell r="R842" t="e">
            <v>#N/A</v>
          </cell>
          <cell r="S842">
            <v>0</v>
          </cell>
          <cell r="V842">
            <v>1.05</v>
          </cell>
          <cell r="W842">
            <v>9</v>
          </cell>
          <cell r="X842">
            <v>1.05</v>
          </cell>
          <cell r="Z842">
            <v>1.6523686010392329</v>
          </cell>
          <cell r="AA842">
            <v>0</v>
          </cell>
          <cell r="AC842">
            <v>1.05</v>
          </cell>
          <cell r="AD842">
            <v>314.99999999999994</v>
          </cell>
          <cell r="AE842">
            <v>1.05</v>
          </cell>
        </row>
        <row r="843"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H843" t="str">
            <v>MH CLN 4</v>
          </cell>
          <cell r="N843">
            <v>700</v>
          </cell>
          <cell r="O843">
            <v>276</v>
          </cell>
          <cell r="P843">
            <v>221</v>
          </cell>
          <cell r="Q843">
            <v>0</v>
          </cell>
          <cell r="R843" t="e">
            <v>#N/A</v>
          </cell>
          <cell r="S843">
            <v>0</v>
          </cell>
          <cell r="V843">
            <v>1.05</v>
          </cell>
          <cell r="W843">
            <v>9</v>
          </cell>
          <cell r="X843">
            <v>1.05</v>
          </cell>
          <cell r="Z843">
            <v>1.6523686010392329</v>
          </cell>
          <cell r="AA843">
            <v>0</v>
          </cell>
          <cell r="AC843">
            <v>1.05</v>
          </cell>
          <cell r="AD843">
            <v>151.19999999999999</v>
          </cell>
          <cell r="AE843">
            <v>1.05</v>
          </cell>
        </row>
        <row r="844"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H844" t="str">
            <v>MH CLN 4</v>
          </cell>
          <cell r="N844">
            <v>960</v>
          </cell>
          <cell r="O844">
            <v>276</v>
          </cell>
          <cell r="P844">
            <v>221</v>
          </cell>
          <cell r="Q844">
            <v>0</v>
          </cell>
          <cell r="R844" t="e">
            <v>#N/A</v>
          </cell>
          <cell r="S844">
            <v>0</v>
          </cell>
          <cell r="V844">
            <v>1.05</v>
          </cell>
          <cell r="W844">
            <v>9</v>
          </cell>
          <cell r="X844">
            <v>1.05</v>
          </cell>
          <cell r="Z844">
            <v>1.6523686010392329</v>
          </cell>
          <cell r="AA844">
            <v>0</v>
          </cell>
          <cell r="AC844">
            <v>1.05</v>
          </cell>
          <cell r="AD844">
            <v>314.99999999999994</v>
          </cell>
          <cell r="AE844">
            <v>1.05</v>
          </cell>
        </row>
        <row r="845"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H845" t="str">
            <v>MH CLN 4</v>
          </cell>
          <cell r="N845">
            <v>700</v>
          </cell>
          <cell r="O845">
            <v>276</v>
          </cell>
          <cell r="P845">
            <v>221</v>
          </cell>
          <cell r="Q845">
            <v>0</v>
          </cell>
          <cell r="R845" t="e">
            <v>#N/A</v>
          </cell>
          <cell r="S845">
            <v>0</v>
          </cell>
          <cell r="V845">
            <v>1.05</v>
          </cell>
          <cell r="W845">
            <v>9</v>
          </cell>
          <cell r="X845">
            <v>1.05</v>
          </cell>
          <cell r="Z845">
            <v>1.6523686010392329</v>
          </cell>
          <cell r="AA845">
            <v>0</v>
          </cell>
          <cell r="AC845">
            <v>1.05</v>
          </cell>
          <cell r="AD845">
            <v>151.19999999999999</v>
          </cell>
          <cell r="AE845">
            <v>1.05</v>
          </cell>
        </row>
        <row r="846"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H846" t="str">
            <v>MH CLN 4</v>
          </cell>
          <cell r="N846">
            <v>1100</v>
          </cell>
          <cell r="O846">
            <v>276</v>
          </cell>
          <cell r="P846">
            <v>221</v>
          </cell>
          <cell r="Q846">
            <v>0</v>
          </cell>
          <cell r="R846" t="e">
            <v>#N/A</v>
          </cell>
          <cell r="S846">
            <v>0</v>
          </cell>
          <cell r="V846">
            <v>1.05</v>
          </cell>
          <cell r="W846">
            <v>9</v>
          </cell>
          <cell r="X846">
            <v>1.05</v>
          </cell>
          <cell r="Z846">
            <v>1.6523686010392329</v>
          </cell>
          <cell r="AA846">
            <v>0</v>
          </cell>
          <cell r="AC846">
            <v>1.05</v>
          </cell>
          <cell r="AD846">
            <v>403.2</v>
          </cell>
          <cell r="AE846">
            <v>1.05</v>
          </cell>
        </row>
        <row r="847"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H847" t="str">
            <v>MH CLN 4</v>
          </cell>
          <cell r="N847">
            <v>960</v>
          </cell>
          <cell r="O847">
            <v>276</v>
          </cell>
          <cell r="P847">
            <v>221</v>
          </cell>
          <cell r="Q847">
            <v>0</v>
          </cell>
          <cell r="R847" t="e">
            <v>#N/A</v>
          </cell>
          <cell r="S847">
            <v>0</v>
          </cell>
          <cell r="V847">
            <v>1.05</v>
          </cell>
          <cell r="W847">
            <v>9</v>
          </cell>
          <cell r="X847">
            <v>1.05</v>
          </cell>
          <cell r="Z847">
            <v>1.6523686010392329</v>
          </cell>
          <cell r="AA847">
            <v>0</v>
          </cell>
          <cell r="AC847">
            <v>1.05</v>
          </cell>
          <cell r="AD847">
            <v>314.99999999999994</v>
          </cell>
          <cell r="AE847">
            <v>1.05</v>
          </cell>
        </row>
        <row r="848"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H848" t="str">
            <v>MH CLN 4</v>
          </cell>
          <cell r="N848">
            <v>700</v>
          </cell>
          <cell r="O848">
            <v>276</v>
          </cell>
          <cell r="P848">
            <v>221</v>
          </cell>
          <cell r="Q848">
            <v>0</v>
          </cell>
          <cell r="R848" t="e">
            <v>#N/A</v>
          </cell>
          <cell r="S848">
            <v>0</v>
          </cell>
          <cell r="V848">
            <v>1.05</v>
          </cell>
          <cell r="W848">
            <v>9</v>
          </cell>
          <cell r="X848">
            <v>1.05</v>
          </cell>
          <cell r="Z848">
            <v>1.6523686010392329</v>
          </cell>
          <cell r="AA848">
            <v>0</v>
          </cell>
          <cell r="AC848">
            <v>1.05</v>
          </cell>
          <cell r="AD848">
            <v>151.19999999999999</v>
          </cell>
          <cell r="AE848">
            <v>1.05</v>
          </cell>
        </row>
        <row r="849"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H849" t="str">
            <v>MH CLN 4</v>
          </cell>
          <cell r="N849">
            <v>960</v>
          </cell>
          <cell r="O849">
            <v>276</v>
          </cell>
          <cell r="P849">
            <v>221</v>
          </cell>
          <cell r="Q849">
            <v>0</v>
          </cell>
          <cell r="R849" t="e">
            <v>#N/A</v>
          </cell>
          <cell r="S849">
            <v>0</v>
          </cell>
          <cell r="V849">
            <v>1.05</v>
          </cell>
          <cell r="W849">
            <v>9</v>
          </cell>
          <cell r="X849">
            <v>1.05</v>
          </cell>
          <cell r="Z849">
            <v>1.6523686010392329</v>
          </cell>
          <cell r="AA849">
            <v>0</v>
          </cell>
          <cell r="AC849">
            <v>1.05</v>
          </cell>
          <cell r="AD849">
            <v>314.99999999999994</v>
          </cell>
          <cell r="AE849">
            <v>1.05</v>
          </cell>
        </row>
        <row r="850"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H850" t="str">
            <v>MH CLN 4</v>
          </cell>
          <cell r="N850">
            <v>960</v>
          </cell>
          <cell r="O850">
            <v>276</v>
          </cell>
          <cell r="P850">
            <v>221</v>
          </cell>
          <cell r="Q850">
            <v>0</v>
          </cell>
          <cell r="R850" t="e">
            <v>#N/A</v>
          </cell>
          <cell r="S850">
            <v>0</v>
          </cell>
          <cell r="V850">
            <v>1.05</v>
          </cell>
          <cell r="W850">
            <v>9</v>
          </cell>
          <cell r="X850">
            <v>1.05</v>
          </cell>
          <cell r="Z850">
            <v>1.6523686010392329</v>
          </cell>
          <cell r="AA850">
            <v>0</v>
          </cell>
          <cell r="AC850">
            <v>1.05</v>
          </cell>
          <cell r="AD850">
            <v>314.99999999999994</v>
          </cell>
          <cell r="AE850">
            <v>1.05</v>
          </cell>
        </row>
        <row r="851"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H851" t="str">
            <v>MH CLN 4</v>
          </cell>
          <cell r="N851">
            <v>960</v>
          </cell>
          <cell r="O851">
            <v>276</v>
          </cell>
          <cell r="P851">
            <v>221</v>
          </cell>
          <cell r="Q851">
            <v>0</v>
          </cell>
          <cell r="R851" t="e">
            <v>#N/A</v>
          </cell>
          <cell r="S851">
            <v>0</v>
          </cell>
          <cell r="V851">
            <v>1.05</v>
          </cell>
          <cell r="W851">
            <v>9</v>
          </cell>
          <cell r="X851">
            <v>1.05</v>
          </cell>
          <cell r="Z851">
            <v>1.6523686010392329</v>
          </cell>
          <cell r="AA851">
            <v>0</v>
          </cell>
          <cell r="AC851">
            <v>1.05</v>
          </cell>
          <cell r="AD851">
            <v>314.99999999999994</v>
          </cell>
          <cell r="AE851">
            <v>1.05</v>
          </cell>
        </row>
        <row r="852"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H852" t="str">
            <v>MH CLN 4</v>
          </cell>
          <cell r="N852">
            <v>1100</v>
          </cell>
          <cell r="O852">
            <v>276</v>
          </cell>
          <cell r="P852">
            <v>221</v>
          </cell>
          <cell r="Q852">
            <v>0</v>
          </cell>
          <cell r="R852" t="e">
            <v>#N/A</v>
          </cell>
          <cell r="S852">
            <v>0</v>
          </cell>
          <cell r="V852">
            <v>1.05</v>
          </cell>
          <cell r="W852">
            <v>9</v>
          </cell>
          <cell r="X852">
            <v>1.05</v>
          </cell>
          <cell r="Z852">
            <v>1.6523686010392329</v>
          </cell>
          <cell r="AA852">
            <v>0</v>
          </cell>
          <cell r="AC852">
            <v>1.05</v>
          </cell>
          <cell r="AD852">
            <v>403.2</v>
          </cell>
          <cell r="AE852">
            <v>1.05</v>
          </cell>
        </row>
        <row r="853"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H853" t="str">
            <v>MH CLN 4</v>
          </cell>
          <cell r="N853">
            <v>960</v>
          </cell>
          <cell r="O853">
            <v>276</v>
          </cell>
          <cell r="P853">
            <v>221</v>
          </cell>
          <cell r="Q853">
            <v>0</v>
          </cell>
          <cell r="R853" t="e">
            <v>#N/A</v>
          </cell>
          <cell r="S853">
            <v>0</v>
          </cell>
          <cell r="V853">
            <v>1.05</v>
          </cell>
          <cell r="W853">
            <v>9</v>
          </cell>
          <cell r="X853">
            <v>1.05</v>
          </cell>
          <cell r="Z853">
            <v>1.6523686010392329</v>
          </cell>
          <cell r="AA853">
            <v>0</v>
          </cell>
          <cell r="AC853">
            <v>1.05</v>
          </cell>
          <cell r="AD853">
            <v>314.99999999999994</v>
          </cell>
          <cell r="AE853">
            <v>1.05</v>
          </cell>
        </row>
        <row r="854"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H854" t="str">
            <v>MH CLN 4</v>
          </cell>
          <cell r="N854">
            <v>1100</v>
          </cell>
          <cell r="O854">
            <v>276</v>
          </cell>
          <cell r="P854">
            <v>221</v>
          </cell>
          <cell r="Q854">
            <v>0</v>
          </cell>
          <cell r="R854" t="e">
            <v>#N/A</v>
          </cell>
          <cell r="S854">
            <v>0</v>
          </cell>
          <cell r="V854">
            <v>1.05</v>
          </cell>
          <cell r="W854">
            <v>9</v>
          </cell>
          <cell r="X854">
            <v>1.05</v>
          </cell>
          <cell r="Z854">
            <v>1.6523686010392329</v>
          </cell>
          <cell r="AA854">
            <v>0</v>
          </cell>
          <cell r="AC854">
            <v>1.05</v>
          </cell>
          <cell r="AD854">
            <v>403.2</v>
          </cell>
          <cell r="AE854">
            <v>1.05</v>
          </cell>
        </row>
        <row r="855"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H855" t="str">
            <v>MH CLN 4</v>
          </cell>
          <cell r="N855">
            <v>960</v>
          </cell>
          <cell r="O855">
            <v>276</v>
          </cell>
          <cell r="P855">
            <v>221</v>
          </cell>
          <cell r="Q855">
            <v>0</v>
          </cell>
          <cell r="R855" t="e">
            <v>#N/A</v>
          </cell>
          <cell r="S855">
            <v>0</v>
          </cell>
          <cell r="V855">
            <v>1.05</v>
          </cell>
          <cell r="W855">
            <v>9</v>
          </cell>
          <cell r="X855">
            <v>1.05</v>
          </cell>
          <cell r="Z855">
            <v>1.6523686010392329</v>
          </cell>
          <cell r="AA855">
            <v>0</v>
          </cell>
          <cell r="AC855">
            <v>1.05</v>
          </cell>
          <cell r="AD855">
            <v>314.99999999999994</v>
          </cell>
          <cell r="AE855">
            <v>1.05</v>
          </cell>
        </row>
        <row r="856"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H856" t="str">
            <v>MH CLN 2</v>
          </cell>
          <cell r="N856">
            <v>1100</v>
          </cell>
          <cell r="O856">
            <v>394</v>
          </cell>
          <cell r="P856">
            <v>315</v>
          </cell>
          <cell r="Q856">
            <v>1700</v>
          </cell>
          <cell r="R856">
            <v>197</v>
          </cell>
          <cell r="S856">
            <v>140</v>
          </cell>
          <cell r="W856">
            <v>0</v>
          </cell>
          <cell r="X856">
            <v>1.06</v>
          </cell>
          <cell r="Z856">
            <v>1.6523686010392329</v>
          </cell>
          <cell r="AA856">
            <v>14</v>
          </cell>
          <cell r="AB856">
            <v>1.0500000000000003</v>
          </cell>
          <cell r="AC856">
            <v>1.05</v>
          </cell>
          <cell r="AD856">
            <v>285.89999999999998</v>
          </cell>
          <cell r="AE856">
            <v>1.05</v>
          </cell>
        </row>
        <row r="857"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H857" t="str">
            <v>MH CLN 2</v>
          </cell>
          <cell r="N857">
            <v>700</v>
          </cell>
          <cell r="O857">
            <v>394</v>
          </cell>
          <cell r="P857">
            <v>315</v>
          </cell>
          <cell r="Q857">
            <v>700</v>
          </cell>
          <cell r="R857">
            <v>197</v>
          </cell>
          <cell r="S857">
            <v>140</v>
          </cell>
          <cell r="W857">
            <v>0</v>
          </cell>
          <cell r="X857">
            <v>1.06</v>
          </cell>
          <cell r="Z857">
            <v>1.6523686010392329</v>
          </cell>
          <cell r="AA857">
            <v>14</v>
          </cell>
          <cell r="AB857">
            <v>1.0500000000000003</v>
          </cell>
          <cell r="AC857">
            <v>1.05</v>
          </cell>
          <cell r="AD857">
            <v>31.499999999999943</v>
          </cell>
          <cell r="AE857">
            <v>1.05</v>
          </cell>
        </row>
        <row r="858"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H858" t="str">
            <v>MH CLN 2</v>
          </cell>
          <cell r="N858">
            <v>600</v>
          </cell>
          <cell r="O858">
            <v>394</v>
          </cell>
          <cell r="P858">
            <v>315</v>
          </cell>
          <cell r="Q858">
            <v>600</v>
          </cell>
          <cell r="R858">
            <v>197</v>
          </cell>
          <cell r="S858">
            <v>140</v>
          </cell>
          <cell r="V858">
            <v>1.05</v>
          </cell>
          <cell r="W858">
            <v>4</v>
          </cell>
          <cell r="X858">
            <v>1.05</v>
          </cell>
          <cell r="Z858">
            <v>1.6523686010392329</v>
          </cell>
          <cell r="AA858">
            <v>14</v>
          </cell>
          <cell r="AB858">
            <v>1.0500000000000003</v>
          </cell>
          <cell r="AC858">
            <v>1.05</v>
          </cell>
          <cell r="AD858">
            <v>-35.700000000000045</v>
          </cell>
          <cell r="AE858">
            <v>1</v>
          </cell>
        </row>
        <row r="859"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H859" t="str">
            <v>MH CLN 4</v>
          </cell>
          <cell r="N859">
            <v>1100</v>
          </cell>
          <cell r="O859">
            <v>276</v>
          </cell>
          <cell r="P859">
            <v>221</v>
          </cell>
          <cell r="Q859">
            <v>0</v>
          </cell>
          <cell r="R859" t="e">
            <v>#N/A</v>
          </cell>
          <cell r="S859">
            <v>0</v>
          </cell>
          <cell r="V859">
            <v>1.05</v>
          </cell>
          <cell r="W859">
            <v>9</v>
          </cell>
          <cell r="X859">
            <v>1.05</v>
          </cell>
          <cell r="Z859">
            <v>1.6523686010392329</v>
          </cell>
          <cell r="AA859">
            <v>0</v>
          </cell>
          <cell r="AC859">
            <v>1.05</v>
          </cell>
          <cell r="AD859">
            <v>403.2</v>
          </cell>
          <cell r="AE859">
            <v>1.05</v>
          </cell>
        </row>
        <row r="860"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H860" t="str">
            <v>MH CLN 2</v>
          </cell>
          <cell r="N860">
            <v>1100</v>
          </cell>
          <cell r="O860">
            <v>394</v>
          </cell>
          <cell r="P860">
            <v>315</v>
          </cell>
          <cell r="Q860">
            <v>1700</v>
          </cell>
          <cell r="R860">
            <v>197</v>
          </cell>
          <cell r="S860">
            <v>140</v>
          </cell>
          <cell r="W860">
            <v>0</v>
          </cell>
          <cell r="X860">
            <v>1.06</v>
          </cell>
          <cell r="Z860">
            <v>1.6523686010392329</v>
          </cell>
          <cell r="AA860">
            <v>14</v>
          </cell>
          <cell r="AB860">
            <v>1.0500000000000003</v>
          </cell>
          <cell r="AC860">
            <v>1.05</v>
          </cell>
          <cell r="AD860">
            <v>285.89999999999998</v>
          </cell>
          <cell r="AE860">
            <v>1.05</v>
          </cell>
        </row>
        <row r="861"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H861" t="str">
            <v>MH CLN 2</v>
          </cell>
          <cell r="N861">
            <v>700</v>
          </cell>
          <cell r="O861">
            <v>394</v>
          </cell>
          <cell r="P861">
            <v>315</v>
          </cell>
          <cell r="Q861">
            <v>700</v>
          </cell>
          <cell r="R861">
            <v>197</v>
          </cell>
          <cell r="S861">
            <v>140</v>
          </cell>
          <cell r="V861">
            <v>1.05</v>
          </cell>
          <cell r="W861">
            <v>2</v>
          </cell>
          <cell r="X861">
            <v>1.06</v>
          </cell>
          <cell r="Z861">
            <v>1.6523686010392329</v>
          </cell>
          <cell r="AA861">
            <v>14</v>
          </cell>
          <cell r="AB861">
            <v>1.0500000000000003</v>
          </cell>
          <cell r="AC861">
            <v>1.05</v>
          </cell>
          <cell r="AD861">
            <v>31.499999999999943</v>
          </cell>
          <cell r="AE861">
            <v>1.05</v>
          </cell>
        </row>
        <row r="862"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H862" t="str">
            <v>MH CLN 4</v>
          </cell>
          <cell r="N862">
            <v>1100</v>
          </cell>
          <cell r="O862">
            <v>276</v>
          </cell>
          <cell r="P862">
            <v>221</v>
          </cell>
          <cell r="Q862">
            <v>0</v>
          </cell>
          <cell r="R862" t="e">
            <v>#N/A</v>
          </cell>
          <cell r="S862">
            <v>0</v>
          </cell>
          <cell r="V862">
            <v>1.05</v>
          </cell>
          <cell r="W862">
            <v>9</v>
          </cell>
          <cell r="X862">
            <v>1.05</v>
          </cell>
          <cell r="Z862">
            <v>1.6523686010392329</v>
          </cell>
          <cell r="AA862">
            <v>0</v>
          </cell>
          <cell r="AC862">
            <v>1.05</v>
          </cell>
          <cell r="AD862">
            <v>403.2</v>
          </cell>
          <cell r="AE862">
            <v>1.05</v>
          </cell>
        </row>
        <row r="863"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H863" t="str">
            <v>MH CLN 4</v>
          </cell>
          <cell r="N863">
            <v>700</v>
          </cell>
          <cell r="O863">
            <v>276</v>
          </cell>
          <cell r="P863">
            <v>221</v>
          </cell>
          <cell r="Q863">
            <v>0</v>
          </cell>
          <cell r="R863" t="e">
            <v>#N/A</v>
          </cell>
          <cell r="S863">
            <v>0</v>
          </cell>
          <cell r="V863">
            <v>1.05</v>
          </cell>
          <cell r="W863">
            <v>9</v>
          </cell>
          <cell r="X863">
            <v>1.05</v>
          </cell>
          <cell r="Z863">
            <v>1.6523686010392329</v>
          </cell>
          <cell r="AA863">
            <v>0</v>
          </cell>
          <cell r="AC863">
            <v>1.05</v>
          </cell>
          <cell r="AD863">
            <v>151.19999999999999</v>
          </cell>
          <cell r="AE863">
            <v>1.05</v>
          </cell>
        </row>
        <row r="864"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H864" t="str">
            <v>MH CLN 2</v>
          </cell>
          <cell r="N864">
            <v>1100</v>
          </cell>
          <cell r="O864">
            <v>394</v>
          </cell>
          <cell r="P864">
            <v>315</v>
          </cell>
          <cell r="Q864">
            <v>1700</v>
          </cell>
          <cell r="R864">
            <v>197</v>
          </cell>
          <cell r="S864">
            <v>140</v>
          </cell>
          <cell r="V864">
            <v>1.1188845454545455</v>
          </cell>
          <cell r="W864">
            <v>2</v>
          </cell>
          <cell r="X864">
            <v>1.06</v>
          </cell>
          <cell r="Z864">
            <v>1.6523686010392329</v>
          </cell>
          <cell r="AA864">
            <v>14</v>
          </cell>
          <cell r="AB864">
            <v>1.0500000000000003</v>
          </cell>
          <cell r="AC864">
            <v>1.05</v>
          </cell>
          <cell r="AD864">
            <v>285.89999999999998</v>
          </cell>
          <cell r="AE864">
            <v>1.05</v>
          </cell>
        </row>
        <row r="865"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H865" t="str">
            <v>MH CLN 2</v>
          </cell>
          <cell r="N865">
            <v>700</v>
          </cell>
          <cell r="O865">
            <v>394</v>
          </cell>
          <cell r="P865">
            <v>315</v>
          </cell>
          <cell r="Q865">
            <v>700</v>
          </cell>
          <cell r="R865">
            <v>197</v>
          </cell>
          <cell r="S865">
            <v>140</v>
          </cell>
          <cell r="V865">
            <v>1.0989492857142857</v>
          </cell>
          <cell r="W865">
            <v>4</v>
          </cell>
          <cell r="X865">
            <v>1.0989492857142857</v>
          </cell>
          <cell r="Z865">
            <v>1.6523686010392329</v>
          </cell>
          <cell r="AA865">
            <v>14</v>
          </cell>
          <cell r="AB865">
            <v>1.0500000000000003</v>
          </cell>
          <cell r="AC865">
            <v>1.05</v>
          </cell>
          <cell r="AD865">
            <v>47.858699999999942</v>
          </cell>
          <cell r="AE865">
            <v>1.05</v>
          </cell>
        </row>
        <row r="866"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H866" t="str">
            <v>MH CLN 4</v>
          </cell>
          <cell r="N866">
            <v>1100</v>
          </cell>
          <cell r="O866">
            <v>276</v>
          </cell>
          <cell r="P866">
            <v>221</v>
          </cell>
          <cell r="Q866">
            <v>0</v>
          </cell>
          <cell r="R866" t="e">
            <v>#N/A</v>
          </cell>
          <cell r="S866">
            <v>0</v>
          </cell>
          <cell r="V866">
            <v>1.05</v>
          </cell>
          <cell r="W866">
            <v>9</v>
          </cell>
          <cell r="X866">
            <v>1.05</v>
          </cell>
          <cell r="Z866">
            <v>1.6523686010392329</v>
          </cell>
          <cell r="AA866">
            <v>0</v>
          </cell>
          <cell r="AC866">
            <v>1.05</v>
          </cell>
          <cell r="AD866">
            <v>403.2</v>
          </cell>
          <cell r="AE866">
            <v>1.05</v>
          </cell>
        </row>
        <row r="867"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H867" t="str">
            <v>MH CLN 4</v>
          </cell>
          <cell r="N867">
            <v>1100</v>
          </cell>
          <cell r="O867">
            <v>276</v>
          </cell>
          <cell r="P867">
            <v>221</v>
          </cell>
          <cell r="Q867">
            <v>0</v>
          </cell>
          <cell r="R867" t="e">
            <v>#N/A</v>
          </cell>
          <cell r="S867">
            <v>0</v>
          </cell>
          <cell r="V867">
            <v>1.05</v>
          </cell>
          <cell r="W867">
            <v>9</v>
          </cell>
          <cell r="X867">
            <v>1.05</v>
          </cell>
          <cell r="Z867">
            <v>1.6523686010392329</v>
          </cell>
          <cell r="AA867">
            <v>0</v>
          </cell>
          <cell r="AC867">
            <v>1.05</v>
          </cell>
          <cell r="AD867">
            <v>403.2</v>
          </cell>
          <cell r="AE867">
            <v>1.05</v>
          </cell>
        </row>
        <row r="868"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H868" t="str">
            <v>MH CLN 4</v>
          </cell>
          <cell r="N868">
            <v>960</v>
          </cell>
          <cell r="O868">
            <v>276</v>
          </cell>
          <cell r="P868">
            <v>221</v>
          </cell>
          <cell r="Q868">
            <v>0</v>
          </cell>
          <cell r="R868" t="e">
            <v>#N/A</v>
          </cell>
          <cell r="S868">
            <v>0</v>
          </cell>
          <cell r="V868">
            <v>1.05</v>
          </cell>
          <cell r="W868">
            <v>9</v>
          </cell>
          <cell r="X868">
            <v>1.05</v>
          </cell>
          <cell r="Z868">
            <v>1.6523686010392329</v>
          </cell>
          <cell r="AA868">
            <v>0</v>
          </cell>
          <cell r="AC868">
            <v>1.05</v>
          </cell>
          <cell r="AD868">
            <v>314.99999999999994</v>
          </cell>
          <cell r="AE868">
            <v>1.05</v>
          </cell>
        </row>
        <row r="869"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H869" t="str">
            <v>MH CLN 4</v>
          </cell>
          <cell r="N869">
            <v>700</v>
          </cell>
          <cell r="O869">
            <v>276</v>
          </cell>
          <cell r="P869">
            <v>221</v>
          </cell>
          <cell r="Q869">
            <v>0</v>
          </cell>
          <cell r="R869" t="e">
            <v>#N/A</v>
          </cell>
          <cell r="S869">
            <v>0</v>
          </cell>
          <cell r="V869">
            <v>1.05</v>
          </cell>
          <cell r="W869">
            <v>9</v>
          </cell>
          <cell r="X869">
            <v>1.05</v>
          </cell>
          <cell r="Z869">
            <v>1.6523686010392329</v>
          </cell>
          <cell r="AA869">
            <v>0</v>
          </cell>
          <cell r="AC869">
            <v>1.05</v>
          </cell>
          <cell r="AD869">
            <v>151.19999999999999</v>
          </cell>
          <cell r="AE869">
            <v>1.05</v>
          </cell>
        </row>
        <row r="870"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H870" t="str">
            <v>MH CLN 2</v>
          </cell>
          <cell r="N870">
            <v>1100</v>
          </cell>
          <cell r="O870">
            <v>394</v>
          </cell>
          <cell r="P870">
            <v>315</v>
          </cell>
          <cell r="Q870">
            <v>1700</v>
          </cell>
          <cell r="R870">
            <v>197</v>
          </cell>
          <cell r="S870">
            <v>140</v>
          </cell>
          <cell r="W870">
            <v>0</v>
          </cell>
          <cell r="X870">
            <v>1.06</v>
          </cell>
          <cell r="Z870">
            <v>1.6523686010392329</v>
          </cell>
          <cell r="AA870">
            <v>14</v>
          </cell>
          <cell r="AB870">
            <v>1.0500000000000003</v>
          </cell>
          <cell r="AC870">
            <v>1.05</v>
          </cell>
          <cell r="AD870">
            <v>285.89999999999998</v>
          </cell>
          <cell r="AE870">
            <v>1.05</v>
          </cell>
        </row>
        <row r="871"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H871" t="str">
            <v>MH CLN 2</v>
          </cell>
          <cell r="N871">
            <v>700</v>
          </cell>
          <cell r="O871">
            <v>394</v>
          </cell>
          <cell r="P871">
            <v>315</v>
          </cell>
          <cell r="Q871">
            <v>700</v>
          </cell>
          <cell r="R871">
            <v>197</v>
          </cell>
          <cell r="S871">
            <v>140</v>
          </cell>
          <cell r="W871">
            <v>0</v>
          </cell>
          <cell r="X871">
            <v>1.06</v>
          </cell>
          <cell r="Z871">
            <v>1.6523686010392329</v>
          </cell>
          <cell r="AA871">
            <v>14</v>
          </cell>
          <cell r="AB871">
            <v>1.0500000000000003</v>
          </cell>
          <cell r="AC871">
            <v>1.05</v>
          </cell>
          <cell r="AD871">
            <v>31.499999999999943</v>
          </cell>
          <cell r="AE871">
            <v>1.05</v>
          </cell>
        </row>
        <row r="872"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H872" t="str">
            <v>MH CLN 4</v>
          </cell>
          <cell r="N872">
            <v>1100</v>
          </cell>
          <cell r="O872">
            <v>276</v>
          </cell>
          <cell r="P872">
            <v>221</v>
          </cell>
          <cell r="Q872">
            <v>0</v>
          </cell>
          <cell r="R872" t="e">
            <v>#N/A</v>
          </cell>
          <cell r="S872">
            <v>0</v>
          </cell>
          <cell r="V872">
            <v>1.05</v>
          </cell>
          <cell r="W872">
            <v>9</v>
          </cell>
          <cell r="X872">
            <v>1.05</v>
          </cell>
          <cell r="Z872">
            <v>1.6523686010392329</v>
          </cell>
          <cell r="AA872">
            <v>0</v>
          </cell>
          <cell r="AC872">
            <v>1.05</v>
          </cell>
          <cell r="AD872">
            <v>403.2</v>
          </cell>
          <cell r="AE872">
            <v>1.05</v>
          </cell>
        </row>
        <row r="873"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H873" t="str">
            <v>MH CLN 4</v>
          </cell>
          <cell r="N873">
            <v>960</v>
          </cell>
          <cell r="O873">
            <v>276</v>
          </cell>
          <cell r="P873">
            <v>221</v>
          </cell>
          <cell r="Q873">
            <v>0</v>
          </cell>
          <cell r="R873" t="e">
            <v>#N/A</v>
          </cell>
          <cell r="S873">
            <v>0</v>
          </cell>
          <cell r="V873">
            <v>1.05</v>
          </cell>
          <cell r="W873">
            <v>9</v>
          </cell>
          <cell r="X873">
            <v>1.05</v>
          </cell>
          <cell r="Z873">
            <v>1.6523686010392329</v>
          </cell>
          <cell r="AA873">
            <v>0</v>
          </cell>
          <cell r="AC873">
            <v>1.05</v>
          </cell>
          <cell r="AD873">
            <v>314.99999999999994</v>
          </cell>
          <cell r="AE873">
            <v>1.05</v>
          </cell>
        </row>
        <row r="874"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H874" t="str">
            <v>MH CLN 4</v>
          </cell>
          <cell r="N874">
            <v>1100</v>
          </cell>
          <cell r="O874">
            <v>276</v>
          </cell>
          <cell r="P874">
            <v>221</v>
          </cell>
          <cell r="Q874">
            <v>0</v>
          </cell>
          <cell r="R874" t="e">
            <v>#N/A</v>
          </cell>
          <cell r="S874">
            <v>0</v>
          </cell>
          <cell r="V874">
            <v>1.05</v>
          </cell>
          <cell r="W874">
            <v>9</v>
          </cell>
          <cell r="X874">
            <v>1.05</v>
          </cell>
          <cell r="Z874">
            <v>1.6523686010392329</v>
          </cell>
          <cell r="AA874">
            <v>0</v>
          </cell>
          <cell r="AC874">
            <v>1.05</v>
          </cell>
          <cell r="AD874">
            <v>403.2</v>
          </cell>
          <cell r="AE874">
            <v>1.05</v>
          </cell>
        </row>
        <row r="875"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H875" t="str">
            <v>MH CLN 2</v>
          </cell>
          <cell r="N875">
            <v>700</v>
          </cell>
          <cell r="O875">
            <v>394</v>
          </cell>
          <cell r="P875">
            <v>315</v>
          </cell>
          <cell r="Q875">
            <v>700</v>
          </cell>
          <cell r="R875">
            <v>197</v>
          </cell>
          <cell r="S875">
            <v>140</v>
          </cell>
          <cell r="W875">
            <v>0</v>
          </cell>
          <cell r="X875">
            <v>1.06</v>
          </cell>
          <cell r="Z875">
            <v>1.6523686010392329</v>
          </cell>
          <cell r="AA875">
            <v>14</v>
          </cell>
          <cell r="AB875">
            <v>1.0500000000000003</v>
          </cell>
          <cell r="AC875">
            <v>1.05</v>
          </cell>
          <cell r="AD875">
            <v>31.499999999999943</v>
          </cell>
          <cell r="AE875">
            <v>1.05</v>
          </cell>
        </row>
        <row r="876"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H876" t="str">
            <v>MH CLN 4</v>
          </cell>
          <cell r="N876">
            <v>960</v>
          </cell>
          <cell r="O876">
            <v>276</v>
          </cell>
          <cell r="P876">
            <v>221</v>
          </cell>
          <cell r="Q876">
            <v>0</v>
          </cell>
          <cell r="R876" t="e">
            <v>#N/A</v>
          </cell>
          <cell r="S876">
            <v>0</v>
          </cell>
          <cell r="V876">
            <v>1.05</v>
          </cell>
          <cell r="W876">
            <v>9</v>
          </cell>
          <cell r="X876">
            <v>1.05</v>
          </cell>
          <cell r="Z876">
            <v>1.6523686010392329</v>
          </cell>
          <cell r="AA876">
            <v>0</v>
          </cell>
          <cell r="AC876">
            <v>1.05</v>
          </cell>
          <cell r="AD876">
            <v>314.99999999999994</v>
          </cell>
          <cell r="AE876">
            <v>1.05</v>
          </cell>
        </row>
        <row r="877"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H877" t="str">
            <v>MH CLN 1</v>
          </cell>
          <cell r="N877">
            <v>6000</v>
          </cell>
          <cell r="O877">
            <v>700</v>
          </cell>
          <cell r="P877">
            <v>560</v>
          </cell>
          <cell r="Q877">
            <v>7500</v>
          </cell>
          <cell r="R877">
            <v>350</v>
          </cell>
          <cell r="S877">
            <v>250</v>
          </cell>
          <cell r="W877">
            <v>0</v>
          </cell>
          <cell r="X877">
            <v>1.06</v>
          </cell>
          <cell r="Z877">
            <v>1.6523686010392329</v>
          </cell>
          <cell r="AA877">
            <v>4</v>
          </cell>
          <cell r="AB877">
            <v>1.05</v>
          </cell>
          <cell r="AC877">
            <v>1.05</v>
          </cell>
          <cell r="AD877">
            <v>3081</v>
          </cell>
          <cell r="AE877">
            <v>1.05</v>
          </cell>
        </row>
        <row r="878"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H878" t="str">
            <v>MH CLN 1</v>
          </cell>
          <cell r="N878">
            <v>6800</v>
          </cell>
          <cell r="O878">
            <v>700</v>
          </cell>
          <cell r="P878">
            <v>560</v>
          </cell>
          <cell r="Q878">
            <v>8500</v>
          </cell>
          <cell r="R878">
            <v>350</v>
          </cell>
          <cell r="S878">
            <v>250</v>
          </cell>
          <cell r="W878">
            <v>0</v>
          </cell>
          <cell r="X878">
            <v>1.06</v>
          </cell>
          <cell r="Z878">
            <v>1.6523686010392329</v>
          </cell>
          <cell r="AA878">
            <v>4</v>
          </cell>
          <cell r="AB878">
            <v>1.05</v>
          </cell>
          <cell r="AC878">
            <v>1.05</v>
          </cell>
          <cell r="AD878">
            <v>3589.8</v>
          </cell>
          <cell r="AE878">
            <v>1.05</v>
          </cell>
        </row>
        <row r="879"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H879" t="str">
            <v>MH CLN 1</v>
          </cell>
          <cell r="N879">
            <v>11500</v>
          </cell>
          <cell r="O879">
            <v>700</v>
          </cell>
          <cell r="P879">
            <v>560</v>
          </cell>
          <cell r="Q879">
            <v>14400</v>
          </cell>
          <cell r="R879">
            <v>350</v>
          </cell>
          <cell r="S879">
            <v>250</v>
          </cell>
          <cell r="W879">
            <v>0</v>
          </cell>
          <cell r="X879">
            <v>1.06</v>
          </cell>
          <cell r="Z879">
            <v>1.6523686010392329</v>
          </cell>
          <cell r="AA879">
            <v>4</v>
          </cell>
          <cell r="AB879">
            <v>1.05</v>
          </cell>
          <cell r="AC879">
            <v>1.05</v>
          </cell>
          <cell r="AD879">
            <v>6579</v>
          </cell>
          <cell r="AE879">
            <v>1.05</v>
          </cell>
        </row>
        <row r="880"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H880" t="str">
            <v>MH CLN 1</v>
          </cell>
          <cell r="N880">
            <v>14400</v>
          </cell>
          <cell r="O880">
            <v>700</v>
          </cell>
          <cell r="P880">
            <v>560</v>
          </cell>
          <cell r="Q880">
            <v>18000</v>
          </cell>
          <cell r="R880">
            <v>350</v>
          </cell>
          <cell r="S880">
            <v>250</v>
          </cell>
          <cell r="W880">
            <v>0</v>
          </cell>
          <cell r="X880">
            <v>1.06</v>
          </cell>
          <cell r="Z880">
            <v>1.6523686010392329</v>
          </cell>
          <cell r="AA880">
            <v>4</v>
          </cell>
          <cell r="AB880">
            <v>1.05</v>
          </cell>
          <cell r="AC880">
            <v>1.05</v>
          </cell>
          <cell r="AD880">
            <v>8423.4</v>
          </cell>
          <cell r="AE880">
            <v>1.05</v>
          </cell>
        </row>
        <row r="881"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H881" t="str">
            <v>MH CLN 1</v>
          </cell>
          <cell r="N881">
            <v>11500</v>
          </cell>
          <cell r="O881">
            <v>700</v>
          </cell>
          <cell r="P881">
            <v>560</v>
          </cell>
          <cell r="Q881">
            <v>14400</v>
          </cell>
          <cell r="R881">
            <v>350</v>
          </cell>
          <cell r="S881">
            <v>250</v>
          </cell>
          <cell r="V881">
            <v>1.05</v>
          </cell>
          <cell r="W881">
            <v>1</v>
          </cell>
          <cell r="X881">
            <v>1.06</v>
          </cell>
          <cell r="Z881">
            <v>1.6523686010392329</v>
          </cell>
          <cell r="AA881">
            <v>4</v>
          </cell>
          <cell r="AB881">
            <v>1.05</v>
          </cell>
          <cell r="AC881">
            <v>1.05</v>
          </cell>
          <cell r="AD881">
            <v>6579</v>
          </cell>
          <cell r="AE881">
            <v>1.05</v>
          </cell>
        </row>
        <row r="882"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H882" t="str">
            <v>MH CLN 1</v>
          </cell>
          <cell r="N882">
            <v>6800</v>
          </cell>
          <cell r="O882">
            <v>700</v>
          </cell>
          <cell r="P882">
            <v>560</v>
          </cell>
          <cell r="Q882">
            <v>8500</v>
          </cell>
          <cell r="R882">
            <v>350</v>
          </cell>
          <cell r="S882">
            <v>250</v>
          </cell>
          <cell r="V882">
            <v>1.05</v>
          </cell>
          <cell r="W882">
            <v>1</v>
          </cell>
          <cell r="X882">
            <v>1.06</v>
          </cell>
          <cell r="Z882">
            <v>1.6523686010392329</v>
          </cell>
          <cell r="AA882">
            <v>4</v>
          </cell>
          <cell r="AB882">
            <v>1.05</v>
          </cell>
          <cell r="AC882">
            <v>1.05</v>
          </cell>
          <cell r="AD882">
            <v>3589.8</v>
          </cell>
          <cell r="AE882">
            <v>1.05</v>
          </cell>
        </row>
        <row r="883"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H883" t="str">
            <v>MH CLN 1</v>
          </cell>
          <cell r="N883">
            <v>4500</v>
          </cell>
          <cell r="O883">
            <v>700</v>
          </cell>
          <cell r="P883">
            <v>560</v>
          </cell>
          <cell r="Q883">
            <v>5600</v>
          </cell>
          <cell r="R883">
            <v>350</v>
          </cell>
          <cell r="S883">
            <v>250</v>
          </cell>
          <cell r="W883">
            <v>0</v>
          </cell>
          <cell r="X883">
            <v>1.06</v>
          </cell>
          <cell r="Z883">
            <v>1.6523686010392329</v>
          </cell>
          <cell r="AA883">
            <v>4</v>
          </cell>
          <cell r="AB883">
            <v>1.05</v>
          </cell>
          <cell r="AC883">
            <v>1.05</v>
          </cell>
          <cell r="AD883">
            <v>2127</v>
          </cell>
          <cell r="AE883">
            <v>1.05</v>
          </cell>
        </row>
        <row r="884"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H884" t="str">
            <v>MH CLN 2</v>
          </cell>
          <cell r="N884">
            <v>6400</v>
          </cell>
          <cell r="O884">
            <v>394</v>
          </cell>
          <cell r="P884">
            <v>315</v>
          </cell>
          <cell r="Q884">
            <v>8000</v>
          </cell>
          <cell r="R884">
            <v>197</v>
          </cell>
          <cell r="S884">
            <v>140</v>
          </cell>
          <cell r="W884">
            <v>0</v>
          </cell>
          <cell r="X884">
            <v>1.06</v>
          </cell>
          <cell r="Z884">
            <v>1.6523686010392329</v>
          </cell>
          <cell r="AA884">
            <v>14</v>
          </cell>
          <cell r="AB884">
            <v>1.0500000000000003</v>
          </cell>
          <cell r="AC884">
            <v>1.05</v>
          </cell>
          <cell r="AD884">
            <v>3656.7</v>
          </cell>
          <cell r="AE884">
            <v>1.05</v>
          </cell>
        </row>
        <row r="885"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H885" t="str">
            <v>MH CLN 2</v>
          </cell>
          <cell r="N885">
            <v>6100</v>
          </cell>
          <cell r="O885">
            <v>394</v>
          </cell>
          <cell r="P885">
            <v>315</v>
          </cell>
          <cell r="Q885">
            <v>7650</v>
          </cell>
          <cell r="R885">
            <v>197</v>
          </cell>
          <cell r="S885">
            <v>140</v>
          </cell>
          <cell r="V885">
            <v>1.0500000000000003</v>
          </cell>
          <cell r="W885">
            <v>10</v>
          </cell>
          <cell r="X885">
            <v>1.0500000000000003</v>
          </cell>
          <cell r="Z885">
            <v>1.6523686010392329</v>
          </cell>
          <cell r="AA885">
            <v>14</v>
          </cell>
          <cell r="AB885">
            <v>1.0500000000000003</v>
          </cell>
          <cell r="AC885">
            <v>1.05</v>
          </cell>
          <cell r="AD885">
            <v>3429.3000000000011</v>
          </cell>
          <cell r="AE885">
            <v>1.05</v>
          </cell>
        </row>
        <row r="886"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H886" t="str">
            <v>MH CLN 2</v>
          </cell>
          <cell r="N886">
            <v>3600</v>
          </cell>
          <cell r="O886">
            <v>394</v>
          </cell>
          <cell r="P886">
            <v>315</v>
          </cell>
          <cell r="Q886">
            <v>4500</v>
          </cell>
          <cell r="R886">
            <v>197</v>
          </cell>
          <cell r="S886">
            <v>140</v>
          </cell>
          <cell r="W886">
            <v>0</v>
          </cell>
          <cell r="X886">
            <v>1.06</v>
          </cell>
          <cell r="Z886">
            <v>1.6523686010392329</v>
          </cell>
          <cell r="AA886">
            <v>14</v>
          </cell>
          <cell r="AB886">
            <v>1.0500000000000003</v>
          </cell>
          <cell r="AC886">
            <v>1.05</v>
          </cell>
          <cell r="AD886">
            <v>1875.8999999999999</v>
          </cell>
          <cell r="AE886">
            <v>1.05</v>
          </cell>
        </row>
        <row r="887"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H887" t="str">
            <v>MH CLN 2</v>
          </cell>
          <cell r="N887">
            <v>900</v>
          </cell>
          <cell r="O887">
            <v>394</v>
          </cell>
          <cell r="P887">
            <v>315</v>
          </cell>
          <cell r="Q887">
            <v>900</v>
          </cell>
          <cell r="R887">
            <v>197</v>
          </cell>
          <cell r="S887">
            <v>140</v>
          </cell>
          <cell r="W887">
            <v>0</v>
          </cell>
          <cell r="X887">
            <v>1.06</v>
          </cell>
          <cell r="Z887">
            <v>1.6523686010392329</v>
          </cell>
          <cell r="AA887">
            <v>14</v>
          </cell>
          <cell r="AB887">
            <v>1.0500000000000003</v>
          </cell>
          <cell r="AC887">
            <v>1.05</v>
          </cell>
          <cell r="AD887">
            <v>158.69999999999993</v>
          </cell>
          <cell r="AE887">
            <v>1.05</v>
          </cell>
        </row>
        <row r="888"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H888" t="str">
            <v>MH CLN 2</v>
          </cell>
          <cell r="N888">
            <v>3600</v>
          </cell>
          <cell r="O888">
            <v>394</v>
          </cell>
          <cell r="P888">
            <v>315</v>
          </cell>
          <cell r="Q888">
            <v>4500</v>
          </cell>
          <cell r="R888">
            <v>197</v>
          </cell>
          <cell r="S888">
            <v>140</v>
          </cell>
          <cell r="W888">
            <v>0</v>
          </cell>
          <cell r="X888">
            <v>1.06</v>
          </cell>
          <cell r="Z888">
            <v>1.6523686010392329</v>
          </cell>
          <cell r="AA888">
            <v>14</v>
          </cell>
          <cell r="AB888">
            <v>1.0500000000000003</v>
          </cell>
          <cell r="AC888">
            <v>1.05</v>
          </cell>
          <cell r="AD888">
            <v>1875.8999999999999</v>
          </cell>
          <cell r="AE888">
            <v>1.05</v>
          </cell>
        </row>
        <row r="889"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H889" t="str">
            <v>MH CLN 2</v>
          </cell>
          <cell r="N889">
            <v>7200</v>
          </cell>
          <cell r="O889">
            <v>394</v>
          </cell>
          <cell r="P889">
            <v>315</v>
          </cell>
          <cell r="Q889">
            <v>9000</v>
          </cell>
          <cell r="R889">
            <v>197</v>
          </cell>
          <cell r="S889">
            <v>140</v>
          </cell>
          <cell r="V889">
            <v>1.0947914159647012</v>
          </cell>
          <cell r="W889">
            <v>1</v>
          </cell>
          <cell r="X889">
            <v>1.06</v>
          </cell>
          <cell r="Z889">
            <v>1.6523686010392329</v>
          </cell>
          <cell r="AA889">
            <v>14</v>
          </cell>
          <cell r="AB889">
            <v>1.0500000000000003</v>
          </cell>
          <cell r="AC889">
            <v>1.05</v>
          </cell>
          <cell r="AD889">
            <v>4165.5</v>
          </cell>
          <cell r="AE889">
            <v>1.05</v>
          </cell>
        </row>
        <row r="890"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H890" t="str">
            <v>MH CLN 2</v>
          </cell>
          <cell r="N890">
            <v>3400</v>
          </cell>
          <cell r="O890">
            <v>394</v>
          </cell>
          <cell r="P890">
            <v>315</v>
          </cell>
          <cell r="Q890">
            <v>4200</v>
          </cell>
          <cell r="R890">
            <v>197</v>
          </cell>
          <cell r="S890">
            <v>140</v>
          </cell>
          <cell r="V890">
            <v>1.0500000000000003</v>
          </cell>
          <cell r="W890">
            <v>10</v>
          </cell>
          <cell r="X890">
            <v>1.0500000000000003</v>
          </cell>
          <cell r="Z890">
            <v>1.6523686010392329</v>
          </cell>
          <cell r="AA890">
            <v>14</v>
          </cell>
          <cell r="AB890">
            <v>1.0500000000000003</v>
          </cell>
          <cell r="AC890">
            <v>1.05</v>
          </cell>
          <cell r="AD890">
            <v>1728.3000000000004</v>
          </cell>
          <cell r="AE890">
            <v>1.05</v>
          </cell>
        </row>
        <row r="891"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H891" t="str">
            <v>MH CLN 2</v>
          </cell>
          <cell r="N891">
            <v>2400</v>
          </cell>
          <cell r="O891">
            <v>394</v>
          </cell>
          <cell r="P891">
            <v>315</v>
          </cell>
          <cell r="Q891">
            <v>3000</v>
          </cell>
          <cell r="R891">
            <v>197</v>
          </cell>
          <cell r="S891">
            <v>140</v>
          </cell>
          <cell r="V891">
            <v>1.05</v>
          </cell>
          <cell r="W891">
            <v>2</v>
          </cell>
          <cell r="X891">
            <v>1.06</v>
          </cell>
          <cell r="Z891">
            <v>1.6523686010392329</v>
          </cell>
          <cell r="AA891">
            <v>14</v>
          </cell>
          <cell r="AB891">
            <v>1.0500000000000003</v>
          </cell>
          <cell r="AC891">
            <v>1.05</v>
          </cell>
          <cell r="AD891">
            <v>1112.6999999999998</v>
          </cell>
          <cell r="AE891">
            <v>1.05</v>
          </cell>
        </row>
        <row r="892"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H892" t="str">
            <v>MH CLN 2</v>
          </cell>
          <cell r="N892">
            <v>880</v>
          </cell>
          <cell r="O892">
            <v>394</v>
          </cell>
          <cell r="P892">
            <v>315</v>
          </cell>
          <cell r="Q892">
            <v>1100</v>
          </cell>
          <cell r="R892">
            <v>197</v>
          </cell>
          <cell r="S892">
            <v>140</v>
          </cell>
          <cell r="W892">
            <v>0</v>
          </cell>
          <cell r="X892">
            <v>1.06</v>
          </cell>
          <cell r="Z892">
            <v>1.6523686010392329</v>
          </cell>
          <cell r="AA892">
            <v>14</v>
          </cell>
          <cell r="AB892">
            <v>1.0500000000000003</v>
          </cell>
          <cell r="AC892">
            <v>1.05</v>
          </cell>
          <cell r="AD892">
            <v>145.98000000000002</v>
          </cell>
          <cell r="AE892">
            <v>1.05</v>
          </cell>
        </row>
        <row r="893"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H893" t="str">
            <v>MH CLN 2</v>
          </cell>
          <cell r="N893">
            <v>1500</v>
          </cell>
          <cell r="O893">
            <v>394</v>
          </cell>
          <cell r="P893">
            <v>315</v>
          </cell>
          <cell r="Q893">
            <v>2800</v>
          </cell>
          <cell r="R893">
            <v>197</v>
          </cell>
          <cell r="S893">
            <v>140</v>
          </cell>
          <cell r="W893">
            <v>0</v>
          </cell>
          <cell r="X893">
            <v>1.06</v>
          </cell>
          <cell r="Z893">
            <v>1.6523686010392329</v>
          </cell>
          <cell r="AA893">
            <v>14</v>
          </cell>
          <cell r="AB893">
            <v>1.0500000000000003</v>
          </cell>
          <cell r="AC893">
            <v>1.05</v>
          </cell>
          <cell r="AD893">
            <v>540.29999999999995</v>
          </cell>
          <cell r="AE893">
            <v>1.05</v>
          </cell>
        </row>
        <row r="894"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H894" t="str">
            <v>MH CLN 2</v>
          </cell>
          <cell r="N894">
            <v>1100</v>
          </cell>
          <cell r="O894">
            <v>394</v>
          </cell>
          <cell r="P894">
            <v>315</v>
          </cell>
          <cell r="Q894">
            <v>1100</v>
          </cell>
          <cell r="R894">
            <v>197</v>
          </cell>
          <cell r="S894">
            <v>140</v>
          </cell>
          <cell r="V894">
            <v>1.0554863636363636</v>
          </cell>
          <cell r="W894">
            <v>2</v>
          </cell>
          <cell r="X894">
            <v>1.06</v>
          </cell>
          <cell r="Z894">
            <v>1.6523686010392329</v>
          </cell>
          <cell r="AA894">
            <v>14</v>
          </cell>
          <cell r="AB894">
            <v>1.0500000000000003</v>
          </cell>
          <cell r="AC894">
            <v>1.05</v>
          </cell>
          <cell r="AD894">
            <v>285.89999999999998</v>
          </cell>
          <cell r="AE894">
            <v>1.05</v>
          </cell>
        </row>
        <row r="895"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H895" t="str">
            <v>MH CLN 2</v>
          </cell>
          <cell r="N895">
            <v>2400</v>
          </cell>
          <cell r="O895">
            <v>394</v>
          </cell>
          <cell r="P895">
            <v>315</v>
          </cell>
          <cell r="Q895">
            <v>3000</v>
          </cell>
          <cell r="R895">
            <v>197</v>
          </cell>
          <cell r="S895">
            <v>140</v>
          </cell>
          <cell r="W895">
            <v>0</v>
          </cell>
          <cell r="X895">
            <v>1.06</v>
          </cell>
          <cell r="Z895">
            <v>1.6523686010392329</v>
          </cell>
          <cell r="AA895">
            <v>14</v>
          </cell>
          <cell r="AB895">
            <v>1.0500000000000003</v>
          </cell>
          <cell r="AC895">
            <v>1.05</v>
          </cell>
          <cell r="AD895">
            <v>1112.6999999999998</v>
          </cell>
          <cell r="AE895">
            <v>1.05</v>
          </cell>
        </row>
        <row r="896"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H896" t="str">
            <v>MH CLN 2</v>
          </cell>
          <cell r="N896">
            <v>1700</v>
          </cell>
          <cell r="O896">
            <v>394</v>
          </cell>
          <cell r="P896">
            <v>315</v>
          </cell>
          <cell r="Q896">
            <v>2100</v>
          </cell>
          <cell r="R896">
            <v>197</v>
          </cell>
          <cell r="S896">
            <v>140</v>
          </cell>
          <cell r="W896">
            <v>0</v>
          </cell>
          <cell r="X896">
            <v>1.06</v>
          </cell>
          <cell r="Z896">
            <v>1.6523686010392329</v>
          </cell>
          <cell r="AA896">
            <v>14</v>
          </cell>
          <cell r="AB896">
            <v>1.0500000000000003</v>
          </cell>
          <cell r="AC896">
            <v>1.05</v>
          </cell>
          <cell r="AD896">
            <v>667.5</v>
          </cell>
          <cell r="AE896">
            <v>1.05</v>
          </cell>
        </row>
        <row r="897"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H897" t="str">
            <v>MH CLN 2</v>
          </cell>
          <cell r="N897">
            <v>2400</v>
          </cell>
          <cell r="O897">
            <v>394</v>
          </cell>
          <cell r="P897">
            <v>315</v>
          </cell>
          <cell r="Q897">
            <v>3000</v>
          </cell>
          <cell r="R897">
            <v>197</v>
          </cell>
          <cell r="S897">
            <v>140</v>
          </cell>
          <cell r="W897">
            <v>0</v>
          </cell>
          <cell r="X897">
            <v>1.06</v>
          </cell>
          <cell r="Z897">
            <v>1.6523686010392329</v>
          </cell>
          <cell r="AA897">
            <v>14</v>
          </cell>
          <cell r="AB897">
            <v>1.0500000000000003</v>
          </cell>
          <cell r="AC897">
            <v>1.05</v>
          </cell>
          <cell r="AD897">
            <v>1112.6999999999998</v>
          </cell>
          <cell r="AE897">
            <v>1.05</v>
          </cell>
        </row>
        <row r="898"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H898" t="str">
            <v>MH CLN 2</v>
          </cell>
          <cell r="N898">
            <v>1700</v>
          </cell>
          <cell r="O898">
            <v>394</v>
          </cell>
          <cell r="P898">
            <v>315</v>
          </cell>
          <cell r="Q898">
            <v>2100</v>
          </cell>
          <cell r="R898">
            <v>197</v>
          </cell>
          <cell r="S898">
            <v>140</v>
          </cell>
          <cell r="V898">
            <v>1.05</v>
          </cell>
          <cell r="W898">
            <v>1</v>
          </cell>
          <cell r="X898">
            <v>1.06</v>
          </cell>
          <cell r="Z898">
            <v>1.6523686010392329</v>
          </cell>
          <cell r="AA898">
            <v>14</v>
          </cell>
          <cell r="AB898">
            <v>1.0500000000000003</v>
          </cell>
          <cell r="AC898">
            <v>1.05</v>
          </cell>
          <cell r="AD898">
            <v>667.5</v>
          </cell>
          <cell r="AE898">
            <v>1.05</v>
          </cell>
        </row>
        <row r="899"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H899" t="str">
            <v>MH CLN 2</v>
          </cell>
          <cell r="N899">
            <v>12000</v>
          </cell>
          <cell r="O899">
            <v>394</v>
          </cell>
          <cell r="P899">
            <v>315</v>
          </cell>
          <cell r="Q899">
            <v>15000</v>
          </cell>
          <cell r="R899">
            <v>197</v>
          </cell>
          <cell r="S899">
            <v>140</v>
          </cell>
          <cell r="W899">
            <v>0</v>
          </cell>
          <cell r="X899">
            <v>1.06</v>
          </cell>
          <cell r="Z899">
            <v>1.6523686010392329</v>
          </cell>
          <cell r="AA899">
            <v>14</v>
          </cell>
          <cell r="AB899">
            <v>1.0500000000000003</v>
          </cell>
          <cell r="AC899">
            <v>1.05</v>
          </cell>
          <cell r="AD899">
            <v>7218.3</v>
          </cell>
          <cell r="AE899">
            <v>1.05</v>
          </cell>
        </row>
        <row r="900"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H900" t="str">
            <v>MH CLN 2</v>
          </cell>
          <cell r="N900">
            <v>6400</v>
          </cell>
          <cell r="O900">
            <v>394</v>
          </cell>
          <cell r="P900">
            <v>315</v>
          </cell>
          <cell r="Q900">
            <v>8000</v>
          </cell>
          <cell r="R900">
            <v>197</v>
          </cell>
          <cell r="S900">
            <v>140</v>
          </cell>
          <cell r="V900">
            <v>1.1218750000000002</v>
          </cell>
          <cell r="W900">
            <v>4</v>
          </cell>
          <cell r="X900">
            <v>1.1218750000000002</v>
          </cell>
          <cell r="Z900">
            <v>1.6523686010392329</v>
          </cell>
          <cell r="AA900">
            <v>14</v>
          </cell>
          <cell r="AB900">
            <v>1.0500000000000003</v>
          </cell>
          <cell r="AC900">
            <v>1.05</v>
          </cell>
          <cell r="AD900">
            <v>3894.3</v>
          </cell>
          <cell r="AE900">
            <v>1.05</v>
          </cell>
        </row>
        <row r="901"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H901" t="str">
            <v>MH CLN 4</v>
          </cell>
          <cell r="N901">
            <v>6400</v>
          </cell>
          <cell r="O901">
            <v>276</v>
          </cell>
          <cell r="P901">
            <v>221</v>
          </cell>
          <cell r="Q901">
            <v>0</v>
          </cell>
          <cell r="R901" t="e">
            <v>#N/A</v>
          </cell>
          <cell r="S901">
            <v>0</v>
          </cell>
          <cell r="V901">
            <v>1.05</v>
          </cell>
          <cell r="W901">
            <v>9</v>
          </cell>
          <cell r="X901">
            <v>1.05</v>
          </cell>
          <cell r="Z901">
            <v>1.6523686010392329</v>
          </cell>
          <cell r="AA901">
            <v>0</v>
          </cell>
          <cell r="AC901">
            <v>1.05</v>
          </cell>
          <cell r="AD901">
            <v>3742.2</v>
          </cell>
          <cell r="AE901">
            <v>1.05</v>
          </cell>
        </row>
        <row r="902"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H902" t="str">
            <v>MH CLN 2</v>
          </cell>
          <cell r="N902">
            <v>1500</v>
          </cell>
          <cell r="O902">
            <v>394</v>
          </cell>
          <cell r="P902">
            <v>315</v>
          </cell>
          <cell r="Q902">
            <v>1500</v>
          </cell>
          <cell r="R902">
            <v>197</v>
          </cell>
          <cell r="S902">
            <v>140</v>
          </cell>
          <cell r="W902">
            <v>0</v>
          </cell>
          <cell r="X902">
            <v>1.06</v>
          </cell>
          <cell r="Z902">
            <v>1.6523686010392329</v>
          </cell>
          <cell r="AA902">
            <v>14</v>
          </cell>
          <cell r="AB902">
            <v>1.0500000000000003</v>
          </cell>
          <cell r="AC902">
            <v>1.05</v>
          </cell>
          <cell r="AD902">
            <v>540.29999999999995</v>
          </cell>
          <cell r="AE902">
            <v>1.05</v>
          </cell>
        </row>
        <row r="903"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H903" t="str">
            <v>MH CLN 2</v>
          </cell>
          <cell r="N903">
            <v>1500</v>
          </cell>
          <cell r="O903">
            <v>394</v>
          </cell>
          <cell r="P903">
            <v>315</v>
          </cell>
          <cell r="Q903">
            <v>1500</v>
          </cell>
          <cell r="R903">
            <v>197</v>
          </cell>
          <cell r="S903">
            <v>140</v>
          </cell>
          <cell r="W903">
            <v>0</v>
          </cell>
          <cell r="X903">
            <v>1.06</v>
          </cell>
          <cell r="Z903">
            <v>1.6523686010392329</v>
          </cell>
          <cell r="AA903">
            <v>14</v>
          </cell>
          <cell r="AB903">
            <v>1.0500000000000003</v>
          </cell>
          <cell r="AC903">
            <v>1.05</v>
          </cell>
          <cell r="AD903">
            <v>540.29999999999995</v>
          </cell>
          <cell r="AE903">
            <v>1.05</v>
          </cell>
        </row>
        <row r="904"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H904" t="str">
            <v>MH CLN 4</v>
          </cell>
          <cell r="N904">
            <v>1200</v>
          </cell>
          <cell r="O904">
            <v>276</v>
          </cell>
          <cell r="P904">
            <v>221</v>
          </cell>
          <cell r="Q904">
            <v>0</v>
          </cell>
          <cell r="R904" t="e">
            <v>#N/A</v>
          </cell>
          <cell r="S904">
            <v>0</v>
          </cell>
          <cell r="V904">
            <v>1.05</v>
          </cell>
          <cell r="W904">
            <v>9</v>
          </cell>
          <cell r="X904">
            <v>1.05</v>
          </cell>
          <cell r="Z904">
            <v>1.6523686010392329</v>
          </cell>
          <cell r="AA904">
            <v>0</v>
          </cell>
          <cell r="AC904">
            <v>1.05</v>
          </cell>
          <cell r="AD904">
            <v>466.2</v>
          </cell>
          <cell r="AE904">
            <v>1.05</v>
          </cell>
        </row>
        <row r="905"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H905" t="str">
            <v>MH CLN 4</v>
          </cell>
          <cell r="N905">
            <v>1200</v>
          </cell>
          <cell r="O905">
            <v>276</v>
          </cell>
          <cell r="P905">
            <v>221</v>
          </cell>
          <cell r="Q905">
            <v>0</v>
          </cell>
          <cell r="R905" t="e">
            <v>#N/A</v>
          </cell>
          <cell r="S905">
            <v>0</v>
          </cell>
          <cell r="V905">
            <v>1.05</v>
          </cell>
          <cell r="W905">
            <v>9</v>
          </cell>
          <cell r="X905">
            <v>1.05</v>
          </cell>
          <cell r="Z905">
            <v>1.6523686010392329</v>
          </cell>
          <cell r="AA905">
            <v>0</v>
          </cell>
          <cell r="AC905">
            <v>1.05</v>
          </cell>
          <cell r="AD905">
            <v>466.2</v>
          </cell>
          <cell r="AE905">
            <v>1.05</v>
          </cell>
        </row>
        <row r="906"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H906" t="str">
            <v>MH CLN 4</v>
          </cell>
          <cell r="N906">
            <v>1200</v>
          </cell>
          <cell r="O906">
            <v>276</v>
          </cell>
          <cell r="P906">
            <v>221</v>
          </cell>
          <cell r="Q906">
            <v>0</v>
          </cell>
          <cell r="R906" t="e">
            <v>#N/A</v>
          </cell>
          <cell r="S906">
            <v>0</v>
          </cell>
          <cell r="V906">
            <v>1.05</v>
          </cell>
          <cell r="W906">
            <v>9</v>
          </cell>
          <cell r="X906">
            <v>1.05</v>
          </cell>
          <cell r="Z906">
            <v>1.6523686010392329</v>
          </cell>
          <cell r="AA906">
            <v>0</v>
          </cell>
          <cell r="AC906">
            <v>1.05</v>
          </cell>
          <cell r="AD906">
            <v>466.2</v>
          </cell>
          <cell r="AE906">
            <v>1.05</v>
          </cell>
        </row>
        <row r="907"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H907" t="str">
            <v>MH CLN 4</v>
          </cell>
          <cell r="N907">
            <v>1200</v>
          </cell>
          <cell r="O907">
            <v>276</v>
          </cell>
          <cell r="P907">
            <v>221</v>
          </cell>
          <cell r="Q907">
            <v>0</v>
          </cell>
          <cell r="R907" t="e">
            <v>#N/A</v>
          </cell>
          <cell r="S907">
            <v>0</v>
          </cell>
          <cell r="V907">
            <v>1.05</v>
          </cell>
          <cell r="W907">
            <v>9</v>
          </cell>
          <cell r="X907">
            <v>1.05</v>
          </cell>
          <cell r="Z907">
            <v>1.6523686010392329</v>
          </cell>
          <cell r="AA907">
            <v>0</v>
          </cell>
          <cell r="AC907">
            <v>1.05</v>
          </cell>
          <cell r="AD907">
            <v>466.2</v>
          </cell>
          <cell r="AE907">
            <v>1.05</v>
          </cell>
        </row>
        <row r="908"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H908" t="str">
            <v>MH CLN 4</v>
          </cell>
          <cell r="N908">
            <v>1200</v>
          </cell>
          <cell r="O908">
            <v>276</v>
          </cell>
          <cell r="P908">
            <v>221</v>
          </cell>
          <cell r="Q908">
            <v>0</v>
          </cell>
          <cell r="R908" t="e">
            <v>#N/A</v>
          </cell>
          <cell r="S908">
            <v>0</v>
          </cell>
          <cell r="V908">
            <v>1.05</v>
          </cell>
          <cell r="W908">
            <v>9</v>
          </cell>
          <cell r="X908">
            <v>1.05</v>
          </cell>
          <cell r="Z908">
            <v>1.6523686010392329</v>
          </cell>
          <cell r="AA908">
            <v>0</v>
          </cell>
          <cell r="AC908">
            <v>1.05</v>
          </cell>
          <cell r="AD908">
            <v>466.2</v>
          </cell>
          <cell r="AE908">
            <v>1.05</v>
          </cell>
        </row>
        <row r="909"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H909" t="str">
            <v>MH CLN 4</v>
          </cell>
          <cell r="N909">
            <v>980</v>
          </cell>
          <cell r="O909">
            <v>276</v>
          </cell>
          <cell r="P909">
            <v>221</v>
          </cell>
          <cell r="Q909">
            <v>0</v>
          </cell>
          <cell r="R909" t="e">
            <v>#N/A</v>
          </cell>
          <cell r="S909">
            <v>0</v>
          </cell>
          <cell r="V909">
            <v>1.05</v>
          </cell>
          <cell r="W909">
            <v>9</v>
          </cell>
          <cell r="X909">
            <v>1.05</v>
          </cell>
          <cell r="Z909">
            <v>1.6523686010392329</v>
          </cell>
          <cell r="AA909">
            <v>0</v>
          </cell>
          <cell r="AC909">
            <v>1.05</v>
          </cell>
          <cell r="AD909">
            <v>327.59999999999997</v>
          </cell>
          <cell r="AE909">
            <v>1.05</v>
          </cell>
        </row>
        <row r="910"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H910" t="str">
            <v>MH CLN 4</v>
          </cell>
          <cell r="N910">
            <v>1200</v>
          </cell>
          <cell r="O910">
            <v>276</v>
          </cell>
          <cell r="P910">
            <v>221</v>
          </cell>
          <cell r="Q910">
            <v>0</v>
          </cell>
          <cell r="R910" t="e">
            <v>#N/A</v>
          </cell>
          <cell r="S910">
            <v>0</v>
          </cell>
          <cell r="V910">
            <v>1.05</v>
          </cell>
          <cell r="W910">
            <v>9</v>
          </cell>
          <cell r="X910">
            <v>1.05</v>
          </cell>
          <cell r="Z910">
            <v>1.6523686010392329</v>
          </cell>
          <cell r="AA910">
            <v>0</v>
          </cell>
          <cell r="AC910">
            <v>1.05</v>
          </cell>
          <cell r="AD910">
            <v>466.2</v>
          </cell>
          <cell r="AE910">
            <v>1.05</v>
          </cell>
        </row>
        <row r="911"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H911" t="str">
            <v>MH CLN 4</v>
          </cell>
          <cell r="N911">
            <v>1200</v>
          </cell>
          <cell r="O911">
            <v>276</v>
          </cell>
          <cell r="P911">
            <v>221</v>
          </cell>
          <cell r="Q911">
            <v>0</v>
          </cell>
          <cell r="R911" t="e">
            <v>#N/A</v>
          </cell>
          <cell r="S911">
            <v>0</v>
          </cell>
          <cell r="V911">
            <v>1.05</v>
          </cell>
          <cell r="W911">
            <v>9</v>
          </cell>
          <cell r="X911">
            <v>1.05</v>
          </cell>
          <cell r="Z911">
            <v>1.6523686010392329</v>
          </cell>
          <cell r="AA911">
            <v>0</v>
          </cell>
          <cell r="AC911">
            <v>1.05</v>
          </cell>
          <cell r="AD911">
            <v>466.2</v>
          </cell>
          <cell r="AE911">
            <v>1.05</v>
          </cell>
        </row>
        <row r="912"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H912" t="str">
            <v>MH CLN 4</v>
          </cell>
          <cell r="N912">
            <v>1200</v>
          </cell>
          <cell r="O912">
            <v>276</v>
          </cell>
          <cell r="P912">
            <v>221</v>
          </cell>
          <cell r="Q912">
            <v>0</v>
          </cell>
          <cell r="R912" t="e">
            <v>#N/A</v>
          </cell>
          <cell r="S912">
            <v>0</v>
          </cell>
          <cell r="V912">
            <v>1.05</v>
          </cell>
          <cell r="W912">
            <v>9</v>
          </cell>
          <cell r="X912">
            <v>1.05</v>
          </cell>
          <cell r="Z912">
            <v>1.6523686010392329</v>
          </cell>
          <cell r="AA912">
            <v>0</v>
          </cell>
          <cell r="AC912">
            <v>1.05</v>
          </cell>
          <cell r="AD912">
            <v>466.2</v>
          </cell>
          <cell r="AE912">
            <v>1.05</v>
          </cell>
        </row>
        <row r="913"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H913" t="str">
            <v>MH CLN 2</v>
          </cell>
          <cell r="N913">
            <v>1100</v>
          </cell>
          <cell r="O913">
            <v>394</v>
          </cell>
          <cell r="P913">
            <v>315</v>
          </cell>
          <cell r="Q913">
            <v>1100</v>
          </cell>
          <cell r="R913">
            <v>197</v>
          </cell>
          <cell r="S913">
            <v>140</v>
          </cell>
          <cell r="W913">
            <v>0</v>
          </cell>
          <cell r="X913">
            <v>1.06</v>
          </cell>
          <cell r="Z913">
            <v>1.6523686010392329</v>
          </cell>
          <cell r="AA913">
            <v>14</v>
          </cell>
          <cell r="AB913">
            <v>1.0500000000000003</v>
          </cell>
          <cell r="AC913">
            <v>1.05</v>
          </cell>
          <cell r="AD913">
            <v>285.89999999999998</v>
          </cell>
          <cell r="AE913">
            <v>1.05</v>
          </cell>
        </row>
        <row r="914"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H914" t="str">
            <v>MH CLN 4</v>
          </cell>
          <cell r="N914">
            <v>1200</v>
          </cell>
          <cell r="O914">
            <v>276</v>
          </cell>
          <cell r="P914">
            <v>221</v>
          </cell>
          <cell r="Q914">
            <v>0</v>
          </cell>
          <cell r="R914" t="e">
            <v>#N/A</v>
          </cell>
          <cell r="S914">
            <v>0</v>
          </cell>
          <cell r="V914">
            <v>1.05</v>
          </cell>
          <cell r="W914">
            <v>9</v>
          </cell>
          <cell r="X914">
            <v>1.05</v>
          </cell>
          <cell r="Z914">
            <v>1.6523686010392329</v>
          </cell>
          <cell r="AA914">
            <v>0</v>
          </cell>
          <cell r="AC914">
            <v>1.05</v>
          </cell>
          <cell r="AD914">
            <v>466.2</v>
          </cell>
          <cell r="AE914">
            <v>1.05</v>
          </cell>
        </row>
        <row r="915"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H915" t="str">
            <v>MH CLN 4</v>
          </cell>
          <cell r="N915">
            <v>1200</v>
          </cell>
          <cell r="O915">
            <v>276</v>
          </cell>
          <cell r="P915">
            <v>221</v>
          </cell>
          <cell r="Q915">
            <v>0</v>
          </cell>
          <cell r="R915" t="e">
            <v>#N/A</v>
          </cell>
          <cell r="S915">
            <v>0</v>
          </cell>
          <cell r="V915">
            <v>1.05</v>
          </cell>
          <cell r="W915">
            <v>9</v>
          </cell>
          <cell r="X915">
            <v>1.05</v>
          </cell>
          <cell r="Z915">
            <v>1.6523686010392329</v>
          </cell>
          <cell r="AA915">
            <v>0</v>
          </cell>
          <cell r="AC915">
            <v>1.05</v>
          </cell>
          <cell r="AD915">
            <v>466.2</v>
          </cell>
          <cell r="AE915">
            <v>1.05</v>
          </cell>
        </row>
        <row r="916"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H916" t="str">
            <v>MH CLN 4</v>
          </cell>
          <cell r="N916">
            <v>1200</v>
          </cell>
          <cell r="O916">
            <v>276</v>
          </cell>
          <cell r="P916">
            <v>221</v>
          </cell>
          <cell r="Q916">
            <v>0</v>
          </cell>
          <cell r="R916" t="e">
            <v>#N/A</v>
          </cell>
          <cell r="S916">
            <v>0</v>
          </cell>
          <cell r="V916">
            <v>1.05</v>
          </cell>
          <cell r="W916">
            <v>9</v>
          </cell>
          <cell r="X916">
            <v>1.05</v>
          </cell>
          <cell r="Z916">
            <v>1.6523686010392329</v>
          </cell>
          <cell r="AA916">
            <v>0</v>
          </cell>
          <cell r="AC916">
            <v>1.05</v>
          </cell>
          <cell r="AD916">
            <v>466.2</v>
          </cell>
          <cell r="AE916">
            <v>1.05</v>
          </cell>
        </row>
        <row r="917"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H917" t="str">
            <v>MH CLN 4</v>
          </cell>
          <cell r="N917">
            <v>1200</v>
          </cell>
          <cell r="O917">
            <v>276</v>
          </cell>
          <cell r="P917">
            <v>221</v>
          </cell>
          <cell r="Q917">
            <v>0</v>
          </cell>
          <cell r="R917" t="e">
            <v>#N/A</v>
          </cell>
          <cell r="S917">
            <v>0</v>
          </cell>
          <cell r="V917">
            <v>1.05</v>
          </cell>
          <cell r="W917">
            <v>9</v>
          </cell>
          <cell r="X917">
            <v>1.05</v>
          </cell>
          <cell r="Z917">
            <v>1.6523686010392329</v>
          </cell>
          <cell r="AA917">
            <v>0</v>
          </cell>
          <cell r="AC917">
            <v>1.05</v>
          </cell>
          <cell r="AD917">
            <v>466.2</v>
          </cell>
          <cell r="AE917">
            <v>1.05</v>
          </cell>
        </row>
        <row r="918"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H918" t="str">
            <v>MH CLN 4</v>
          </cell>
          <cell r="N918">
            <v>1200</v>
          </cell>
          <cell r="O918">
            <v>276</v>
          </cell>
          <cell r="P918">
            <v>221</v>
          </cell>
          <cell r="Q918">
            <v>0</v>
          </cell>
          <cell r="R918" t="e">
            <v>#N/A</v>
          </cell>
          <cell r="S918">
            <v>0</v>
          </cell>
          <cell r="V918">
            <v>1.05</v>
          </cell>
          <cell r="W918">
            <v>9</v>
          </cell>
          <cell r="X918">
            <v>1.05</v>
          </cell>
          <cell r="Z918">
            <v>1.6523686010392329</v>
          </cell>
          <cell r="AA918">
            <v>0</v>
          </cell>
          <cell r="AC918">
            <v>1.05</v>
          </cell>
          <cell r="AD918">
            <v>466.2</v>
          </cell>
          <cell r="AE918">
            <v>1.05</v>
          </cell>
        </row>
        <row r="919"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H919" t="str">
            <v>MH CLN 4</v>
          </cell>
          <cell r="N919">
            <v>1200</v>
          </cell>
          <cell r="O919">
            <v>276</v>
          </cell>
          <cell r="P919">
            <v>221</v>
          </cell>
          <cell r="Q919">
            <v>0</v>
          </cell>
          <cell r="R919" t="e">
            <v>#N/A</v>
          </cell>
          <cell r="S919">
            <v>0</v>
          </cell>
          <cell r="V919">
            <v>1.05</v>
          </cell>
          <cell r="W919">
            <v>9</v>
          </cell>
          <cell r="X919">
            <v>1.05</v>
          </cell>
          <cell r="Z919">
            <v>1.6523686010392329</v>
          </cell>
          <cell r="AA919">
            <v>0</v>
          </cell>
          <cell r="AC919">
            <v>1.05</v>
          </cell>
          <cell r="AD919">
            <v>466.2</v>
          </cell>
          <cell r="AE919">
            <v>1.05</v>
          </cell>
        </row>
        <row r="920"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H920" t="str">
            <v>MH CLN 4</v>
          </cell>
          <cell r="N920">
            <v>1200</v>
          </cell>
          <cell r="O920">
            <v>276</v>
          </cell>
          <cell r="P920">
            <v>221</v>
          </cell>
          <cell r="Q920">
            <v>0</v>
          </cell>
          <cell r="R920" t="e">
            <v>#N/A</v>
          </cell>
          <cell r="S920">
            <v>0</v>
          </cell>
          <cell r="V920">
            <v>1.05</v>
          </cell>
          <cell r="W920">
            <v>9</v>
          </cell>
          <cell r="X920">
            <v>1.05</v>
          </cell>
          <cell r="Z920">
            <v>1.6523686010392329</v>
          </cell>
          <cell r="AA920">
            <v>0</v>
          </cell>
          <cell r="AC920">
            <v>1.05</v>
          </cell>
          <cell r="AD920">
            <v>466.2</v>
          </cell>
          <cell r="AE920">
            <v>1.05</v>
          </cell>
        </row>
        <row r="921"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H921" t="str">
            <v>MH CLN 2</v>
          </cell>
          <cell r="N921">
            <v>1200</v>
          </cell>
          <cell r="O921">
            <v>394</v>
          </cell>
          <cell r="P921">
            <v>315</v>
          </cell>
          <cell r="Q921">
            <v>1500</v>
          </cell>
          <cell r="R921">
            <v>197</v>
          </cell>
          <cell r="S921">
            <v>140</v>
          </cell>
          <cell r="W921">
            <v>0</v>
          </cell>
          <cell r="X921">
            <v>1.06</v>
          </cell>
          <cell r="Z921">
            <v>1.6523686010392329</v>
          </cell>
          <cell r="AA921">
            <v>14</v>
          </cell>
          <cell r="AB921">
            <v>1.0500000000000003</v>
          </cell>
          <cell r="AC921">
            <v>1.05</v>
          </cell>
          <cell r="AD921">
            <v>349.49999999999989</v>
          </cell>
          <cell r="AE921">
            <v>1.05</v>
          </cell>
        </row>
        <row r="922"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H922" t="str">
            <v>MH CLN 2</v>
          </cell>
          <cell r="N922">
            <v>3400</v>
          </cell>
          <cell r="O922">
            <v>394</v>
          </cell>
          <cell r="P922">
            <v>315</v>
          </cell>
          <cell r="Q922">
            <v>4500</v>
          </cell>
          <cell r="R922">
            <v>197</v>
          </cell>
          <cell r="S922">
            <v>140</v>
          </cell>
          <cell r="V922">
            <v>1.0367725735294115</v>
          </cell>
          <cell r="W922">
            <v>4</v>
          </cell>
          <cell r="X922">
            <v>1.0367725735294115</v>
          </cell>
          <cell r="Z922">
            <v>1.6523686010392329</v>
          </cell>
          <cell r="AA922">
            <v>14</v>
          </cell>
          <cell r="AB922">
            <v>1.0500000000000003</v>
          </cell>
          <cell r="AC922">
            <v>1.05</v>
          </cell>
          <cell r="AD922">
            <v>1701.3160499999992</v>
          </cell>
          <cell r="AE922">
            <v>1.05</v>
          </cell>
        </row>
        <row r="923"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H923" t="str">
            <v>MH CLN 4</v>
          </cell>
          <cell r="N923">
            <v>3400</v>
          </cell>
          <cell r="O923">
            <v>276</v>
          </cell>
          <cell r="P923">
            <v>221</v>
          </cell>
          <cell r="Q923">
            <v>0</v>
          </cell>
          <cell r="R923" t="e">
            <v>#N/A</v>
          </cell>
          <cell r="S923">
            <v>0</v>
          </cell>
          <cell r="V923">
            <v>1.05</v>
          </cell>
          <cell r="W923">
            <v>9</v>
          </cell>
          <cell r="X923">
            <v>1.05</v>
          </cell>
          <cell r="Z923">
            <v>1.6523686010392329</v>
          </cell>
          <cell r="AA923">
            <v>0</v>
          </cell>
          <cell r="AC923">
            <v>1.05</v>
          </cell>
          <cell r="AD923">
            <v>1852.2</v>
          </cell>
          <cell r="AE923">
            <v>1.05</v>
          </cell>
        </row>
        <row r="924"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H924" t="str">
            <v>MH CLN 4</v>
          </cell>
          <cell r="N924">
            <v>2300</v>
          </cell>
          <cell r="O924">
            <v>276</v>
          </cell>
          <cell r="P924">
            <v>221</v>
          </cell>
          <cell r="Q924">
            <v>0</v>
          </cell>
          <cell r="R924" t="e">
            <v>#N/A</v>
          </cell>
          <cell r="S924">
            <v>0</v>
          </cell>
          <cell r="V924">
            <v>1.05</v>
          </cell>
          <cell r="W924">
            <v>9</v>
          </cell>
          <cell r="X924">
            <v>1.05</v>
          </cell>
          <cell r="Z924">
            <v>1.6523686010392329</v>
          </cell>
          <cell r="AA924">
            <v>0</v>
          </cell>
          <cell r="AC924">
            <v>1.05</v>
          </cell>
          <cell r="AD924">
            <v>1159.2</v>
          </cell>
          <cell r="AE924">
            <v>1.05</v>
          </cell>
        </row>
        <row r="925"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H925" t="str">
            <v>MH CLN 2</v>
          </cell>
          <cell r="N925">
            <v>1500</v>
          </cell>
          <cell r="O925">
            <v>394</v>
          </cell>
          <cell r="P925">
            <v>315</v>
          </cell>
          <cell r="Q925">
            <v>2000</v>
          </cell>
          <cell r="R925">
            <v>197</v>
          </cell>
          <cell r="S925">
            <v>140</v>
          </cell>
          <cell r="W925">
            <v>0</v>
          </cell>
          <cell r="X925">
            <v>1.06</v>
          </cell>
          <cell r="Z925">
            <v>1.6523686010392329</v>
          </cell>
          <cell r="AA925">
            <v>14</v>
          </cell>
          <cell r="AB925">
            <v>1.0500000000000003</v>
          </cell>
          <cell r="AC925">
            <v>1.05</v>
          </cell>
          <cell r="AD925">
            <v>540.29999999999995</v>
          </cell>
          <cell r="AE925">
            <v>1.05</v>
          </cell>
        </row>
        <row r="926"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H926" t="str">
            <v>MH CLN 2</v>
          </cell>
          <cell r="N926">
            <v>2300</v>
          </cell>
          <cell r="O926">
            <v>394</v>
          </cell>
          <cell r="P926">
            <v>315</v>
          </cell>
          <cell r="Q926">
            <v>2400</v>
          </cell>
          <cell r="R926">
            <v>197</v>
          </cell>
          <cell r="S926">
            <v>140</v>
          </cell>
          <cell r="W926">
            <v>0</v>
          </cell>
          <cell r="X926">
            <v>1.06</v>
          </cell>
          <cell r="Z926">
            <v>1.6523686010392329</v>
          </cell>
          <cell r="AA926">
            <v>14</v>
          </cell>
          <cell r="AB926">
            <v>1.0500000000000003</v>
          </cell>
          <cell r="AC926">
            <v>1.05</v>
          </cell>
          <cell r="AD926">
            <v>1049.0999999999999</v>
          </cell>
          <cell r="AE926">
            <v>1.05</v>
          </cell>
        </row>
        <row r="927"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H927" t="str">
            <v>MH CLN 2</v>
          </cell>
          <cell r="N927">
            <v>1700</v>
          </cell>
          <cell r="O927">
            <v>394</v>
          </cell>
          <cell r="P927">
            <v>315</v>
          </cell>
          <cell r="Q927">
            <v>1800</v>
          </cell>
          <cell r="R927">
            <v>197</v>
          </cell>
          <cell r="S927">
            <v>140</v>
          </cell>
          <cell r="W927">
            <v>0</v>
          </cell>
          <cell r="X927">
            <v>1.06</v>
          </cell>
          <cell r="Z927">
            <v>1.6523686010392329</v>
          </cell>
          <cell r="AA927">
            <v>14</v>
          </cell>
          <cell r="AB927">
            <v>1.0500000000000003</v>
          </cell>
          <cell r="AC927">
            <v>1.05</v>
          </cell>
          <cell r="AD927">
            <v>667.5</v>
          </cell>
          <cell r="AE927">
            <v>1.05</v>
          </cell>
        </row>
        <row r="928"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H928" t="str">
            <v>MH CLN 2</v>
          </cell>
          <cell r="N928">
            <v>1700</v>
          </cell>
          <cell r="O928">
            <v>394</v>
          </cell>
          <cell r="P928">
            <v>315</v>
          </cell>
          <cell r="Q928">
            <v>1800</v>
          </cell>
          <cell r="R928">
            <v>197</v>
          </cell>
          <cell r="S928">
            <v>140</v>
          </cell>
          <cell r="W928">
            <v>0</v>
          </cell>
          <cell r="X928">
            <v>1.06</v>
          </cell>
          <cell r="Z928">
            <v>1.6523686010392329</v>
          </cell>
          <cell r="AA928">
            <v>14</v>
          </cell>
          <cell r="AB928">
            <v>1.0500000000000003</v>
          </cell>
          <cell r="AC928">
            <v>1.05</v>
          </cell>
          <cell r="AD928">
            <v>667.5</v>
          </cell>
          <cell r="AE928">
            <v>1.05</v>
          </cell>
        </row>
        <row r="929"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H929" t="str">
            <v>MH CLN 2</v>
          </cell>
          <cell r="N929">
            <v>1700</v>
          </cell>
          <cell r="O929">
            <v>394</v>
          </cell>
          <cell r="P929">
            <v>315</v>
          </cell>
          <cell r="Q929">
            <v>1800</v>
          </cell>
          <cell r="R929">
            <v>197</v>
          </cell>
          <cell r="S929">
            <v>140</v>
          </cell>
          <cell r="W929">
            <v>0</v>
          </cell>
          <cell r="X929">
            <v>1.06</v>
          </cell>
          <cell r="Z929">
            <v>1.6523686010392329</v>
          </cell>
          <cell r="AA929">
            <v>14</v>
          </cell>
          <cell r="AB929">
            <v>1.0500000000000003</v>
          </cell>
          <cell r="AC929">
            <v>1.05</v>
          </cell>
          <cell r="AD929">
            <v>667.5</v>
          </cell>
          <cell r="AE929">
            <v>1.05</v>
          </cell>
        </row>
        <row r="930"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H930" t="str">
            <v>MH CLN 2</v>
          </cell>
          <cell r="N930">
            <v>2300</v>
          </cell>
          <cell r="O930">
            <v>394</v>
          </cell>
          <cell r="P930">
            <v>315</v>
          </cell>
          <cell r="Q930">
            <v>2500</v>
          </cell>
          <cell r="R930">
            <v>197</v>
          </cell>
          <cell r="S930">
            <v>140</v>
          </cell>
          <cell r="W930">
            <v>0</v>
          </cell>
          <cell r="X930">
            <v>1.06</v>
          </cell>
          <cell r="Z930">
            <v>1.6523686010392329</v>
          </cell>
          <cell r="AA930">
            <v>14</v>
          </cell>
          <cell r="AB930">
            <v>1.0500000000000003</v>
          </cell>
          <cell r="AC930">
            <v>1.05</v>
          </cell>
          <cell r="AD930">
            <v>1049.0999999999999</v>
          </cell>
          <cell r="AE930">
            <v>1.05</v>
          </cell>
        </row>
        <row r="931"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H931" t="str">
            <v>MH CLN 2</v>
          </cell>
          <cell r="N931">
            <v>2300</v>
          </cell>
          <cell r="O931">
            <v>394</v>
          </cell>
          <cell r="P931">
            <v>315</v>
          </cell>
          <cell r="Q931">
            <v>2500</v>
          </cell>
          <cell r="R931">
            <v>197</v>
          </cell>
          <cell r="S931">
            <v>140</v>
          </cell>
          <cell r="W931">
            <v>0</v>
          </cell>
          <cell r="X931">
            <v>1.06</v>
          </cell>
          <cell r="Z931">
            <v>1.6523686010392329</v>
          </cell>
          <cell r="AA931">
            <v>14</v>
          </cell>
          <cell r="AB931">
            <v>1.0500000000000003</v>
          </cell>
          <cell r="AC931">
            <v>1.05</v>
          </cell>
          <cell r="AD931">
            <v>1049.0999999999999</v>
          </cell>
          <cell r="AE931">
            <v>1.05</v>
          </cell>
        </row>
        <row r="932"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H932" t="str">
            <v>MH CLN 4</v>
          </cell>
          <cell r="N932">
            <v>1200</v>
          </cell>
          <cell r="O932">
            <v>276</v>
          </cell>
          <cell r="P932">
            <v>221</v>
          </cell>
          <cell r="Q932">
            <v>0</v>
          </cell>
          <cell r="R932" t="e">
            <v>#N/A</v>
          </cell>
          <cell r="S932">
            <v>0</v>
          </cell>
          <cell r="V932">
            <v>1.05</v>
          </cell>
          <cell r="W932">
            <v>9</v>
          </cell>
          <cell r="X932">
            <v>1.05</v>
          </cell>
          <cell r="Z932">
            <v>1.6523686010392329</v>
          </cell>
          <cell r="AA932">
            <v>0</v>
          </cell>
          <cell r="AC932">
            <v>1.05</v>
          </cell>
          <cell r="AD932">
            <v>466.2</v>
          </cell>
          <cell r="AE932">
            <v>1.05</v>
          </cell>
        </row>
        <row r="933"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H933" t="str">
            <v>MH CLN 4</v>
          </cell>
          <cell r="N933">
            <v>1100</v>
          </cell>
          <cell r="O933">
            <v>276</v>
          </cell>
          <cell r="P933">
            <v>221</v>
          </cell>
          <cell r="Q933">
            <v>0</v>
          </cell>
          <cell r="R933" t="e">
            <v>#N/A</v>
          </cell>
          <cell r="S933">
            <v>0</v>
          </cell>
          <cell r="V933">
            <v>1.05</v>
          </cell>
          <cell r="W933">
            <v>9</v>
          </cell>
          <cell r="X933">
            <v>1.05</v>
          </cell>
          <cell r="Z933">
            <v>1.6523686010392329</v>
          </cell>
          <cell r="AA933">
            <v>0</v>
          </cell>
          <cell r="AC933">
            <v>1.05</v>
          </cell>
          <cell r="AD933">
            <v>403.2</v>
          </cell>
          <cell r="AE933">
            <v>1.05</v>
          </cell>
        </row>
        <row r="934"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H934" t="str">
            <v>MH CLN 2</v>
          </cell>
          <cell r="N934">
            <v>1400</v>
          </cell>
          <cell r="O934">
            <v>394</v>
          </cell>
          <cell r="P934">
            <v>315</v>
          </cell>
          <cell r="Q934">
            <v>1500</v>
          </cell>
          <cell r="R934">
            <v>197</v>
          </cell>
          <cell r="S934">
            <v>140</v>
          </cell>
          <cell r="W934">
            <v>0</v>
          </cell>
          <cell r="X934">
            <v>1.06</v>
          </cell>
          <cell r="Z934">
            <v>1.6523686010392329</v>
          </cell>
          <cell r="AA934">
            <v>14</v>
          </cell>
          <cell r="AB934">
            <v>1.0500000000000003</v>
          </cell>
          <cell r="AC934">
            <v>1.05</v>
          </cell>
          <cell r="AD934">
            <v>476.69999999999993</v>
          </cell>
          <cell r="AE934">
            <v>1.05</v>
          </cell>
        </row>
        <row r="935"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H935" t="str">
            <v>MH CLN 2</v>
          </cell>
          <cell r="N935">
            <v>1400</v>
          </cell>
          <cell r="O935">
            <v>394</v>
          </cell>
          <cell r="P935">
            <v>315</v>
          </cell>
          <cell r="Q935">
            <v>1500</v>
          </cell>
          <cell r="R935">
            <v>197</v>
          </cell>
          <cell r="S935">
            <v>140</v>
          </cell>
          <cell r="W935">
            <v>0</v>
          </cell>
          <cell r="X935">
            <v>1.06</v>
          </cell>
          <cell r="Z935">
            <v>1.6523686010392329</v>
          </cell>
          <cell r="AA935">
            <v>14</v>
          </cell>
          <cell r="AB935">
            <v>1.0500000000000003</v>
          </cell>
          <cell r="AC935">
            <v>1.05</v>
          </cell>
          <cell r="AD935">
            <v>476.69999999999993</v>
          </cell>
          <cell r="AE935">
            <v>1.05</v>
          </cell>
        </row>
        <row r="936"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H936" t="str">
            <v>MH CLN 4</v>
          </cell>
          <cell r="N936">
            <v>1200</v>
          </cell>
          <cell r="O936">
            <v>276</v>
          </cell>
          <cell r="P936">
            <v>221</v>
          </cell>
          <cell r="Q936">
            <v>0</v>
          </cell>
          <cell r="R936" t="e">
            <v>#N/A</v>
          </cell>
          <cell r="S936">
            <v>0</v>
          </cell>
          <cell r="V936">
            <v>1.05</v>
          </cell>
          <cell r="W936">
            <v>9</v>
          </cell>
          <cell r="X936">
            <v>1.05</v>
          </cell>
          <cell r="Z936">
            <v>1.6523686010392329</v>
          </cell>
          <cell r="AA936">
            <v>0</v>
          </cell>
          <cell r="AC936">
            <v>1.05</v>
          </cell>
          <cell r="AD936">
            <v>466.2</v>
          </cell>
          <cell r="AE936">
            <v>1.05</v>
          </cell>
        </row>
        <row r="937"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H937" t="str">
            <v>MH CLN 4</v>
          </cell>
          <cell r="N937">
            <v>1200</v>
          </cell>
          <cell r="O937">
            <v>276</v>
          </cell>
          <cell r="P937">
            <v>221</v>
          </cell>
          <cell r="Q937">
            <v>0</v>
          </cell>
          <cell r="R937" t="e">
            <v>#N/A</v>
          </cell>
          <cell r="S937">
            <v>0</v>
          </cell>
          <cell r="V937">
            <v>1.05</v>
          </cell>
          <cell r="W937">
            <v>9</v>
          </cell>
          <cell r="X937">
            <v>1.05</v>
          </cell>
          <cell r="Z937">
            <v>1.6523686010392329</v>
          </cell>
          <cell r="AA937">
            <v>0</v>
          </cell>
          <cell r="AC937">
            <v>1.05</v>
          </cell>
          <cell r="AD937">
            <v>466.2</v>
          </cell>
          <cell r="AE937">
            <v>1.05</v>
          </cell>
        </row>
        <row r="938"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H938" t="str">
            <v>MH CLN 4</v>
          </cell>
          <cell r="N938">
            <v>1200</v>
          </cell>
          <cell r="O938">
            <v>276</v>
          </cell>
          <cell r="P938">
            <v>221</v>
          </cell>
          <cell r="Q938">
            <v>0</v>
          </cell>
          <cell r="R938" t="e">
            <v>#N/A</v>
          </cell>
          <cell r="S938">
            <v>0</v>
          </cell>
          <cell r="V938">
            <v>1.05</v>
          </cell>
          <cell r="W938">
            <v>9</v>
          </cell>
          <cell r="X938">
            <v>1.05</v>
          </cell>
          <cell r="Z938">
            <v>1.6523686010392329</v>
          </cell>
          <cell r="AA938">
            <v>0</v>
          </cell>
          <cell r="AC938">
            <v>1.05</v>
          </cell>
          <cell r="AD938">
            <v>466.2</v>
          </cell>
          <cell r="AE938">
            <v>1.05</v>
          </cell>
        </row>
        <row r="939"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H939" t="str">
            <v>MH CLN 4</v>
          </cell>
          <cell r="N939">
            <v>1200</v>
          </cell>
          <cell r="O939">
            <v>276</v>
          </cell>
          <cell r="P939">
            <v>221</v>
          </cell>
          <cell r="Q939">
            <v>0</v>
          </cell>
          <cell r="R939" t="e">
            <v>#N/A</v>
          </cell>
          <cell r="S939">
            <v>0</v>
          </cell>
          <cell r="V939">
            <v>1.05</v>
          </cell>
          <cell r="W939">
            <v>9</v>
          </cell>
          <cell r="X939">
            <v>1.05</v>
          </cell>
          <cell r="Z939">
            <v>1.6523686010392329</v>
          </cell>
          <cell r="AA939">
            <v>0</v>
          </cell>
          <cell r="AC939">
            <v>1.05</v>
          </cell>
          <cell r="AD939">
            <v>466.2</v>
          </cell>
          <cell r="AE939">
            <v>1.05</v>
          </cell>
        </row>
        <row r="940"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H940" t="str">
            <v>MH CLN 4</v>
          </cell>
          <cell r="N940">
            <v>1200</v>
          </cell>
          <cell r="O940">
            <v>276</v>
          </cell>
          <cell r="P940">
            <v>221</v>
          </cell>
          <cell r="Q940">
            <v>0</v>
          </cell>
          <cell r="R940" t="e">
            <v>#N/A</v>
          </cell>
          <cell r="S940">
            <v>0</v>
          </cell>
          <cell r="V940">
            <v>1.05</v>
          </cell>
          <cell r="W940">
            <v>9</v>
          </cell>
          <cell r="X940">
            <v>1.05</v>
          </cell>
          <cell r="Z940">
            <v>1.6523686010392329</v>
          </cell>
          <cell r="AA940">
            <v>0</v>
          </cell>
          <cell r="AC940">
            <v>1.05</v>
          </cell>
          <cell r="AD940">
            <v>466.2</v>
          </cell>
          <cell r="AE940">
            <v>1.05</v>
          </cell>
        </row>
        <row r="941"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H941" t="str">
            <v>MH CLN 4</v>
          </cell>
          <cell r="N941">
            <v>1200</v>
          </cell>
          <cell r="O941">
            <v>276</v>
          </cell>
          <cell r="P941">
            <v>221</v>
          </cell>
          <cell r="Q941">
            <v>0</v>
          </cell>
          <cell r="R941" t="e">
            <v>#N/A</v>
          </cell>
          <cell r="S941">
            <v>0</v>
          </cell>
          <cell r="V941">
            <v>1.05</v>
          </cell>
          <cell r="W941">
            <v>9</v>
          </cell>
          <cell r="X941">
            <v>1.05</v>
          </cell>
          <cell r="Z941">
            <v>1.6523686010392329</v>
          </cell>
          <cell r="AA941">
            <v>0</v>
          </cell>
          <cell r="AC941">
            <v>1.05</v>
          </cell>
          <cell r="AD941">
            <v>466.2</v>
          </cell>
          <cell r="AE941">
            <v>1.05</v>
          </cell>
        </row>
        <row r="942"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H942" t="str">
            <v>MH CLN 4</v>
          </cell>
          <cell r="N942">
            <v>1200</v>
          </cell>
          <cell r="O942">
            <v>276</v>
          </cell>
          <cell r="P942">
            <v>221</v>
          </cell>
          <cell r="Q942">
            <v>0</v>
          </cell>
          <cell r="R942" t="e">
            <v>#N/A</v>
          </cell>
          <cell r="S942">
            <v>0</v>
          </cell>
          <cell r="V942">
            <v>1.05</v>
          </cell>
          <cell r="W942">
            <v>9</v>
          </cell>
          <cell r="X942">
            <v>1.05</v>
          </cell>
          <cell r="Z942">
            <v>1.6523686010392329</v>
          </cell>
          <cell r="AA942">
            <v>0</v>
          </cell>
          <cell r="AC942">
            <v>1.05</v>
          </cell>
          <cell r="AD942">
            <v>466.2</v>
          </cell>
          <cell r="AE942">
            <v>1.05</v>
          </cell>
        </row>
        <row r="943"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H943" t="str">
            <v>MH CLN 2</v>
          </cell>
          <cell r="N943">
            <v>2500</v>
          </cell>
          <cell r="O943">
            <v>394</v>
          </cell>
          <cell r="P943">
            <v>315</v>
          </cell>
          <cell r="Q943">
            <v>2700</v>
          </cell>
          <cell r="R943">
            <v>197</v>
          </cell>
          <cell r="S943">
            <v>140</v>
          </cell>
          <cell r="W943">
            <v>0</v>
          </cell>
          <cell r="X943">
            <v>1.06</v>
          </cell>
          <cell r="Z943">
            <v>1.6523686010392329</v>
          </cell>
          <cell r="AA943">
            <v>14</v>
          </cell>
          <cell r="AB943">
            <v>1.0500000000000003</v>
          </cell>
          <cell r="AC943">
            <v>1.05</v>
          </cell>
          <cell r="AD943">
            <v>1176.3</v>
          </cell>
          <cell r="AE943">
            <v>1.05</v>
          </cell>
        </row>
        <row r="944"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H944" t="str">
            <v>MH CLN 4</v>
          </cell>
          <cell r="N944">
            <v>1200</v>
          </cell>
          <cell r="O944">
            <v>276</v>
          </cell>
          <cell r="P944">
            <v>221</v>
          </cell>
          <cell r="Q944">
            <v>0</v>
          </cell>
          <cell r="R944" t="e">
            <v>#N/A</v>
          </cell>
          <cell r="S944">
            <v>0</v>
          </cell>
          <cell r="V944">
            <v>1.05</v>
          </cell>
          <cell r="W944">
            <v>9</v>
          </cell>
          <cell r="X944">
            <v>1.05</v>
          </cell>
          <cell r="Z944">
            <v>1.6523686010392329</v>
          </cell>
          <cell r="AA944">
            <v>0</v>
          </cell>
          <cell r="AC944">
            <v>1.05</v>
          </cell>
          <cell r="AD944">
            <v>466.2</v>
          </cell>
          <cell r="AE944">
            <v>1.05</v>
          </cell>
        </row>
        <row r="945"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H945" t="str">
            <v>MH CLN 2</v>
          </cell>
          <cell r="N945">
            <v>2800</v>
          </cell>
          <cell r="O945">
            <v>394</v>
          </cell>
          <cell r="P945">
            <v>315</v>
          </cell>
          <cell r="Q945">
            <v>3000</v>
          </cell>
          <cell r="R945">
            <v>197</v>
          </cell>
          <cell r="S945">
            <v>140</v>
          </cell>
          <cell r="W945">
            <v>0</v>
          </cell>
          <cell r="X945">
            <v>1.06</v>
          </cell>
          <cell r="Z945">
            <v>1.6523686010392329</v>
          </cell>
          <cell r="AA945">
            <v>14</v>
          </cell>
          <cell r="AB945">
            <v>1.0500000000000003</v>
          </cell>
          <cell r="AC945">
            <v>1.05</v>
          </cell>
          <cell r="AD945">
            <v>1367.1</v>
          </cell>
          <cell r="AE945">
            <v>1.05</v>
          </cell>
        </row>
        <row r="946"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H946" t="str">
            <v>MH CLN 4</v>
          </cell>
          <cell r="N946">
            <v>1200</v>
          </cell>
          <cell r="O946">
            <v>276</v>
          </cell>
          <cell r="P946">
            <v>221</v>
          </cell>
          <cell r="Q946">
            <v>0</v>
          </cell>
          <cell r="R946" t="e">
            <v>#N/A</v>
          </cell>
          <cell r="S946">
            <v>0</v>
          </cell>
          <cell r="V946">
            <v>1.05</v>
          </cell>
          <cell r="W946">
            <v>9</v>
          </cell>
          <cell r="X946">
            <v>1.05</v>
          </cell>
          <cell r="Z946">
            <v>1.6523686010392329</v>
          </cell>
          <cell r="AA946">
            <v>0</v>
          </cell>
          <cell r="AC946">
            <v>1.05</v>
          </cell>
          <cell r="AD946">
            <v>466.2</v>
          </cell>
          <cell r="AE946">
            <v>1.05</v>
          </cell>
        </row>
        <row r="947"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H947" t="str">
            <v>MH CLN 4</v>
          </cell>
          <cell r="N947">
            <v>1200</v>
          </cell>
          <cell r="O947">
            <v>276</v>
          </cell>
          <cell r="P947">
            <v>221</v>
          </cell>
          <cell r="Q947">
            <v>0</v>
          </cell>
          <cell r="R947" t="e">
            <v>#N/A</v>
          </cell>
          <cell r="S947">
            <v>0</v>
          </cell>
          <cell r="V947">
            <v>1.05</v>
          </cell>
          <cell r="W947">
            <v>9</v>
          </cell>
          <cell r="X947">
            <v>1.05</v>
          </cell>
          <cell r="Z947">
            <v>1.6523686010392329</v>
          </cell>
          <cell r="AA947">
            <v>0</v>
          </cell>
          <cell r="AC947">
            <v>1.05</v>
          </cell>
          <cell r="AD947">
            <v>466.2</v>
          </cell>
          <cell r="AE947">
            <v>1.05</v>
          </cell>
        </row>
        <row r="948"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H948" t="str">
            <v>MH CLN 4</v>
          </cell>
          <cell r="N948">
            <v>1200</v>
          </cell>
          <cell r="O948">
            <v>276</v>
          </cell>
          <cell r="P948">
            <v>221</v>
          </cell>
          <cell r="Q948">
            <v>0</v>
          </cell>
          <cell r="R948" t="e">
            <v>#N/A</v>
          </cell>
          <cell r="S948">
            <v>0</v>
          </cell>
          <cell r="V948">
            <v>1.05</v>
          </cell>
          <cell r="W948">
            <v>9</v>
          </cell>
          <cell r="X948">
            <v>1.05</v>
          </cell>
          <cell r="Z948">
            <v>1.6523686010392329</v>
          </cell>
          <cell r="AA948">
            <v>0</v>
          </cell>
          <cell r="AC948">
            <v>1.05</v>
          </cell>
          <cell r="AD948">
            <v>466.2</v>
          </cell>
          <cell r="AE948">
            <v>1.05</v>
          </cell>
        </row>
        <row r="949"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H949" t="str">
            <v>MH CLN 4</v>
          </cell>
          <cell r="N949">
            <v>1200</v>
          </cell>
          <cell r="O949">
            <v>276</v>
          </cell>
          <cell r="P949">
            <v>221</v>
          </cell>
          <cell r="Q949">
            <v>0</v>
          </cell>
          <cell r="R949" t="e">
            <v>#N/A</v>
          </cell>
          <cell r="S949">
            <v>0</v>
          </cell>
          <cell r="V949">
            <v>1.05</v>
          </cell>
          <cell r="W949">
            <v>9</v>
          </cell>
          <cell r="X949">
            <v>1.05</v>
          </cell>
          <cell r="Z949">
            <v>1.6523686010392329</v>
          </cell>
          <cell r="AA949">
            <v>0</v>
          </cell>
          <cell r="AC949">
            <v>1.05</v>
          </cell>
          <cell r="AD949">
            <v>466.2</v>
          </cell>
          <cell r="AE949">
            <v>1.05</v>
          </cell>
        </row>
        <row r="950"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H950" t="str">
            <v>MH CLN 2</v>
          </cell>
          <cell r="N950">
            <v>1500</v>
          </cell>
          <cell r="O950">
            <v>394</v>
          </cell>
          <cell r="P950">
            <v>315</v>
          </cell>
          <cell r="Q950">
            <v>1650</v>
          </cell>
          <cell r="R950">
            <v>197</v>
          </cell>
          <cell r="S950">
            <v>140</v>
          </cell>
          <cell r="W950">
            <v>0</v>
          </cell>
          <cell r="X950">
            <v>1.06</v>
          </cell>
          <cell r="Z950">
            <v>1.6523686010392329</v>
          </cell>
          <cell r="AA950">
            <v>14</v>
          </cell>
          <cell r="AB950">
            <v>1.0500000000000003</v>
          </cell>
          <cell r="AC950">
            <v>1.05</v>
          </cell>
          <cell r="AD950">
            <v>540.29999999999995</v>
          </cell>
          <cell r="AE950">
            <v>1.05</v>
          </cell>
        </row>
        <row r="951"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H951" t="str">
            <v>MH CLN 4</v>
          </cell>
          <cell r="N951">
            <v>1200</v>
          </cell>
          <cell r="O951">
            <v>276</v>
          </cell>
          <cell r="P951">
            <v>221</v>
          </cell>
          <cell r="Q951">
            <v>0</v>
          </cell>
          <cell r="R951" t="e">
            <v>#N/A</v>
          </cell>
          <cell r="S951">
            <v>0</v>
          </cell>
          <cell r="V951">
            <v>1.05</v>
          </cell>
          <cell r="W951">
            <v>9</v>
          </cell>
          <cell r="X951">
            <v>1.05</v>
          </cell>
          <cell r="Z951">
            <v>1.6523686010392329</v>
          </cell>
          <cell r="AA951">
            <v>0</v>
          </cell>
          <cell r="AC951">
            <v>1.05</v>
          </cell>
          <cell r="AD951">
            <v>466.2</v>
          </cell>
          <cell r="AE951">
            <v>1.05</v>
          </cell>
        </row>
        <row r="952"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H952" t="str">
            <v>MH CLN 4</v>
          </cell>
          <cell r="N952">
            <v>1200</v>
          </cell>
          <cell r="O952">
            <v>276</v>
          </cell>
          <cell r="P952">
            <v>221</v>
          </cell>
          <cell r="Q952">
            <v>0</v>
          </cell>
          <cell r="R952" t="e">
            <v>#N/A</v>
          </cell>
          <cell r="S952">
            <v>0</v>
          </cell>
          <cell r="V952">
            <v>1.05</v>
          </cell>
          <cell r="W952">
            <v>9</v>
          </cell>
          <cell r="X952">
            <v>1.05</v>
          </cell>
          <cell r="Z952">
            <v>1.6523686010392329</v>
          </cell>
          <cell r="AA952">
            <v>0</v>
          </cell>
          <cell r="AC952">
            <v>1.05</v>
          </cell>
          <cell r="AD952">
            <v>466.2</v>
          </cell>
          <cell r="AE952">
            <v>1.05</v>
          </cell>
        </row>
        <row r="953"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H953" t="str">
            <v>MH CLN 4</v>
          </cell>
          <cell r="N953">
            <v>1200</v>
          </cell>
          <cell r="O953">
            <v>276</v>
          </cell>
          <cell r="P953">
            <v>221</v>
          </cell>
          <cell r="Q953">
            <v>0</v>
          </cell>
          <cell r="R953" t="e">
            <v>#N/A</v>
          </cell>
          <cell r="S953">
            <v>0</v>
          </cell>
          <cell r="V953">
            <v>1.05</v>
          </cell>
          <cell r="W953">
            <v>9</v>
          </cell>
          <cell r="X953">
            <v>1.05</v>
          </cell>
          <cell r="Z953">
            <v>1.6523686010392329</v>
          </cell>
          <cell r="AA953">
            <v>0</v>
          </cell>
          <cell r="AC953">
            <v>1.05</v>
          </cell>
          <cell r="AD953">
            <v>466.2</v>
          </cell>
          <cell r="AE953">
            <v>1.05</v>
          </cell>
        </row>
        <row r="954"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H954" t="str">
            <v>MH CLN 4</v>
          </cell>
          <cell r="N954">
            <v>980</v>
          </cell>
          <cell r="O954">
            <v>276</v>
          </cell>
          <cell r="P954">
            <v>221</v>
          </cell>
          <cell r="Q954">
            <v>0</v>
          </cell>
          <cell r="R954" t="e">
            <v>#N/A</v>
          </cell>
          <cell r="S954">
            <v>0</v>
          </cell>
          <cell r="V954">
            <v>1.05</v>
          </cell>
          <cell r="W954">
            <v>9</v>
          </cell>
          <cell r="X954">
            <v>1.05</v>
          </cell>
          <cell r="Z954">
            <v>1.6523686010392329</v>
          </cell>
          <cell r="AA954">
            <v>0</v>
          </cell>
          <cell r="AC954">
            <v>1.05</v>
          </cell>
          <cell r="AD954">
            <v>327.59999999999997</v>
          </cell>
          <cell r="AE954">
            <v>1.05</v>
          </cell>
        </row>
        <row r="955"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H955" t="str">
            <v>MH CLN 4</v>
          </cell>
          <cell r="N955">
            <v>980</v>
          </cell>
          <cell r="O955">
            <v>276</v>
          </cell>
          <cell r="P955">
            <v>221</v>
          </cell>
          <cell r="Q955">
            <v>0</v>
          </cell>
          <cell r="R955" t="e">
            <v>#N/A</v>
          </cell>
          <cell r="S955">
            <v>0</v>
          </cell>
          <cell r="V955">
            <v>1.05</v>
          </cell>
          <cell r="W955">
            <v>9</v>
          </cell>
          <cell r="X955">
            <v>1.05</v>
          </cell>
          <cell r="Z955">
            <v>1.6523686010392329</v>
          </cell>
          <cell r="AA955">
            <v>0</v>
          </cell>
          <cell r="AC955">
            <v>1.05</v>
          </cell>
          <cell r="AD955">
            <v>327.59999999999997</v>
          </cell>
          <cell r="AE955">
            <v>1.05</v>
          </cell>
        </row>
        <row r="956"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H956" t="str">
            <v>MH CLN 4</v>
          </cell>
          <cell r="N956">
            <v>980</v>
          </cell>
          <cell r="O956">
            <v>276</v>
          </cell>
          <cell r="P956">
            <v>221</v>
          </cell>
          <cell r="Q956">
            <v>0</v>
          </cell>
          <cell r="R956" t="e">
            <v>#N/A</v>
          </cell>
          <cell r="S956">
            <v>0</v>
          </cell>
          <cell r="V956">
            <v>1.05</v>
          </cell>
          <cell r="W956">
            <v>9</v>
          </cell>
          <cell r="X956">
            <v>1.05</v>
          </cell>
          <cell r="Z956">
            <v>1.6523686010392329</v>
          </cell>
          <cell r="AA956">
            <v>0</v>
          </cell>
          <cell r="AC956">
            <v>1.05</v>
          </cell>
          <cell r="AD956">
            <v>327.59999999999997</v>
          </cell>
          <cell r="AE956">
            <v>1.05</v>
          </cell>
        </row>
        <row r="957"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H957" t="str">
            <v>MH CLN 4</v>
          </cell>
          <cell r="N957">
            <v>980</v>
          </cell>
          <cell r="O957">
            <v>276</v>
          </cell>
          <cell r="P957">
            <v>221</v>
          </cell>
          <cell r="Q957">
            <v>0</v>
          </cell>
          <cell r="R957" t="e">
            <v>#N/A</v>
          </cell>
          <cell r="S957">
            <v>0</v>
          </cell>
          <cell r="V957">
            <v>1.05</v>
          </cell>
          <cell r="W957">
            <v>9</v>
          </cell>
          <cell r="X957">
            <v>1.05</v>
          </cell>
          <cell r="Z957">
            <v>1.6523686010392329</v>
          </cell>
          <cell r="AA957">
            <v>0</v>
          </cell>
          <cell r="AC957">
            <v>1.05</v>
          </cell>
          <cell r="AD957">
            <v>327.59999999999997</v>
          </cell>
          <cell r="AE957">
            <v>1.05</v>
          </cell>
        </row>
        <row r="958"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H958" t="str">
            <v>MH CLN 4</v>
          </cell>
          <cell r="N958">
            <v>980</v>
          </cell>
          <cell r="O958">
            <v>276</v>
          </cell>
          <cell r="P958">
            <v>221</v>
          </cell>
          <cell r="Q958">
            <v>0</v>
          </cell>
          <cell r="R958" t="e">
            <v>#N/A</v>
          </cell>
          <cell r="S958">
            <v>0</v>
          </cell>
          <cell r="V958">
            <v>1.05</v>
          </cell>
          <cell r="W958">
            <v>9</v>
          </cell>
          <cell r="X958">
            <v>1.05</v>
          </cell>
          <cell r="Z958">
            <v>1.6523686010392329</v>
          </cell>
          <cell r="AA958">
            <v>0</v>
          </cell>
          <cell r="AC958">
            <v>1.05</v>
          </cell>
          <cell r="AD958">
            <v>327.59999999999997</v>
          </cell>
          <cell r="AE958">
            <v>1.05</v>
          </cell>
        </row>
        <row r="959"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H959" t="str">
            <v>MH CLN 4</v>
          </cell>
          <cell r="N959">
            <v>1200</v>
          </cell>
          <cell r="O959">
            <v>276</v>
          </cell>
          <cell r="P959">
            <v>221</v>
          </cell>
          <cell r="Q959">
            <v>0</v>
          </cell>
          <cell r="R959" t="e">
            <v>#N/A</v>
          </cell>
          <cell r="S959">
            <v>0</v>
          </cell>
          <cell r="V959">
            <v>1.05</v>
          </cell>
          <cell r="W959">
            <v>9</v>
          </cell>
          <cell r="X959">
            <v>1.05</v>
          </cell>
          <cell r="Z959">
            <v>1.6523686010392329</v>
          </cell>
          <cell r="AA959">
            <v>0</v>
          </cell>
          <cell r="AC959">
            <v>1.05</v>
          </cell>
          <cell r="AD959">
            <v>466.2</v>
          </cell>
          <cell r="AE959">
            <v>1.05</v>
          </cell>
        </row>
        <row r="960"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H960" t="str">
            <v>MH CLN 4</v>
          </cell>
          <cell r="N960">
            <v>1200</v>
          </cell>
          <cell r="O960">
            <v>276</v>
          </cell>
          <cell r="P960">
            <v>221</v>
          </cell>
          <cell r="Q960">
            <v>0</v>
          </cell>
          <cell r="R960" t="e">
            <v>#N/A</v>
          </cell>
          <cell r="S960">
            <v>0</v>
          </cell>
          <cell r="V960">
            <v>1.05</v>
          </cell>
          <cell r="W960">
            <v>9</v>
          </cell>
          <cell r="X960">
            <v>1.05</v>
          </cell>
          <cell r="Z960">
            <v>1.6523686010392329</v>
          </cell>
          <cell r="AA960">
            <v>0</v>
          </cell>
          <cell r="AC960">
            <v>1.05</v>
          </cell>
          <cell r="AD960">
            <v>466.2</v>
          </cell>
          <cell r="AE960">
            <v>1.05</v>
          </cell>
        </row>
        <row r="961"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H961" t="str">
            <v>MH CLN 4</v>
          </cell>
          <cell r="N961">
            <v>1200</v>
          </cell>
          <cell r="O961">
            <v>276</v>
          </cell>
          <cell r="P961">
            <v>221</v>
          </cell>
          <cell r="Q961">
            <v>0</v>
          </cell>
          <cell r="R961" t="e">
            <v>#N/A</v>
          </cell>
          <cell r="S961">
            <v>0</v>
          </cell>
          <cell r="V961">
            <v>1.05</v>
          </cell>
          <cell r="W961">
            <v>9</v>
          </cell>
          <cell r="X961">
            <v>1.05</v>
          </cell>
          <cell r="Z961">
            <v>1.6523686010392329</v>
          </cell>
          <cell r="AA961">
            <v>0</v>
          </cell>
          <cell r="AC961">
            <v>1.05</v>
          </cell>
          <cell r="AD961">
            <v>466.2</v>
          </cell>
          <cell r="AE961">
            <v>1.05</v>
          </cell>
        </row>
        <row r="962"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H962" t="str">
            <v>MH CLN 4</v>
          </cell>
          <cell r="N962">
            <v>1200</v>
          </cell>
          <cell r="O962">
            <v>276</v>
          </cell>
          <cell r="P962">
            <v>221</v>
          </cell>
          <cell r="Q962">
            <v>0</v>
          </cell>
          <cell r="R962" t="e">
            <v>#N/A</v>
          </cell>
          <cell r="S962">
            <v>0</v>
          </cell>
          <cell r="V962">
            <v>1.05</v>
          </cell>
          <cell r="W962">
            <v>9</v>
          </cell>
          <cell r="X962">
            <v>1.05</v>
          </cell>
          <cell r="Z962">
            <v>1.6523686010392329</v>
          </cell>
          <cell r="AA962">
            <v>0</v>
          </cell>
          <cell r="AC962">
            <v>1.05</v>
          </cell>
          <cell r="AD962">
            <v>466.2</v>
          </cell>
          <cell r="AE962">
            <v>1.05</v>
          </cell>
        </row>
        <row r="963"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H963" t="str">
            <v>MH CLN 4</v>
          </cell>
          <cell r="N963">
            <v>1200</v>
          </cell>
          <cell r="O963">
            <v>276</v>
          </cell>
          <cell r="P963">
            <v>221</v>
          </cell>
          <cell r="Q963">
            <v>0</v>
          </cell>
          <cell r="R963" t="e">
            <v>#N/A</v>
          </cell>
          <cell r="S963">
            <v>0</v>
          </cell>
          <cell r="V963">
            <v>1.05</v>
          </cell>
          <cell r="W963">
            <v>9</v>
          </cell>
          <cell r="X963">
            <v>1.05</v>
          </cell>
          <cell r="Z963">
            <v>1.6523686010392329</v>
          </cell>
          <cell r="AA963">
            <v>0</v>
          </cell>
          <cell r="AC963">
            <v>1.05</v>
          </cell>
          <cell r="AD963">
            <v>466.2</v>
          </cell>
          <cell r="AE963">
            <v>1.05</v>
          </cell>
        </row>
        <row r="964"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H964" t="str">
            <v>MH CLN 4</v>
          </cell>
          <cell r="N964">
            <v>1200</v>
          </cell>
          <cell r="O964">
            <v>276</v>
          </cell>
          <cell r="P964">
            <v>221</v>
          </cell>
          <cell r="Q964">
            <v>0</v>
          </cell>
          <cell r="R964" t="e">
            <v>#N/A</v>
          </cell>
          <cell r="S964">
            <v>0</v>
          </cell>
          <cell r="V964">
            <v>1.05</v>
          </cell>
          <cell r="W964">
            <v>9</v>
          </cell>
          <cell r="X964">
            <v>1.05</v>
          </cell>
          <cell r="Z964">
            <v>1.6523686010392329</v>
          </cell>
          <cell r="AA964">
            <v>0</v>
          </cell>
          <cell r="AC964">
            <v>1.05</v>
          </cell>
          <cell r="AD964">
            <v>466.2</v>
          </cell>
          <cell r="AE964">
            <v>1.05</v>
          </cell>
        </row>
        <row r="965"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H965" t="str">
            <v>MH CLN 4</v>
          </cell>
          <cell r="N965">
            <v>1200</v>
          </cell>
          <cell r="O965">
            <v>276</v>
          </cell>
          <cell r="P965">
            <v>221</v>
          </cell>
          <cell r="Q965">
            <v>0</v>
          </cell>
          <cell r="R965" t="e">
            <v>#N/A</v>
          </cell>
          <cell r="S965">
            <v>0</v>
          </cell>
          <cell r="V965">
            <v>1.05</v>
          </cell>
          <cell r="W965">
            <v>9</v>
          </cell>
          <cell r="X965">
            <v>1.05</v>
          </cell>
          <cell r="Z965">
            <v>1.6523686010392329</v>
          </cell>
          <cell r="AA965">
            <v>0</v>
          </cell>
          <cell r="AC965">
            <v>1.05</v>
          </cell>
          <cell r="AD965">
            <v>466.2</v>
          </cell>
          <cell r="AE965">
            <v>1.05</v>
          </cell>
        </row>
        <row r="966"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H966" t="str">
            <v>MH CLN 4</v>
          </cell>
          <cell r="N966">
            <v>1200</v>
          </cell>
          <cell r="O966">
            <v>276</v>
          </cell>
          <cell r="P966">
            <v>221</v>
          </cell>
          <cell r="Q966">
            <v>0</v>
          </cell>
          <cell r="R966" t="e">
            <v>#N/A</v>
          </cell>
          <cell r="S966">
            <v>0</v>
          </cell>
          <cell r="V966">
            <v>1.05</v>
          </cell>
          <cell r="W966">
            <v>9</v>
          </cell>
          <cell r="X966">
            <v>1.05</v>
          </cell>
          <cell r="Z966">
            <v>1.6523686010392329</v>
          </cell>
          <cell r="AA966">
            <v>0</v>
          </cell>
          <cell r="AC966">
            <v>1.05</v>
          </cell>
          <cell r="AD966">
            <v>466.2</v>
          </cell>
          <cell r="AE966">
            <v>1.05</v>
          </cell>
        </row>
        <row r="967"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H967" t="str">
            <v>MH CLN 4</v>
          </cell>
          <cell r="N967">
            <v>1200</v>
          </cell>
          <cell r="O967">
            <v>276</v>
          </cell>
          <cell r="P967">
            <v>221</v>
          </cell>
          <cell r="Q967">
            <v>0</v>
          </cell>
          <cell r="R967" t="e">
            <v>#N/A</v>
          </cell>
          <cell r="S967">
            <v>0</v>
          </cell>
          <cell r="V967">
            <v>1.05</v>
          </cell>
          <cell r="W967">
            <v>9</v>
          </cell>
          <cell r="X967">
            <v>1.05</v>
          </cell>
          <cell r="Z967">
            <v>1.6523686010392329</v>
          </cell>
          <cell r="AA967">
            <v>0</v>
          </cell>
          <cell r="AC967">
            <v>1.05</v>
          </cell>
          <cell r="AD967">
            <v>466.2</v>
          </cell>
          <cell r="AE967">
            <v>1.05</v>
          </cell>
        </row>
        <row r="968"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H968" t="str">
            <v>MH CLN 4</v>
          </cell>
          <cell r="N968">
            <v>980</v>
          </cell>
          <cell r="O968">
            <v>276</v>
          </cell>
          <cell r="P968">
            <v>221</v>
          </cell>
          <cell r="Q968">
            <v>0</v>
          </cell>
          <cell r="R968" t="e">
            <v>#N/A</v>
          </cell>
          <cell r="S968">
            <v>0</v>
          </cell>
          <cell r="V968">
            <v>1.05</v>
          </cell>
          <cell r="W968">
            <v>9</v>
          </cell>
          <cell r="X968">
            <v>1.05</v>
          </cell>
          <cell r="Z968">
            <v>1.6523686010392329</v>
          </cell>
          <cell r="AA968">
            <v>0</v>
          </cell>
          <cell r="AC968">
            <v>1.05</v>
          </cell>
          <cell r="AD968">
            <v>327.59999999999997</v>
          </cell>
          <cell r="AE968">
            <v>1.05</v>
          </cell>
        </row>
        <row r="969"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H969" t="str">
            <v>MH CLN 2</v>
          </cell>
          <cell r="N969">
            <v>1200</v>
          </cell>
          <cell r="O969">
            <v>394</v>
          </cell>
          <cell r="P969">
            <v>315</v>
          </cell>
          <cell r="Q969">
            <v>1500</v>
          </cell>
          <cell r="R969">
            <v>197</v>
          </cell>
          <cell r="S969">
            <v>140</v>
          </cell>
          <cell r="W969">
            <v>0</v>
          </cell>
          <cell r="X969">
            <v>1.06</v>
          </cell>
          <cell r="Z969">
            <v>1.6523686010392329</v>
          </cell>
          <cell r="AA969">
            <v>14</v>
          </cell>
          <cell r="AB969">
            <v>1.0500000000000003</v>
          </cell>
          <cell r="AC969">
            <v>1.05</v>
          </cell>
          <cell r="AD969">
            <v>349.49999999999989</v>
          </cell>
          <cell r="AE969">
            <v>1.05</v>
          </cell>
        </row>
        <row r="970"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H970" t="str">
            <v>MH CLN 2</v>
          </cell>
          <cell r="N970">
            <v>1200</v>
          </cell>
          <cell r="O970">
            <v>394</v>
          </cell>
          <cell r="P970">
            <v>315</v>
          </cell>
          <cell r="Q970">
            <v>1500</v>
          </cell>
          <cell r="R970">
            <v>197</v>
          </cell>
          <cell r="S970">
            <v>140</v>
          </cell>
          <cell r="W970">
            <v>0</v>
          </cell>
          <cell r="X970">
            <v>1.06</v>
          </cell>
          <cell r="Z970">
            <v>1.6523686010392329</v>
          </cell>
          <cell r="AA970">
            <v>14</v>
          </cell>
          <cell r="AB970">
            <v>1.0500000000000003</v>
          </cell>
          <cell r="AC970">
            <v>1.05</v>
          </cell>
          <cell r="AD970">
            <v>349.49999999999989</v>
          </cell>
          <cell r="AE970">
            <v>1.05</v>
          </cell>
        </row>
        <row r="971"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H971" t="str">
            <v>MH CLN 2</v>
          </cell>
          <cell r="N971">
            <v>2800</v>
          </cell>
          <cell r="O971">
            <v>394</v>
          </cell>
          <cell r="P971">
            <v>315</v>
          </cell>
          <cell r="Q971">
            <v>3000</v>
          </cell>
          <cell r="R971">
            <v>197</v>
          </cell>
          <cell r="S971">
            <v>140</v>
          </cell>
          <cell r="W971">
            <v>0</v>
          </cell>
          <cell r="X971">
            <v>1.06</v>
          </cell>
          <cell r="Z971">
            <v>1.6523686010392329</v>
          </cell>
          <cell r="AA971">
            <v>14</v>
          </cell>
          <cell r="AB971">
            <v>1.0500000000000003</v>
          </cell>
          <cell r="AC971">
            <v>1.05</v>
          </cell>
          <cell r="AD971">
            <v>1367.1</v>
          </cell>
          <cell r="AE971">
            <v>1.05</v>
          </cell>
        </row>
        <row r="972"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H972" t="str">
            <v>MH CLN 2</v>
          </cell>
          <cell r="N972">
            <v>1200</v>
          </cell>
          <cell r="O972">
            <v>394</v>
          </cell>
          <cell r="P972">
            <v>315</v>
          </cell>
          <cell r="Q972">
            <v>1500</v>
          </cell>
          <cell r="R972">
            <v>197</v>
          </cell>
          <cell r="S972">
            <v>140</v>
          </cell>
          <cell r="W972">
            <v>0</v>
          </cell>
          <cell r="X972">
            <v>1.06</v>
          </cell>
          <cell r="Z972">
            <v>1.6523686010392329</v>
          </cell>
          <cell r="AA972">
            <v>14</v>
          </cell>
          <cell r="AB972">
            <v>1.0500000000000003</v>
          </cell>
          <cell r="AC972">
            <v>1.05</v>
          </cell>
          <cell r="AD972">
            <v>349.49999999999989</v>
          </cell>
          <cell r="AE972">
            <v>1.05</v>
          </cell>
        </row>
        <row r="973"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H973" t="str">
            <v>MH CLN 2</v>
          </cell>
          <cell r="N973">
            <v>1200</v>
          </cell>
          <cell r="O973">
            <v>394</v>
          </cell>
          <cell r="P973">
            <v>315</v>
          </cell>
          <cell r="Q973">
            <v>1500</v>
          </cell>
          <cell r="R973">
            <v>197</v>
          </cell>
          <cell r="S973">
            <v>140</v>
          </cell>
          <cell r="W973">
            <v>0</v>
          </cell>
          <cell r="X973">
            <v>1.06</v>
          </cell>
          <cell r="Z973">
            <v>1.6523686010392329</v>
          </cell>
          <cell r="AA973">
            <v>14</v>
          </cell>
          <cell r="AB973">
            <v>1.0500000000000003</v>
          </cell>
          <cell r="AC973">
            <v>1.05</v>
          </cell>
          <cell r="AD973">
            <v>349.49999999999989</v>
          </cell>
          <cell r="AE973">
            <v>1.05</v>
          </cell>
        </row>
        <row r="974"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H974" t="str">
            <v>MH CLN 2</v>
          </cell>
          <cell r="N974">
            <v>1200</v>
          </cell>
          <cell r="O974">
            <v>394</v>
          </cell>
          <cell r="P974">
            <v>315</v>
          </cell>
          <cell r="Q974">
            <v>1500</v>
          </cell>
          <cell r="R974">
            <v>197</v>
          </cell>
          <cell r="S974">
            <v>140</v>
          </cell>
          <cell r="W974">
            <v>0</v>
          </cell>
          <cell r="X974">
            <v>1.06</v>
          </cell>
          <cell r="Z974">
            <v>1.6523686010392329</v>
          </cell>
          <cell r="AA974">
            <v>14</v>
          </cell>
          <cell r="AB974">
            <v>1.0500000000000003</v>
          </cell>
          <cell r="AC974">
            <v>1.05</v>
          </cell>
          <cell r="AD974">
            <v>349.49999999999989</v>
          </cell>
          <cell r="AE974">
            <v>1.05</v>
          </cell>
        </row>
        <row r="975"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H975" t="str">
            <v>MH CLN 2</v>
          </cell>
          <cell r="N975">
            <v>1200</v>
          </cell>
          <cell r="O975">
            <v>394</v>
          </cell>
          <cell r="P975">
            <v>315</v>
          </cell>
          <cell r="Q975">
            <v>1500</v>
          </cell>
          <cell r="R975">
            <v>197</v>
          </cell>
          <cell r="S975">
            <v>140</v>
          </cell>
          <cell r="W975">
            <v>0</v>
          </cell>
          <cell r="X975">
            <v>1.06</v>
          </cell>
          <cell r="Z975">
            <v>1.6523686010392329</v>
          </cell>
          <cell r="AA975">
            <v>14</v>
          </cell>
          <cell r="AB975">
            <v>1.0500000000000003</v>
          </cell>
          <cell r="AC975">
            <v>1.05</v>
          </cell>
          <cell r="AD975">
            <v>349.49999999999989</v>
          </cell>
          <cell r="AE975">
            <v>1.05</v>
          </cell>
        </row>
        <row r="976"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H976" t="str">
            <v>MH CLN 2</v>
          </cell>
          <cell r="N976">
            <v>1200</v>
          </cell>
          <cell r="O976">
            <v>394</v>
          </cell>
          <cell r="P976">
            <v>315</v>
          </cell>
          <cell r="Q976">
            <v>1500</v>
          </cell>
          <cell r="R976">
            <v>197</v>
          </cell>
          <cell r="S976">
            <v>140</v>
          </cell>
          <cell r="W976">
            <v>0</v>
          </cell>
          <cell r="X976">
            <v>1.06</v>
          </cell>
          <cell r="Z976">
            <v>1.6523686010392329</v>
          </cell>
          <cell r="AA976">
            <v>14</v>
          </cell>
          <cell r="AB976">
            <v>1.0500000000000003</v>
          </cell>
          <cell r="AC976">
            <v>1.05</v>
          </cell>
          <cell r="AD976">
            <v>349.49999999999989</v>
          </cell>
          <cell r="AE976">
            <v>1.05</v>
          </cell>
        </row>
        <row r="977"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H977" t="str">
            <v>MH CLN 2</v>
          </cell>
          <cell r="N977">
            <v>1200</v>
          </cell>
          <cell r="O977">
            <v>394</v>
          </cell>
          <cell r="P977">
            <v>315</v>
          </cell>
          <cell r="Q977">
            <v>1500</v>
          </cell>
          <cell r="R977">
            <v>197</v>
          </cell>
          <cell r="S977">
            <v>140</v>
          </cell>
          <cell r="W977">
            <v>0</v>
          </cell>
          <cell r="X977">
            <v>1.06</v>
          </cell>
          <cell r="Z977">
            <v>1.6523686010392329</v>
          </cell>
          <cell r="AA977">
            <v>14</v>
          </cell>
          <cell r="AB977">
            <v>1.0500000000000003</v>
          </cell>
          <cell r="AC977">
            <v>1.05</v>
          </cell>
          <cell r="AD977">
            <v>349.49999999999989</v>
          </cell>
          <cell r="AE977">
            <v>1.05</v>
          </cell>
        </row>
        <row r="978"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H978" t="str">
            <v>MH CLN 2</v>
          </cell>
          <cell r="N978">
            <v>1200</v>
          </cell>
          <cell r="O978">
            <v>394</v>
          </cell>
          <cell r="P978">
            <v>315</v>
          </cell>
          <cell r="Q978">
            <v>1500</v>
          </cell>
          <cell r="R978">
            <v>197</v>
          </cell>
          <cell r="S978">
            <v>140</v>
          </cell>
          <cell r="W978">
            <v>0</v>
          </cell>
          <cell r="X978">
            <v>1.06</v>
          </cell>
          <cell r="Z978">
            <v>1.6523686010392329</v>
          </cell>
          <cell r="AA978">
            <v>14</v>
          </cell>
          <cell r="AB978">
            <v>1.0500000000000003</v>
          </cell>
          <cell r="AC978">
            <v>1.05</v>
          </cell>
          <cell r="AD978">
            <v>349.49999999999989</v>
          </cell>
          <cell r="AE978">
            <v>1.05</v>
          </cell>
        </row>
        <row r="979"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H979" t="str">
            <v>MH CLN 2</v>
          </cell>
          <cell r="N979">
            <v>1200</v>
          </cell>
          <cell r="O979">
            <v>394</v>
          </cell>
          <cell r="P979">
            <v>315</v>
          </cell>
          <cell r="Q979">
            <v>1500</v>
          </cell>
          <cell r="R979">
            <v>197</v>
          </cell>
          <cell r="S979">
            <v>140</v>
          </cell>
          <cell r="W979">
            <v>0</v>
          </cell>
          <cell r="X979">
            <v>1.06</v>
          </cell>
          <cell r="Z979">
            <v>1.6523686010392329</v>
          </cell>
          <cell r="AA979">
            <v>14</v>
          </cell>
          <cell r="AB979">
            <v>1.0500000000000003</v>
          </cell>
          <cell r="AC979">
            <v>1.05</v>
          </cell>
          <cell r="AD979">
            <v>349.49999999999989</v>
          </cell>
          <cell r="AE979">
            <v>1.05</v>
          </cell>
        </row>
        <row r="980"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H980" t="str">
            <v>MH CLN 2</v>
          </cell>
          <cell r="N980">
            <v>1200</v>
          </cell>
          <cell r="O980">
            <v>394</v>
          </cell>
          <cell r="P980">
            <v>315</v>
          </cell>
          <cell r="Q980">
            <v>1500</v>
          </cell>
          <cell r="R980">
            <v>197</v>
          </cell>
          <cell r="S980">
            <v>140</v>
          </cell>
          <cell r="W980">
            <v>0</v>
          </cell>
          <cell r="X980">
            <v>1.06</v>
          </cell>
          <cell r="Z980">
            <v>1.6523686010392329</v>
          </cell>
          <cell r="AA980">
            <v>14</v>
          </cell>
          <cell r="AB980">
            <v>1.0500000000000003</v>
          </cell>
          <cell r="AC980">
            <v>1.05</v>
          </cell>
          <cell r="AD980">
            <v>349.49999999999989</v>
          </cell>
          <cell r="AE980">
            <v>1.05</v>
          </cell>
        </row>
        <row r="981"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H981" t="str">
            <v>MH CLN 2</v>
          </cell>
          <cell r="N981">
            <v>1200</v>
          </cell>
          <cell r="O981">
            <v>394</v>
          </cell>
          <cell r="P981">
            <v>315</v>
          </cell>
          <cell r="Q981">
            <v>1500</v>
          </cell>
          <cell r="R981">
            <v>197</v>
          </cell>
          <cell r="S981">
            <v>140</v>
          </cell>
          <cell r="W981">
            <v>0</v>
          </cell>
          <cell r="X981">
            <v>1.06</v>
          </cell>
          <cell r="Z981">
            <v>1.6523686010392329</v>
          </cell>
          <cell r="AA981">
            <v>14</v>
          </cell>
          <cell r="AB981">
            <v>1.0500000000000003</v>
          </cell>
          <cell r="AC981">
            <v>1.05</v>
          </cell>
          <cell r="AD981">
            <v>349.49999999999989</v>
          </cell>
          <cell r="AE981">
            <v>1.05</v>
          </cell>
        </row>
        <row r="982"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H982" t="str">
            <v>MH CLN 2</v>
          </cell>
          <cell r="N982">
            <v>1200</v>
          </cell>
          <cell r="O982">
            <v>394</v>
          </cell>
          <cell r="P982">
            <v>315</v>
          </cell>
          <cell r="Q982">
            <v>1500</v>
          </cell>
          <cell r="R982">
            <v>197</v>
          </cell>
          <cell r="S982">
            <v>140</v>
          </cell>
          <cell r="W982">
            <v>0</v>
          </cell>
          <cell r="X982">
            <v>1.06</v>
          </cell>
          <cell r="Z982">
            <v>1.6523686010392329</v>
          </cell>
          <cell r="AA982">
            <v>14</v>
          </cell>
          <cell r="AB982">
            <v>1.0500000000000003</v>
          </cell>
          <cell r="AC982">
            <v>1.05</v>
          </cell>
          <cell r="AD982">
            <v>349.49999999999989</v>
          </cell>
          <cell r="AE982">
            <v>1.05</v>
          </cell>
        </row>
        <row r="983"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H983" t="str">
            <v>MH CLN 2</v>
          </cell>
          <cell r="N983">
            <v>1200</v>
          </cell>
          <cell r="O983">
            <v>394</v>
          </cell>
          <cell r="P983">
            <v>315</v>
          </cell>
          <cell r="Q983">
            <v>1500</v>
          </cell>
          <cell r="R983">
            <v>197</v>
          </cell>
          <cell r="S983">
            <v>140</v>
          </cell>
          <cell r="W983">
            <v>0</v>
          </cell>
          <cell r="X983">
            <v>1.06</v>
          </cell>
          <cell r="Z983">
            <v>1.6523686010392329</v>
          </cell>
          <cell r="AA983">
            <v>14</v>
          </cell>
          <cell r="AB983">
            <v>1.0500000000000003</v>
          </cell>
          <cell r="AC983">
            <v>1.05</v>
          </cell>
          <cell r="AD983">
            <v>349.49999999999989</v>
          </cell>
          <cell r="AE983">
            <v>1.05</v>
          </cell>
        </row>
        <row r="984"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H984" t="str">
            <v>MH CLN 2</v>
          </cell>
          <cell r="N984">
            <v>1200</v>
          </cell>
          <cell r="O984">
            <v>394</v>
          </cell>
          <cell r="P984">
            <v>315</v>
          </cell>
          <cell r="Q984">
            <v>1500</v>
          </cell>
          <cell r="R984">
            <v>197</v>
          </cell>
          <cell r="S984">
            <v>140</v>
          </cell>
          <cell r="W984">
            <v>0</v>
          </cell>
          <cell r="X984">
            <v>1.06</v>
          </cell>
          <cell r="Z984">
            <v>1.6523686010392329</v>
          </cell>
          <cell r="AA984">
            <v>14</v>
          </cell>
          <cell r="AB984">
            <v>1.0500000000000003</v>
          </cell>
          <cell r="AC984">
            <v>1.05</v>
          </cell>
          <cell r="AD984">
            <v>349.49999999999989</v>
          </cell>
          <cell r="AE984">
            <v>1.05</v>
          </cell>
        </row>
        <row r="985"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H985" t="str">
            <v>MH CLN 2</v>
          </cell>
          <cell r="N985">
            <v>1200</v>
          </cell>
          <cell r="O985">
            <v>394</v>
          </cell>
          <cell r="P985">
            <v>315</v>
          </cell>
          <cell r="Q985">
            <v>1500</v>
          </cell>
          <cell r="R985">
            <v>197</v>
          </cell>
          <cell r="S985">
            <v>140</v>
          </cell>
          <cell r="W985">
            <v>0</v>
          </cell>
          <cell r="X985">
            <v>1.06</v>
          </cell>
          <cell r="Z985">
            <v>1.6523686010392329</v>
          </cell>
          <cell r="AA985">
            <v>14</v>
          </cell>
          <cell r="AB985">
            <v>1.0500000000000003</v>
          </cell>
          <cell r="AC985">
            <v>1.05</v>
          </cell>
          <cell r="AD985">
            <v>349.49999999999989</v>
          </cell>
          <cell r="AE985">
            <v>1.05</v>
          </cell>
        </row>
        <row r="986"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H986" t="str">
            <v>MH CLN 2</v>
          </cell>
          <cell r="N986">
            <v>1200</v>
          </cell>
          <cell r="O986">
            <v>394</v>
          </cell>
          <cell r="P986">
            <v>315</v>
          </cell>
          <cell r="Q986">
            <v>1500</v>
          </cell>
          <cell r="R986">
            <v>197</v>
          </cell>
          <cell r="S986">
            <v>140</v>
          </cell>
          <cell r="W986">
            <v>0</v>
          </cell>
          <cell r="X986">
            <v>1.06</v>
          </cell>
          <cell r="Z986">
            <v>1.6523686010392329</v>
          </cell>
          <cell r="AA986">
            <v>14</v>
          </cell>
          <cell r="AB986">
            <v>1.0500000000000003</v>
          </cell>
          <cell r="AC986">
            <v>1.05</v>
          </cell>
          <cell r="AD986">
            <v>349.49999999999989</v>
          </cell>
          <cell r="AE986">
            <v>1.05</v>
          </cell>
        </row>
        <row r="987"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H987" t="str">
            <v>MH CLN 2</v>
          </cell>
          <cell r="N987">
            <v>1200</v>
          </cell>
          <cell r="O987">
            <v>394</v>
          </cell>
          <cell r="P987">
            <v>315</v>
          </cell>
          <cell r="Q987">
            <v>1500</v>
          </cell>
          <cell r="R987">
            <v>197</v>
          </cell>
          <cell r="S987">
            <v>140</v>
          </cell>
          <cell r="W987">
            <v>0</v>
          </cell>
          <cell r="X987">
            <v>1.06</v>
          </cell>
          <cell r="Z987">
            <v>1.6523686010392329</v>
          </cell>
          <cell r="AA987">
            <v>14</v>
          </cell>
          <cell r="AB987">
            <v>1.0500000000000003</v>
          </cell>
          <cell r="AC987">
            <v>1.05</v>
          </cell>
          <cell r="AD987">
            <v>349.49999999999989</v>
          </cell>
          <cell r="AE987">
            <v>1.05</v>
          </cell>
        </row>
        <row r="988"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H988" t="str">
            <v>MH CLN 2</v>
          </cell>
          <cell r="N988">
            <v>1200</v>
          </cell>
          <cell r="O988">
            <v>394</v>
          </cell>
          <cell r="P988">
            <v>315</v>
          </cell>
          <cell r="Q988">
            <v>1500</v>
          </cell>
          <cell r="R988">
            <v>197</v>
          </cell>
          <cell r="S988">
            <v>140</v>
          </cell>
          <cell r="W988">
            <v>0</v>
          </cell>
          <cell r="X988">
            <v>1.06</v>
          </cell>
          <cell r="Z988">
            <v>1.6523686010392329</v>
          </cell>
          <cell r="AA988">
            <v>14</v>
          </cell>
          <cell r="AB988">
            <v>1.0500000000000003</v>
          </cell>
          <cell r="AC988">
            <v>1.05</v>
          </cell>
          <cell r="AD988">
            <v>349.49999999999989</v>
          </cell>
          <cell r="AE988">
            <v>1.05</v>
          </cell>
        </row>
        <row r="989"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H989" t="str">
            <v>MH CLN 2</v>
          </cell>
          <cell r="N989">
            <v>1200</v>
          </cell>
          <cell r="O989">
            <v>394</v>
          </cell>
          <cell r="P989">
            <v>315</v>
          </cell>
          <cell r="Q989">
            <v>1500</v>
          </cell>
          <cell r="R989">
            <v>197</v>
          </cell>
          <cell r="S989">
            <v>140</v>
          </cell>
          <cell r="W989">
            <v>0</v>
          </cell>
          <cell r="X989">
            <v>1.06</v>
          </cell>
          <cell r="Z989">
            <v>1.6523686010392329</v>
          </cell>
          <cell r="AA989">
            <v>14</v>
          </cell>
          <cell r="AB989">
            <v>1.0500000000000003</v>
          </cell>
          <cell r="AC989">
            <v>1.05</v>
          </cell>
          <cell r="AD989">
            <v>349.49999999999989</v>
          </cell>
          <cell r="AE989">
            <v>1.05</v>
          </cell>
        </row>
        <row r="990"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H990" t="str">
            <v>MH CLN 2</v>
          </cell>
          <cell r="N990">
            <v>1200</v>
          </cell>
          <cell r="O990">
            <v>394</v>
          </cell>
          <cell r="P990">
            <v>315</v>
          </cell>
          <cell r="Q990">
            <v>1500</v>
          </cell>
          <cell r="R990">
            <v>197</v>
          </cell>
          <cell r="S990">
            <v>140</v>
          </cell>
          <cell r="W990">
            <v>0</v>
          </cell>
          <cell r="X990">
            <v>1.06</v>
          </cell>
          <cell r="Z990">
            <v>1.6523686010392329</v>
          </cell>
          <cell r="AA990">
            <v>14</v>
          </cell>
          <cell r="AB990">
            <v>1.0500000000000003</v>
          </cell>
          <cell r="AC990">
            <v>1.05</v>
          </cell>
          <cell r="AD990">
            <v>349.49999999999989</v>
          </cell>
          <cell r="AE990">
            <v>1.05</v>
          </cell>
        </row>
        <row r="991"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H991" t="str">
            <v>MH CLN 2</v>
          </cell>
          <cell r="N991">
            <v>1200</v>
          </cell>
          <cell r="O991">
            <v>394</v>
          </cell>
          <cell r="P991">
            <v>315</v>
          </cell>
          <cell r="Q991">
            <v>1500</v>
          </cell>
          <cell r="R991">
            <v>197</v>
          </cell>
          <cell r="S991">
            <v>140</v>
          </cell>
          <cell r="W991">
            <v>0</v>
          </cell>
          <cell r="X991">
            <v>1.06</v>
          </cell>
          <cell r="Z991">
            <v>1.6523686010392329</v>
          </cell>
          <cell r="AA991">
            <v>14</v>
          </cell>
          <cell r="AB991">
            <v>1.0500000000000003</v>
          </cell>
          <cell r="AC991">
            <v>1.05</v>
          </cell>
          <cell r="AD991">
            <v>349.49999999999989</v>
          </cell>
          <cell r="AE991">
            <v>1.05</v>
          </cell>
        </row>
        <row r="992"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H992" t="str">
            <v>MH CLN 2</v>
          </cell>
          <cell r="N992">
            <v>2500</v>
          </cell>
          <cell r="O992">
            <v>394</v>
          </cell>
          <cell r="P992">
            <v>315</v>
          </cell>
          <cell r="Q992">
            <v>2700</v>
          </cell>
          <cell r="R992">
            <v>197</v>
          </cell>
          <cell r="S992">
            <v>140</v>
          </cell>
          <cell r="W992">
            <v>0</v>
          </cell>
          <cell r="X992">
            <v>1.06</v>
          </cell>
          <cell r="Z992">
            <v>1.6523686010392329</v>
          </cell>
          <cell r="AA992">
            <v>14</v>
          </cell>
          <cell r="AB992">
            <v>1.0500000000000003</v>
          </cell>
          <cell r="AC992">
            <v>1.05</v>
          </cell>
          <cell r="AD992">
            <v>1176.3</v>
          </cell>
          <cell r="AE992">
            <v>1.05</v>
          </cell>
        </row>
        <row r="993"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H993" t="str">
            <v>MH CLN 2</v>
          </cell>
          <cell r="N993">
            <v>2500</v>
          </cell>
          <cell r="O993">
            <v>394</v>
          </cell>
          <cell r="P993">
            <v>315</v>
          </cell>
          <cell r="Q993">
            <v>2700</v>
          </cell>
          <cell r="R993">
            <v>197</v>
          </cell>
          <cell r="S993">
            <v>140</v>
          </cell>
          <cell r="W993">
            <v>0</v>
          </cell>
          <cell r="X993">
            <v>1.06</v>
          </cell>
          <cell r="Z993">
            <v>1.6523686010392329</v>
          </cell>
          <cell r="AA993">
            <v>14</v>
          </cell>
          <cell r="AB993">
            <v>1.0500000000000003</v>
          </cell>
          <cell r="AC993">
            <v>1.05</v>
          </cell>
          <cell r="AD993">
            <v>1176.3</v>
          </cell>
          <cell r="AE993">
            <v>1.05</v>
          </cell>
        </row>
        <row r="994"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H994" t="str">
            <v>MH CLN 2</v>
          </cell>
          <cell r="N994">
            <v>1200</v>
          </cell>
          <cell r="O994">
            <v>394</v>
          </cell>
          <cell r="P994">
            <v>315</v>
          </cell>
          <cell r="Q994">
            <v>1500</v>
          </cell>
          <cell r="R994">
            <v>197</v>
          </cell>
          <cell r="S994">
            <v>140</v>
          </cell>
          <cell r="W994">
            <v>0</v>
          </cell>
          <cell r="X994">
            <v>1.06</v>
          </cell>
          <cell r="Z994">
            <v>1.6523686010392329</v>
          </cell>
          <cell r="AA994">
            <v>14</v>
          </cell>
          <cell r="AB994">
            <v>1.0500000000000003</v>
          </cell>
          <cell r="AC994">
            <v>1.05</v>
          </cell>
          <cell r="AD994">
            <v>349.49999999999989</v>
          </cell>
          <cell r="AE994">
            <v>1.05</v>
          </cell>
        </row>
        <row r="995"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H995" t="str">
            <v>MH CLN 2</v>
          </cell>
          <cell r="N995">
            <v>1200</v>
          </cell>
          <cell r="O995">
            <v>394</v>
          </cell>
          <cell r="P995">
            <v>315</v>
          </cell>
          <cell r="Q995">
            <v>1500</v>
          </cell>
          <cell r="R995">
            <v>197</v>
          </cell>
          <cell r="S995">
            <v>140</v>
          </cell>
          <cell r="W995">
            <v>0</v>
          </cell>
          <cell r="X995">
            <v>1.06</v>
          </cell>
          <cell r="Z995">
            <v>1.6523686010392329</v>
          </cell>
          <cell r="AA995">
            <v>14</v>
          </cell>
          <cell r="AB995">
            <v>1.0500000000000003</v>
          </cell>
          <cell r="AC995">
            <v>1.05</v>
          </cell>
          <cell r="AD995">
            <v>349.49999999999989</v>
          </cell>
          <cell r="AE995">
            <v>1.05</v>
          </cell>
        </row>
        <row r="996"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H996" t="str">
            <v>MH CLN 2</v>
          </cell>
          <cell r="N996">
            <v>1200</v>
          </cell>
          <cell r="O996">
            <v>394</v>
          </cell>
          <cell r="P996">
            <v>315</v>
          </cell>
          <cell r="Q996">
            <v>1500</v>
          </cell>
          <cell r="R996">
            <v>197</v>
          </cell>
          <cell r="S996">
            <v>140</v>
          </cell>
          <cell r="W996">
            <v>0</v>
          </cell>
          <cell r="X996">
            <v>1.06</v>
          </cell>
          <cell r="Z996">
            <v>1.6523686010392329</v>
          </cell>
          <cell r="AA996">
            <v>14</v>
          </cell>
          <cell r="AB996">
            <v>1.0500000000000003</v>
          </cell>
          <cell r="AC996">
            <v>1.05</v>
          </cell>
          <cell r="AD996">
            <v>349.49999999999989</v>
          </cell>
          <cell r="AE996">
            <v>1.05</v>
          </cell>
        </row>
        <row r="997"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H997" t="str">
            <v>MH CLN 2</v>
          </cell>
          <cell r="N997">
            <v>1200</v>
          </cell>
          <cell r="O997">
            <v>394</v>
          </cell>
          <cell r="P997">
            <v>315</v>
          </cell>
          <cell r="Q997">
            <v>1500</v>
          </cell>
          <cell r="R997">
            <v>197</v>
          </cell>
          <cell r="S997">
            <v>140</v>
          </cell>
          <cell r="W997">
            <v>0</v>
          </cell>
          <cell r="X997">
            <v>1.06</v>
          </cell>
          <cell r="Z997">
            <v>1.6523686010392329</v>
          </cell>
          <cell r="AA997">
            <v>14</v>
          </cell>
          <cell r="AB997">
            <v>1.0500000000000003</v>
          </cell>
          <cell r="AC997">
            <v>1.05</v>
          </cell>
          <cell r="AD997">
            <v>349.49999999999989</v>
          </cell>
          <cell r="AE997">
            <v>1.05</v>
          </cell>
        </row>
        <row r="998"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H998" t="str">
            <v>MH CLN 2</v>
          </cell>
          <cell r="N998">
            <v>1200</v>
          </cell>
          <cell r="O998">
            <v>394</v>
          </cell>
          <cell r="P998">
            <v>315</v>
          </cell>
          <cell r="Q998">
            <v>1500</v>
          </cell>
          <cell r="R998">
            <v>197</v>
          </cell>
          <cell r="S998">
            <v>140</v>
          </cell>
          <cell r="W998">
            <v>0</v>
          </cell>
          <cell r="X998">
            <v>1.06</v>
          </cell>
          <cell r="Z998">
            <v>1.6523686010392329</v>
          </cell>
          <cell r="AA998">
            <v>14</v>
          </cell>
          <cell r="AB998">
            <v>1.0500000000000003</v>
          </cell>
          <cell r="AC998">
            <v>1.05</v>
          </cell>
          <cell r="AD998">
            <v>349.49999999999989</v>
          </cell>
          <cell r="AE998">
            <v>1.05</v>
          </cell>
        </row>
        <row r="999"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H999" t="str">
            <v>MH CLN 2</v>
          </cell>
          <cell r="N999">
            <v>1200</v>
          </cell>
          <cell r="O999">
            <v>394</v>
          </cell>
          <cell r="P999">
            <v>315</v>
          </cell>
          <cell r="Q999">
            <v>1500</v>
          </cell>
          <cell r="R999">
            <v>197</v>
          </cell>
          <cell r="S999">
            <v>140</v>
          </cell>
          <cell r="W999">
            <v>0</v>
          </cell>
          <cell r="X999">
            <v>1.06</v>
          </cell>
          <cell r="Z999">
            <v>1.6523686010392329</v>
          </cell>
          <cell r="AA999">
            <v>14</v>
          </cell>
          <cell r="AB999">
            <v>1.0500000000000003</v>
          </cell>
          <cell r="AC999">
            <v>1.05</v>
          </cell>
          <cell r="AD999">
            <v>349.49999999999989</v>
          </cell>
          <cell r="AE999">
            <v>1.05</v>
          </cell>
        </row>
        <row r="1000"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H1000" t="str">
            <v>MH CLN 2</v>
          </cell>
          <cell r="N1000">
            <v>2300</v>
          </cell>
          <cell r="O1000">
            <v>394</v>
          </cell>
          <cell r="P1000">
            <v>315</v>
          </cell>
          <cell r="Q1000">
            <v>2500</v>
          </cell>
          <cell r="R1000">
            <v>197</v>
          </cell>
          <cell r="S1000">
            <v>140</v>
          </cell>
          <cell r="W1000">
            <v>0</v>
          </cell>
          <cell r="X1000">
            <v>1.06</v>
          </cell>
          <cell r="Z1000">
            <v>1.6523686010392329</v>
          </cell>
          <cell r="AA1000">
            <v>14</v>
          </cell>
          <cell r="AB1000">
            <v>1.0500000000000003</v>
          </cell>
          <cell r="AC1000">
            <v>1.05</v>
          </cell>
          <cell r="AD1000">
            <v>1049.0999999999999</v>
          </cell>
          <cell r="AE1000">
            <v>1.05</v>
          </cell>
        </row>
        <row r="1001"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H1001" t="str">
            <v>MH CLN 2</v>
          </cell>
          <cell r="N1001">
            <v>1200</v>
          </cell>
          <cell r="O1001">
            <v>394</v>
          </cell>
          <cell r="P1001">
            <v>315</v>
          </cell>
          <cell r="Q1001">
            <v>1500</v>
          </cell>
          <cell r="R1001">
            <v>197</v>
          </cell>
          <cell r="S1001">
            <v>140</v>
          </cell>
          <cell r="W1001">
            <v>0</v>
          </cell>
          <cell r="X1001">
            <v>1.06</v>
          </cell>
          <cell r="Z1001">
            <v>1.6523686010392329</v>
          </cell>
          <cell r="AA1001">
            <v>14</v>
          </cell>
          <cell r="AB1001">
            <v>1.0500000000000003</v>
          </cell>
          <cell r="AC1001">
            <v>1.05</v>
          </cell>
          <cell r="AD1001">
            <v>349.49999999999989</v>
          </cell>
          <cell r="AE1001">
            <v>1.05</v>
          </cell>
        </row>
        <row r="1002"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H1002" t="str">
            <v>MH CLN 2</v>
          </cell>
          <cell r="N1002">
            <v>1200</v>
          </cell>
          <cell r="O1002">
            <v>394</v>
          </cell>
          <cell r="P1002">
            <v>315</v>
          </cell>
          <cell r="Q1002">
            <v>1500</v>
          </cell>
          <cell r="R1002">
            <v>197</v>
          </cell>
          <cell r="S1002">
            <v>140</v>
          </cell>
          <cell r="W1002">
            <v>0</v>
          </cell>
          <cell r="X1002">
            <v>1.06</v>
          </cell>
          <cell r="Z1002">
            <v>1.6523686010392329</v>
          </cell>
          <cell r="AA1002">
            <v>14</v>
          </cell>
          <cell r="AB1002">
            <v>1.0500000000000003</v>
          </cell>
          <cell r="AC1002">
            <v>1.05</v>
          </cell>
          <cell r="AD1002">
            <v>349.49999999999989</v>
          </cell>
          <cell r="AE1002">
            <v>1.05</v>
          </cell>
        </row>
        <row r="1003"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H1003" t="str">
            <v>MH CLN 2</v>
          </cell>
          <cell r="N1003">
            <v>1200</v>
          </cell>
          <cell r="O1003">
            <v>394</v>
          </cell>
          <cell r="P1003">
            <v>315</v>
          </cell>
          <cell r="Q1003">
            <v>1500</v>
          </cell>
          <cell r="R1003">
            <v>197</v>
          </cell>
          <cell r="S1003">
            <v>140</v>
          </cell>
          <cell r="W1003">
            <v>0</v>
          </cell>
          <cell r="X1003">
            <v>1.06</v>
          </cell>
          <cell r="Z1003">
            <v>1.6523686010392329</v>
          </cell>
          <cell r="AA1003">
            <v>14</v>
          </cell>
          <cell r="AB1003">
            <v>1.0500000000000003</v>
          </cell>
          <cell r="AC1003">
            <v>1.05</v>
          </cell>
          <cell r="AD1003">
            <v>349.49999999999989</v>
          </cell>
          <cell r="AE1003">
            <v>1.05</v>
          </cell>
        </row>
        <row r="1004"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H1004" t="str">
            <v>MH CLN 2</v>
          </cell>
          <cell r="N1004">
            <v>1200</v>
          </cell>
          <cell r="O1004">
            <v>394</v>
          </cell>
          <cell r="P1004">
            <v>315</v>
          </cell>
          <cell r="Q1004">
            <v>1500</v>
          </cell>
          <cell r="R1004">
            <v>197</v>
          </cell>
          <cell r="S1004">
            <v>140</v>
          </cell>
          <cell r="W1004">
            <v>0</v>
          </cell>
          <cell r="X1004">
            <v>1.06</v>
          </cell>
          <cell r="Z1004">
            <v>1.6523686010392329</v>
          </cell>
          <cell r="AA1004">
            <v>14</v>
          </cell>
          <cell r="AB1004">
            <v>1.0500000000000003</v>
          </cell>
          <cell r="AC1004">
            <v>1.05</v>
          </cell>
          <cell r="AD1004">
            <v>349.49999999999989</v>
          </cell>
          <cell r="AE1004">
            <v>1.05</v>
          </cell>
        </row>
        <row r="1005"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H1005" t="str">
            <v>MH CLN 2</v>
          </cell>
          <cell r="N1005">
            <v>1200</v>
          </cell>
          <cell r="O1005">
            <v>394</v>
          </cell>
          <cell r="P1005">
            <v>315</v>
          </cell>
          <cell r="Q1005">
            <v>1500</v>
          </cell>
          <cell r="R1005">
            <v>197</v>
          </cell>
          <cell r="S1005">
            <v>140</v>
          </cell>
          <cell r="W1005">
            <v>0</v>
          </cell>
          <cell r="X1005">
            <v>1.06</v>
          </cell>
          <cell r="Z1005">
            <v>1.6523686010392329</v>
          </cell>
          <cell r="AA1005">
            <v>14</v>
          </cell>
          <cell r="AB1005">
            <v>1.0500000000000003</v>
          </cell>
          <cell r="AC1005">
            <v>1.05</v>
          </cell>
          <cell r="AD1005">
            <v>349.49999999999989</v>
          </cell>
          <cell r="AE1005">
            <v>1.05</v>
          </cell>
        </row>
        <row r="1006"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H1006" t="str">
            <v>MH CLN 2</v>
          </cell>
          <cell r="N1006">
            <v>1200</v>
          </cell>
          <cell r="O1006">
            <v>394</v>
          </cell>
          <cell r="P1006">
            <v>315</v>
          </cell>
          <cell r="Q1006">
            <v>1500</v>
          </cell>
          <cell r="R1006">
            <v>197</v>
          </cell>
          <cell r="S1006">
            <v>140</v>
          </cell>
          <cell r="W1006">
            <v>0</v>
          </cell>
          <cell r="X1006">
            <v>1.06</v>
          </cell>
          <cell r="Z1006">
            <v>1.6523686010392329</v>
          </cell>
          <cell r="AA1006">
            <v>14</v>
          </cell>
          <cell r="AB1006">
            <v>1.0500000000000003</v>
          </cell>
          <cell r="AC1006">
            <v>1.05</v>
          </cell>
          <cell r="AD1006">
            <v>349.49999999999989</v>
          </cell>
          <cell r="AE1006">
            <v>1.05</v>
          </cell>
        </row>
        <row r="1007"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H1007" t="str">
            <v>MH CLN 2</v>
          </cell>
          <cell r="N1007">
            <v>1200</v>
          </cell>
          <cell r="O1007">
            <v>394</v>
          </cell>
          <cell r="P1007">
            <v>315</v>
          </cell>
          <cell r="Q1007">
            <v>1500</v>
          </cell>
          <cell r="R1007">
            <v>197</v>
          </cell>
          <cell r="S1007">
            <v>140</v>
          </cell>
          <cell r="W1007">
            <v>0</v>
          </cell>
          <cell r="X1007">
            <v>1.06</v>
          </cell>
          <cell r="Z1007">
            <v>1.6523686010392329</v>
          </cell>
          <cell r="AA1007">
            <v>14</v>
          </cell>
          <cell r="AB1007">
            <v>1.0500000000000003</v>
          </cell>
          <cell r="AC1007">
            <v>1.05</v>
          </cell>
          <cell r="AD1007">
            <v>349.49999999999989</v>
          </cell>
          <cell r="AE1007">
            <v>1.05</v>
          </cell>
        </row>
        <row r="1008"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H1008" t="str">
            <v>MH CLN 2</v>
          </cell>
          <cell r="N1008">
            <v>1200</v>
          </cell>
          <cell r="O1008">
            <v>394</v>
          </cell>
          <cell r="P1008">
            <v>315</v>
          </cell>
          <cell r="Q1008">
            <v>1500</v>
          </cell>
          <cell r="R1008">
            <v>197</v>
          </cell>
          <cell r="S1008">
            <v>140</v>
          </cell>
          <cell r="W1008">
            <v>0</v>
          </cell>
          <cell r="X1008">
            <v>1.06</v>
          </cell>
          <cell r="Z1008">
            <v>1.6523686010392329</v>
          </cell>
          <cell r="AA1008">
            <v>14</v>
          </cell>
          <cell r="AB1008">
            <v>1.0500000000000003</v>
          </cell>
          <cell r="AC1008">
            <v>1.05</v>
          </cell>
          <cell r="AD1008">
            <v>349.49999999999989</v>
          </cell>
          <cell r="AE1008">
            <v>1.05</v>
          </cell>
        </row>
        <row r="1009"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H1009" t="str">
            <v>MH CLN 2</v>
          </cell>
          <cell r="N1009">
            <v>2300</v>
          </cell>
          <cell r="O1009">
            <v>394</v>
          </cell>
          <cell r="P1009">
            <v>315</v>
          </cell>
          <cell r="Q1009">
            <v>2500</v>
          </cell>
          <cell r="R1009">
            <v>197</v>
          </cell>
          <cell r="S1009">
            <v>140</v>
          </cell>
          <cell r="W1009">
            <v>0</v>
          </cell>
          <cell r="X1009">
            <v>1.06</v>
          </cell>
          <cell r="Z1009">
            <v>1.6523686010392329</v>
          </cell>
          <cell r="AA1009">
            <v>14</v>
          </cell>
          <cell r="AB1009">
            <v>1.0500000000000003</v>
          </cell>
          <cell r="AC1009">
            <v>1.05</v>
          </cell>
          <cell r="AD1009">
            <v>1049.0999999999999</v>
          </cell>
          <cell r="AE1009">
            <v>1.05</v>
          </cell>
        </row>
        <row r="1010"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H1010" t="str">
            <v>MH CLN 2</v>
          </cell>
          <cell r="N1010">
            <v>2300</v>
          </cell>
          <cell r="O1010">
            <v>394</v>
          </cell>
          <cell r="P1010">
            <v>315</v>
          </cell>
          <cell r="Q1010">
            <v>2500</v>
          </cell>
          <cell r="R1010">
            <v>197</v>
          </cell>
          <cell r="S1010">
            <v>140</v>
          </cell>
          <cell r="W1010">
            <v>0</v>
          </cell>
          <cell r="X1010">
            <v>1.06</v>
          </cell>
          <cell r="Z1010">
            <v>1.6523686010392329</v>
          </cell>
          <cell r="AA1010">
            <v>14</v>
          </cell>
          <cell r="AB1010">
            <v>1.0500000000000003</v>
          </cell>
          <cell r="AC1010">
            <v>1.05</v>
          </cell>
          <cell r="AD1010">
            <v>1049.0999999999999</v>
          </cell>
          <cell r="AE1010">
            <v>1.05</v>
          </cell>
        </row>
        <row r="1011"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H1011" t="str">
            <v>MH CLN 2</v>
          </cell>
          <cell r="N1011">
            <v>1200</v>
          </cell>
          <cell r="O1011">
            <v>394</v>
          </cell>
          <cell r="P1011">
            <v>315</v>
          </cell>
          <cell r="Q1011">
            <v>1500</v>
          </cell>
          <cell r="R1011">
            <v>197</v>
          </cell>
          <cell r="S1011">
            <v>140</v>
          </cell>
          <cell r="W1011">
            <v>0</v>
          </cell>
          <cell r="X1011">
            <v>1.06</v>
          </cell>
          <cell r="Z1011">
            <v>1.6523686010392329</v>
          </cell>
          <cell r="AA1011">
            <v>14</v>
          </cell>
          <cell r="AB1011">
            <v>1.0500000000000003</v>
          </cell>
          <cell r="AC1011">
            <v>1.05</v>
          </cell>
          <cell r="AD1011">
            <v>349.49999999999989</v>
          </cell>
          <cell r="AE1011">
            <v>1.05</v>
          </cell>
        </row>
        <row r="1012"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H1012" t="str">
            <v>MH CLN 2</v>
          </cell>
          <cell r="N1012">
            <v>1200</v>
          </cell>
          <cell r="O1012">
            <v>394</v>
          </cell>
          <cell r="P1012">
            <v>315</v>
          </cell>
          <cell r="Q1012">
            <v>1500</v>
          </cell>
          <cell r="R1012">
            <v>197</v>
          </cell>
          <cell r="S1012">
            <v>140</v>
          </cell>
          <cell r="W1012">
            <v>0</v>
          </cell>
          <cell r="X1012">
            <v>1.06</v>
          </cell>
          <cell r="Z1012">
            <v>1.6523686010392329</v>
          </cell>
          <cell r="AA1012">
            <v>14</v>
          </cell>
          <cell r="AB1012">
            <v>1.0500000000000003</v>
          </cell>
          <cell r="AC1012">
            <v>1.05</v>
          </cell>
          <cell r="AD1012">
            <v>349.49999999999989</v>
          </cell>
          <cell r="AE1012">
            <v>1.05</v>
          </cell>
        </row>
        <row r="1013"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H1013" t="str">
            <v>MH CLN 4</v>
          </cell>
          <cell r="N1013">
            <v>1200</v>
          </cell>
          <cell r="O1013">
            <v>276</v>
          </cell>
          <cell r="P1013">
            <v>221</v>
          </cell>
          <cell r="Q1013">
            <v>0</v>
          </cell>
          <cell r="R1013" t="e">
            <v>#N/A</v>
          </cell>
          <cell r="S1013">
            <v>0</v>
          </cell>
          <cell r="V1013">
            <v>1.05</v>
          </cell>
          <cell r="W1013">
            <v>9</v>
          </cell>
          <cell r="X1013">
            <v>1.05</v>
          </cell>
          <cell r="Z1013">
            <v>1.6523686010392329</v>
          </cell>
          <cell r="AA1013">
            <v>0</v>
          </cell>
          <cell r="AC1013">
            <v>1.05</v>
          </cell>
          <cell r="AD1013">
            <v>466.2</v>
          </cell>
          <cell r="AE1013">
            <v>1.05</v>
          </cell>
        </row>
        <row r="1014"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H1014" t="str">
            <v>MH CLN 2</v>
          </cell>
          <cell r="N1014">
            <v>2300</v>
          </cell>
          <cell r="O1014">
            <v>394</v>
          </cell>
          <cell r="P1014">
            <v>315</v>
          </cell>
          <cell r="Q1014">
            <v>2500</v>
          </cell>
          <cell r="R1014">
            <v>197</v>
          </cell>
          <cell r="S1014">
            <v>140</v>
          </cell>
          <cell r="W1014">
            <v>0</v>
          </cell>
          <cell r="X1014">
            <v>1.06</v>
          </cell>
          <cell r="Z1014">
            <v>1.6523686010392329</v>
          </cell>
          <cell r="AA1014">
            <v>14</v>
          </cell>
          <cell r="AB1014">
            <v>1.0500000000000003</v>
          </cell>
          <cell r="AC1014">
            <v>1.05</v>
          </cell>
          <cell r="AD1014">
            <v>1049.0999999999999</v>
          </cell>
          <cell r="AE1014">
            <v>1.05</v>
          </cell>
        </row>
        <row r="1015"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H1015" t="str">
            <v>MH CLN 2</v>
          </cell>
          <cell r="N1015">
            <v>1200</v>
          </cell>
          <cell r="O1015">
            <v>394</v>
          </cell>
          <cell r="P1015">
            <v>315</v>
          </cell>
          <cell r="Q1015">
            <v>1500</v>
          </cell>
          <cell r="R1015">
            <v>197</v>
          </cell>
          <cell r="S1015">
            <v>140</v>
          </cell>
          <cell r="W1015">
            <v>0</v>
          </cell>
          <cell r="X1015">
            <v>1.06</v>
          </cell>
          <cell r="Z1015">
            <v>1.6523686010392329</v>
          </cell>
          <cell r="AA1015">
            <v>14</v>
          </cell>
          <cell r="AB1015">
            <v>1.0500000000000003</v>
          </cell>
          <cell r="AC1015">
            <v>1.05</v>
          </cell>
          <cell r="AD1015">
            <v>349.49999999999989</v>
          </cell>
          <cell r="AE1015">
            <v>1.05</v>
          </cell>
        </row>
        <row r="1016"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H1016" t="str">
            <v>MH CLN 3</v>
          </cell>
          <cell r="N1016">
            <v>640</v>
          </cell>
          <cell r="O1016">
            <v>250</v>
          </cell>
          <cell r="P1016">
            <v>200</v>
          </cell>
          <cell r="Q1016">
            <v>0</v>
          </cell>
          <cell r="R1016" t="e">
            <v>#N/A</v>
          </cell>
          <cell r="S1016">
            <v>130</v>
          </cell>
          <cell r="V1016">
            <v>1.066828808321858</v>
          </cell>
          <cell r="W1016">
            <v>328</v>
          </cell>
          <cell r="X1016">
            <v>1.066828808321858</v>
          </cell>
          <cell r="Z1016">
            <v>1.6523686010392329</v>
          </cell>
          <cell r="AA1016">
            <v>45</v>
          </cell>
          <cell r="AB1016">
            <v>1.0499999999999994</v>
          </cell>
          <cell r="AC1016">
            <v>1.05</v>
          </cell>
          <cell r="AD1016">
            <v>147.16226239559347</v>
          </cell>
          <cell r="AE1016">
            <v>1.05</v>
          </cell>
        </row>
        <row r="1017"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H1017" t="str">
            <v>MH CLN 3</v>
          </cell>
          <cell r="N1017">
            <v>560</v>
          </cell>
          <cell r="O1017">
            <v>250</v>
          </cell>
          <cell r="P1017">
            <v>200</v>
          </cell>
          <cell r="Q1017">
            <v>0</v>
          </cell>
          <cell r="R1017" t="e">
            <v>#N/A</v>
          </cell>
          <cell r="S1017">
            <v>130</v>
          </cell>
          <cell r="V1017">
            <v>1.1309107005302121</v>
          </cell>
          <cell r="W1017">
            <v>68</v>
          </cell>
          <cell r="X1017">
            <v>1.1309107005302121</v>
          </cell>
          <cell r="Z1017">
            <v>1.6523686010392329</v>
          </cell>
          <cell r="AA1017">
            <v>45</v>
          </cell>
          <cell r="AB1017">
            <v>1.0499999999999994</v>
          </cell>
          <cell r="AC1017">
            <v>1.05</v>
          </cell>
          <cell r="AD1017">
            <v>117.4859953781513</v>
          </cell>
          <cell r="AE1017">
            <v>1.05</v>
          </cell>
        </row>
        <row r="1018"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H1018" t="str">
            <v>CT CLN 1</v>
          </cell>
          <cell r="N1018">
            <v>20900</v>
          </cell>
          <cell r="O1018">
            <v>700</v>
          </cell>
          <cell r="P1018">
            <v>560</v>
          </cell>
          <cell r="Q1018">
            <v>29000</v>
          </cell>
          <cell r="R1018">
            <v>350</v>
          </cell>
          <cell r="S1018">
            <v>260</v>
          </cell>
          <cell r="W1018">
            <v>0</v>
          </cell>
          <cell r="X1018">
            <v>1.06</v>
          </cell>
          <cell r="Z1018">
            <v>1.6523686010392329</v>
          </cell>
          <cell r="AA1018">
            <v>0</v>
          </cell>
          <cell r="AC1018">
            <v>1.05</v>
          </cell>
          <cell r="AD1018">
            <v>12557.4</v>
          </cell>
          <cell r="AE1018">
            <v>1.05</v>
          </cell>
        </row>
        <row r="1019"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H1019" t="str">
            <v>CT CLN 1</v>
          </cell>
          <cell r="N1019">
            <v>14400</v>
          </cell>
          <cell r="O1019">
            <v>700</v>
          </cell>
          <cell r="P1019">
            <v>560</v>
          </cell>
          <cell r="Q1019">
            <v>18000</v>
          </cell>
          <cell r="R1019">
            <v>350</v>
          </cell>
          <cell r="S1019">
            <v>260</v>
          </cell>
          <cell r="W1019">
            <v>0</v>
          </cell>
          <cell r="X1019">
            <v>1.06</v>
          </cell>
          <cell r="Z1019">
            <v>1.6523686010392329</v>
          </cell>
          <cell r="AA1019">
            <v>0</v>
          </cell>
          <cell r="AC1019">
            <v>1.05</v>
          </cell>
          <cell r="AD1019">
            <v>8423.4</v>
          </cell>
          <cell r="AE1019">
            <v>1.05</v>
          </cell>
        </row>
        <row r="1020"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H1020" t="str">
            <v>CT CLN 1</v>
          </cell>
          <cell r="N1020">
            <v>9600</v>
          </cell>
          <cell r="O1020">
            <v>700</v>
          </cell>
          <cell r="P1020">
            <v>560</v>
          </cell>
          <cell r="Q1020">
            <v>12000</v>
          </cell>
          <cell r="R1020">
            <v>350</v>
          </cell>
          <cell r="S1020">
            <v>260</v>
          </cell>
          <cell r="V1020">
            <v>1.05</v>
          </cell>
          <cell r="W1020">
            <v>1</v>
          </cell>
          <cell r="X1020">
            <v>1.06</v>
          </cell>
          <cell r="Z1020">
            <v>1.6523686010392329</v>
          </cell>
          <cell r="AA1020">
            <v>0</v>
          </cell>
          <cell r="AC1020">
            <v>1.05</v>
          </cell>
          <cell r="AD1020">
            <v>5370.5999999999995</v>
          </cell>
          <cell r="AE1020">
            <v>1.05</v>
          </cell>
        </row>
        <row r="1021"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H1021" t="str">
            <v>CT CLN 1</v>
          </cell>
          <cell r="N1021">
            <v>7200</v>
          </cell>
          <cell r="O1021">
            <v>700</v>
          </cell>
          <cell r="P1021">
            <v>560</v>
          </cell>
          <cell r="Q1021">
            <v>9000</v>
          </cell>
          <cell r="R1021">
            <v>350</v>
          </cell>
          <cell r="S1021">
            <v>260</v>
          </cell>
          <cell r="W1021">
            <v>0</v>
          </cell>
          <cell r="X1021">
            <v>1.06</v>
          </cell>
          <cell r="Z1021">
            <v>1.6523686010392329</v>
          </cell>
          <cell r="AA1021">
            <v>0</v>
          </cell>
          <cell r="AC1021">
            <v>1.05</v>
          </cell>
          <cell r="AD1021">
            <v>3844.2</v>
          </cell>
          <cell r="AE1021">
            <v>1.05</v>
          </cell>
        </row>
        <row r="1022"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H1022" t="str">
            <v>CT CLN 1</v>
          </cell>
          <cell r="N1022">
            <v>6400</v>
          </cell>
          <cell r="O1022">
            <v>700</v>
          </cell>
          <cell r="P1022">
            <v>560</v>
          </cell>
          <cell r="Q1022">
            <v>8000</v>
          </cell>
          <cell r="R1022">
            <v>350</v>
          </cell>
          <cell r="S1022">
            <v>260</v>
          </cell>
          <cell r="W1022">
            <v>0</v>
          </cell>
          <cell r="X1022">
            <v>1.06</v>
          </cell>
          <cell r="Z1022">
            <v>1.6523686010392329</v>
          </cell>
          <cell r="AA1022">
            <v>0</v>
          </cell>
          <cell r="AC1022">
            <v>1.05</v>
          </cell>
          <cell r="AD1022">
            <v>3335.3999999999996</v>
          </cell>
          <cell r="AE1022">
            <v>1.05</v>
          </cell>
        </row>
        <row r="1023"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H1023" t="str">
            <v>CT CLN 1</v>
          </cell>
          <cell r="N1023">
            <v>6000</v>
          </cell>
          <cell r="O1023">
            <v>700</v>
          </cell>
          <cell r="P1023">
            <v>560</v>
          </cell>
          <cell r="Q1023">
            <v>7500</v>
          </cell>
          <cell r="R1023">
            <v>350</v>
          </cell>
          <cell r="S1023">
            <v>260</v>
          </cell>
          <cell r="V1023">
            <v>1.05</v>
          </cell>
          <cell r="W1023">
            <v>1</v>
          </cell>
          <cell r="X1023">
            <v>1.06</v>
          </cell>
          <cell r="Z1023">
            <v>1.6523686010392329</v>
          </cell>
          <cell r="AA1023">
            <v>0</v>
          </cell>
          <cell r="AC1023">
            <v>1.05</v>
          </cell>
          <cell r="AD1023">
            <v>3081</v>
          </cell>
          <cell r="AE1023">
            <v>1.05</v>
          </cell>
        </row>
        <row r="1024"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H1024" t="str">
            <v>CT CLN 1</v>
          </cell>
          <cell r="N1024">
            <v>20900</v>
          </cell>
          <cell r="O1024">
            <v>700</v>
          </cell>
          <cell r="P1024">
            <v>560</v>
          </cell>
          <cell r="Q1024">
            <v>29000</v>
          </cell>
          <cell r="R1024">
            <v>350</v>
          </cell>
          <cell r="S1024">
            <v>260</v>
          </cell>
          <cell r="W1024">
            <v>0</v>
          </cell>
          <cell r="X1024">
            <v>1.06</v>
          </cell>
          <cell r="Z1024">
            <v>1.6523686010392329</v>
          </cell>
          <cell r="AA1024">
            <v>0</v>
          </cell>
          <cell r="AC1024">
            <v>1.05</v>
          </cell>
          <cell r="AD1024">
            <v>12557.4</v>
          </cell>
          <cell r="AE1024">
            <v>1.05</v>
          </cell>
        </row>
        <row r="1025"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H1025" t="str">
            <v>CT CLN 1</v>
          </cell>
          <cell r="N1025">
            <v>14400</v>
          </cell>
          <cell r="O1025">
            <v>700</v>
          </cell>
          <cell r="P1025">
            <v>560</v>
          </cell>
          <cell r="Q1025">
            <v>18000</v>
          </cell>
          <cell r="R1025">
            <v>350</v>
          </cell>
          <cell r="S1025">
            <v>260</v>
          </cell>
          <cell r="W1025">
            <v>0</v>
          </cell>
          <cell r="X1025">
            <v>1.06</v>
          </cell>
          <cell r="Z1025">
            <v>1.6523686010392329</v>
          </cell>
          <cell r="AA1025">
            <v>0</v>
          </cell>
          <cell r="AC1025">
            <v>1.05</v>
          </cell>
          <cell r="AD1025">
            <v>8423.4</v>
          </cell>
          <cell r="AE1025">
            <v>1.05</v>
          </cell>
        </row>
        <row r="1026"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H1026" t="str">
            <v>CT CLN 1</v>
          </cell>
          <cell r="N1026">
            <v>9600</v>
          </cell>
          <cell r="O1026">
            <v>700</v>
          </cell>
          <cell r="P1026">
            <v>560</v>
          </cell>
          <cell r="Q1026">
            <v>12000</v>
          </cell>
          <cell r="R1026">
            <v>350</v>
          </cell>
          <cell r="S1026">
            <v>260</v>
          </cell>
          <cell r="W1026">
            <v>0</v>
          </cell>
          <cell r="X1026">
            <v>1.06</v>
          </cell>
          <cell r="Z1026">
            <v>1.6523686010392329</v>
          </cell>
          <cell r="AA1026">
            <v>0</v>
          </cell>
          <cell r="AC1026">
            <v>1.05</v>
          </cell>
          <cell r="AD1026">
            <v>5370.5999999999995</v>
          </cell>
          <cell r="AE1026">
            <v>1.05</v>
          </cell>
        </row>
        <row r="1027"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H1027" t="str">
            <v>CT CLN 1</v>
          </cell>
          <cell r="N1027">
            <v>6400</v>
          </cell>
          <cell r="O1027">
            <v>700</v>
          </cell>
          <cell r="P1027">
            <v>560</v>
          </cell>
          <cell r="Q1027">
            <v>8000</v>
          </cell>
          <cell r="R1027">
            <v>350</v>
          </cell>
          <cell r="S1027">
            <v>260</v>
          </cell>
          <cell r="V1027">
            <v>1.05</v>
          </cell>
          <cell r="W1027">
            <v>1</v>
          </cell>
          <cell r="X1027">
            <v>1.06</v>
          </cell>
          <cell r="Z1027">
            <v>1.6523686010392329</v>
          </cell>
          <cell r="AA1027">
            <v>0</v>
          </cell>
          <cell r="AC1027">
            <v>1.05</v>
          </cell>
          <cell r="AD1027">
            <v>3335.3999999999996</v>
          </cell>
          <cell r="AE1027">
            <v>1.05</v>
          </cell>
        </row>
        <row r="1028"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H1028" t="str">
            <v>CT CLN 1</v>
          </cell>
          <cell r="N1028">
            <v>20900</v>
          </cell>
          <cell r="O1028">
            <v>700</v>
          </cell>
          <cell r="P1028">
            <v>560</v>
          </cell>
          <cell r="Q1028">
            <v>29000</v>
          </cell>
          <cell r="R1028">
            <v>350</v>
          </cell>
          <cell r="S1028">
            <v>260</v>
          </cell>
          <cell r="W1028">
            <v>0</v>
          </cell>
          <cell r="X1028">
            <v>1.06</v>
          </cell>
          <cell r="Z1028">
            <v>1.6523686010392329</v>
          </cell>
          <cell r="AA1028">
            <v>0</v>
          </cell>
          <cell r="AC1028">
            <v>1.05</v>
          </cell>
          <cell r="AD1028">
            <v>12557.4</v>
          </cell>
          <cell r="AE1028">
            <v>1.05</v>
          </cell>
        </row>
        <row r="1029"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H1029" t="str">
            <v>CT CLN 1</v>
          </cell>
          <cell r="N1029">
            <v>13200</v>
          </cell>
          <cell r="O1029">
            <v>700</v>
          </cell>
          <cell r="P1029">
            <v>560</v>
          </cell>
          <cell r="Q1029">
            <v>16500</v>
          </cell>
          <cell r="R1029">
            <v>350</v>
          </cell>
          <cell r="S1029">
            <v>260</v>
          </cell>
          <cell r="V1029">
            <v>1.05</v>
          </cell>
          <cell r="W1029">
            <v>2</v>
          </cell>
          <cell r="X1029">
            <v>1.06</v>
          </cell>
          <cell r="Z1029">
            <v>1.6523686010392329</v>
          </cell>
          <cell r="AA1029">
            <v>0</v>
          </cell>
          <cell r="AC1029">
            <v>1.05</v>
          </cell>
          <cell r="AD1029">
            <v>7660.1999999999989</v>
          </cell>
          <cell r="AE1029">
            <v>1.05</v>
          </cell>
        </row>
        <row r="1030"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H1030" t="str">
            <v>CT CLN 1</v>
          </cell>
          <cell r="N1030">
            <v>12000</v>
          </cell>
          <cell r="O1030">
            <v>700</v>
          </cell>
          <cell r="P1030">
            <v>560</v>
          </cell>
          <cell r="Q1030">
            <v>15000</v>
          </cell>
          <cell r="R1030">
            <v>350</v>
          </cell>
          <cell r="S1030">
            <v>260</v>
          </cell>
          <cell r="V1030">
            <v>1.05</v>
          </cell>
          <cell r="W1030">
            <v>2</v>
          </cell>
          <cell r="X1030">
            <v>1.06</v>
          </cell>
          <cell r="Z1030">
            <v>1.6523686010392329</v>
          </cell>
          <cell r="AA1030">
            <v>0</v>
          </cell>
          <cell r="AC1030">
            <v>1.05</v>
          </cell>
          <cell r="AD1030">
            <v>6897</v>
          </cell>
          <cell r="AE1030">
            <v>1.05</v>
          </cell>
        </row>
        <row r="1031"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H1031" t="str">
            <v>CT CLN 1</v>
          </cell>
          <cell r="N1031">
            <v>7600</v>
          </cell>
          <cell r="O1031">
            <v>700</v>
          </cell>
          <cell r="P1031">
            <v>560</v>
          </cell>
          <cell r="Q1031">
            <v>9500</v>
          </cell>
          <cell r="R1031">
            <v>350</v>
          </cell>
          <cell r="S1031">
            <v>260</v>
          </cell>
          <cell r="V1031">
            <v>1.05</v>
          </cell>
          <cell r="W1031">
            <v>1</v>
          </cell>
          <cell r="X1031">
            <v>1.06</v>
          </cell>
          <cell r="Z1031">
            <v>1.6523686010392329</v>
          </cell>
          <cell r="AA1031">
            <v>0</v>
          </cell>
          <cell r="AC1031">
            <v>1.05</v>
          </cell>
          <cell r="AD1031">
            <v>4098.5999999999995</v>
          </cell>
          <cell r="AE1031">
            <v>1.05</v>
          </cell>
        </row>
        <row r="1032"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H1032" t="str">
            <v>CT CLN 1</v>
          </cell>
          <cell r="N1032">
            <v>5600</v>
          </cell>
          <cell r="O1032">
            <v>700</v>
          </cell>
          <cell r="P1032">
            <v>560</v>
          </cell>
          <cell r="Q1032">
            <v>7000</v>
          </cell>
          <cell r="R1032">
            <v>350</v>
          </cell>
          <cell r="S1032">
            <v>260</v>
          </cell>
          <cell r="W1032">
            <v>0</v>
          </cell>
          <cell r="X1032">
            <v>1.06</v>
          </cell>
          <cell r="Z1032">
            <v>1.6523686010392329</v>
          </cell>
          <cell r="AA1032">
            <v>0</v>
          </cell>
          <cell r="AC1032">
            <v>1.05</v>
          </cell>
          <cell r="AD1032">
            <v>2826.6</v>
          </cell>
          <cell r="AE1032">
            <v>1.05</v>
          </cell>
        </row>
        <row r="1033"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H1033" t="str">
            <v>CT CLN 1</v>
          </cell>
          <cell r="N1033">
            <v>20900</v>
          </cell>
          <cell r="O1033">
            <v>700</v>
          </cell>
          <cell r="P1033">
            <v>560</v>
          </cell>
          <cell r="Q1033">
            <v>29000</v>
          </cell>
          <cell r="R1033">
            <v>350</v>
          </cell>
          <cell r="S1033">
            <v>260</v>
          </cell>
          <cell r="W1033">
            <v>0</v>
          </cell>
          <cell r="X1033">
            <v>1.06</v>
          </cell>
          <cell r="Z1033">
            <v>1.6523686010392329</v>
          </cell>
          <cell r="AA1033">
            <v>0</v>
          </cell>
          <cell r="AC1033">
            <v>1.05</v>
          </cell>
          <cell r="AD1033">
            <v>12557.4</v>
          </cell>
          <cell r="AE1033">
            <v>1.05</v>
          </cell>
        </row>
        <row r="1034"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H1034" t="str">
            <v>CT CLN 1</v>
          </cell>
          <cell r="N1034">
            <v>13200</v>
          </cell>
          <cell r="O1034">
            <v>700</v>
          </cell>
          <cell r="P1034">
            <v>560</v>
          </cell>
          <cell r="Q1034">
            <v>16500</v>
          </cell>
          <cell r="R1034">
            <v>350</v>
          </cell>
          <cell r="S1034">
            <v>260</v>
          </cell>
          <cell r="V1034">
            <v>1.05</v>
          </cell>
          <cell r="W1034">
            <v>1</v>
          </cell>
          <cell r="X1034">
            <v>1.06</v>
          </cell>
          <cell r="Z1034">
            <v>1.6523686010392329</v>
          </cell>
          <cell r="AA1034">
            <v>0</v>
          </cell>
          <cell r="AC1034">
            <v>1.05</v>
          </cell>
          <cell r="AD1034">
            <v>7660.1999999999989</v>
          </cell>
          <cell r="AE1034">
            <v>1.05</v>
          </cell>
        </row>
        <row r="1035"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H1035" t="str">
            <v>CT CLN 1</v>
          </cell>
          <cell r="N1035">
            <v>8400</v>
          </cell>
          <cell r="O1035">
            <v>700</v>
          </cell>
          <cell r="P1035">
            <v>560</v>
          </cell>
          <cell r="Q1035">
            <v>10500</v>
          </cell>
          <cell r="R1035">
            <v>350</v>
          </cell>
          <cell r="S1035">
            <v>260</v>
          </cell>
          <cell r="W1035">
            <v>0</v>
          </cell>
          <cell r="X1035">
            <v>1.06</v>
          </cell>
          <cell r="Z1035">
            <v>1.6523686010392329</v>
          </cell>
          <cell r="AA1035">
            <v>0</v>
          </cell>
          <cell r="AC1035">
            <v>1.05</v>
          </cell>
          <cell r="AD1035">
            <v>4607.3999999999996</v>
          </cell>
          <cell r="AE1035">
            <v>1.05</v>
          </cell>
        </row>
        <row r="1036"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H1036" t="str">
            <v>CT CLN 1</v>
          </cell>
          <cell r="N1036">
            <v>6000</v>
          </cell>
          <cell r="O1036">
            <v>700</v>
          </cell>
          <cell r="P1036">
            <v>560</v>
          </cell>
          <cell r="Q1036">
            <v>7500</v>
          </cell>
          <cell r="R1036">
            <v>350</v>
          </cell>
          <cell r="S1036">
            <v>260</v>
          </cell>
          <cell r="W1036">
            <v>0</v>
          </cell>
          <cell r="X1036">
            <v>1.06</v>
          </cell>
          <cell r="Z1036">
            <v>1.6523686010392329</v>
          </cell>
          <cell r="AA1036">
            <v>0</v>
          </cell>
          <cell r="AC1036">
            <v>1.05</v>
          </cell>
          <cell r="AD1036">
            <v>3081</v>
          </cell>
          <cell r="AE1036">
            <v>1.05</v>
          </cell>
        </row>
        <row r="1037"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H1037" t="str">
            <v>CT CLN 1</v>
          </cell>
          <cell r="N1037">
            <v>4000</v>
          </cell>
          <cell r="O1037">
            <v>700</v>
          </cell>
          <cell r="P1037">
            <v>560</v>
          </cell>
          <cell r="Q1037">
            <v>5000</v>
          </cell>
          <cell r="R1037">
            <v>350</v>
          </cell>
          <cell r="S1037">
            <v>260</v>
          </cell>
          <cell r="W1037">
            <v>0</v>
          </cell>
          <cell r="X1037">
            <v>1.06</v>
          </cell>
          <cell r="Z1037">
            <v>1.6523686010392329</v>
          </cell>
          <cell r="AA1037">
            <v>0</v>
          </cell>
          <cell r="AC1037">
            <v>1.05</v>
          </cell>
          <cell r="AD1037">
            <v>1809</v>
          </cell>
          <cell r="AE1037">
            <v>1.05</v>
          </cell>
        </row>
        <row r="1038"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H1038" t="str">
            <v>CT CLN 2</v>
          </cell>
          <cell r="N1038">
            <v>9600</v>
          </cell>
          <cell r="O1038">
            <v>394</v>
          </cell>
          <cell r="P1038">
            <v>315</v>
          </cell>
          <cell r="Q1038">
            <v>12000</v>
          </cell>
          <cell r="R1038">
            <v>197</v>
          </cell>
          <cell r="S1038">
            <v>150</v>
          </cell>
          <cell r="V1038">
            <v>1.05</v>
          </cell>
          <cell r="W1038">
            <v>1</v>
          </cell>
          <cell r="X1038">
            <v>1.06</v>
          </cell>
          <cell r="Z1038">
            <v>1.6523686010392329</v>
          </cell>
          <cell r="AA1038">
            <v>2</v>
          </cell>
          <cell r="AB1038">
            <v>1.05</v>
          </cell>
          <cell r="AC1038">
            <v>1.05</v>
          </cell>
          <cell r="AD1038">
            <v>5691.9</v>
          </cell>
          <cell r="AE1038">
            <v>1.05</v>
          </cell>
        </row>
        <row r="1039"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H1039" t="str">
            <v>CT CLN 2</v>
          </cell>
          <cell r="N1039">
            <v>7200</v>
          </cell>
          <cell r="O1039">
            <v>394</v>
          </cell>
          <cell r="P1039">
            <v>315</v>
          </cell>
          <cell r="Q1039">
            <v>9000</v>
          </cell>
          <cell r="R1039">
            <v>197</v>
          </cell>
          <cell r="S1039">
            <v>150</v>
          </cell>
          <cell r="W1039">
            <v>0</v>
          </cell>
          <cell r="X1039">
            <v>1.06</v>
          </cell>
          <cell r="Z1039">
            <v>1.6523686010392329</v>
          </cell>
          <cell r="AA1039">
            <v>2</v>
          </cell>
          <cell r="AB1039">
            <v>1.05</v>
          </cell>
          <cell r="AC1039">
            <v>1.05</v>
          </cell>
          <cell r="AD1039">
            <v>4165.5</v>
          </cell>
          <cell r="AE1039">
            <v>1.05</v>
          </cell>
        </row>
        <row r="1040"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H1040" t="str">
            <v>CT CLN 2</v>
          </cell>
          <cell r="N1040">
            <v>5600</v>
          </cell>
          <cell r="O1040">
            <v>394</v>
          </cell>
          <cell r="P1040">
            <v>315</v>
          </cell>
          <cell r="Q1040">
            <v>7000</v>
          </cell>
          <cell r="R1040">
            <v>197</v>
          </cell>
          <cell r="S1040">
            <v>150</v>
          </cell>
          <cell r="V1040">
            <v>1.05</v>
          </cell>
          <cell r="W1040">
            <v>2</v>
          </cell>
          <cell r="X1040">
            <v>1.06</v>
          </cell>
          <cell r="Z1040">
            <v>1.6523686010392329</v>
          </cell>
          <cell r="AA1040">
            <v>2</v>
          </cell>
          <cell r="AB1040">
            <v>1.05</v>
          </cell>
          <cell r="AC1040">
            <v>1.05</v>
          </cell>
          <cell r="AD1040">
            <v>3147.8999999999996</v>
          </cell>
          <cell r="AE1040">
            <v>1.05</v>
          </cell>
        </row>
        <row r="1041"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H1041" t="str">
            <v>CT CLN 2</v>
          </cell>
          <cell r="N1041">
            <v>4800</v>
          </cell>
          <cell r="O1041">
            <v>394</v>
          </cell>
          <cell r="P1041">
            <v>315</v>
          </cell>
          <cell r="Q1041">
            <v>6000</v>
          </cell>
          <cell r="R1041">
            <v>197</v>
          </cell>
          <cell r="S1041">
            <v>150</v>
          </cell>
          <cell r="V1041">
            <v>1.2032241666666665</v>
          </cell>
          <cell r="W1041">
            <v>1</v>
          </cell>
          <cell r="X1041">
            <v>1.06</v>
          </cell>
          <cell r="Z1041">
            <v>1.6523686010392329</v>
          </cell>
          <cell r="AA1041">
            <v>2</v>
          </cell>
          <cell r="AB1041">
            <v>1.05</v>
          </cell>
          <cell r="AC1041">
            <v>1.05</v>
          </cell>
          <cell r="AD1041">
            <v>2639.0999999999995</v>
          </cell>
          <cell r="AE1041">
            <v>1.05</v>
          </cell>
        </row>
        <row r="1042"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H1042" t="str">
            <v>CT CLN 2</v>
          </cell>
          <cell r="N1042">
            <v>12000</v>
          </cell>
          <cell r="O1042">
            <v>394</v>
          </cell>
          <cell r="P1042">
            <v>315</v>
          </cell>
          <cell r="Q1042">
            <v>15000</v>
          </cell>
          <cell r="R1042">
            <v>197</v>
          </cell>
          <cell r="S1042">
            <v>150</v>
          </cell>
          <cell r="W1042">
            <v>0</v>
          </cell>
          <cell r="X1042">
            <v>1.06</v>
          </cell>
          <cell r="Z1042">
            <v>1.6523686010392329</v>
          </cell>
          <cell r="AA1042">
            <v>2</v>
          </cell>
          <cell r="AB1042">
            <v>1.05</v>
          </cell>
          <cell r="AC1042">
            <v>1.05</v>
          </cell>
          <cell r="AD1042">
            <v>7218.3</v>
          </cell>
          <cell r="AE1042">
            <v>1.05</v>
          </cell>
        </row>
        <row r="1043"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H1043" t="str">
            <v>CT CLN 2</v>
          </cell>
          <cell r="N1043">
            <v>8000</v>
          </cell>
          <cell r="O1043">
            <v>394</v>
          </cell>
          <cell r="P1043">
            <v>315</v>
          </cell>
          <cell r="Q1043">
            <v>10000</v>
          </cell>
          <cell r="R1043">
            <v>197</v>
          </cell>
          <cell r="S1043">
            <v>150</v>
          </cell>
          <cell r="W1043">
            <v>0</v>
          </cell>
          <cell r="X1043">
            <v>1.06</v>
          </cell>
          <cell r="Z1043">
            <v>1.6523686010392329</v>
          </cell>
          <cell r="AA1043">
            <v>2</v>
          </cell>
          <cell r="AB1043">
            <v>1.05</v>
          </cell>
          <cell r="AC1043">
            <v>1.05</v>
          </cell>
          <cell r="AD1043">
            <v>4674.3</v>
          </cell>
          <cell r="AE1043">
            <v>1.05</v>
          </cell>
        </row>
        <row r="1044"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H1044" t="str">
            <v>CT CLN 2</v>
          </cell>
          <cell r="N1044">
            <v>5600</v>
          </cell>
          <cell r="O1044">
            <v>394</v>
          </cell>
          <cell r="P1044">
            <v>315</v>
          </cell>
          <cell r="Q1044">
            <v>7000</v>
          </cell>
          <cell r="R1044">
            <v>197</v>
          </cell>
          <cell r="S1044">
            <v>150</v>
          </cell>
          <cell r="V1044">
            <v>1.05</v>
          </cell>
          <cell r="W1044">
            <v>1</v>
          </cell>
          <cell r="X1044">
            <v>1.06</v>
          </cell>
          <cell r="Z1044">
            <v>1.6523686010392329</v>
          </cell>
          <cell r="AA1044">
            <v>2</v>
          </cell>
          <cell r="AB1044">
            <v>1.05</v>
          </cell>
          <cell r="AC1044">
            <v>1.05</v>
          </cell>
          <cell r="AD1044">
            <v>3147.8999999999996</v>
          </cell>
          <cell r="AE1044">
            <v>1.05</v>
          </cell>
        </row>
        <row r="1045"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H1045" t="str">
            <v>CT CLN 2</v>
          </cell>
          <cell r="N1045">
            <v>4400</v>
          </cell>
          <cell r="O1045">
            <v>394</v>
          </cell>
          <cell r="P1045">
            <v>315</v>
          </cell>
          <cell r="Q1045">
            <v>5500</v>
          </cell>
          <cell r="R1045">
            <v>197</v>
          </cell>
          <cell r="S1045">
            <v>150</v>
          </cell>
          <cell r="W1045">
            <v>0</v>
          </cell>
          <cell r="X1045">
            <v>1.06</v>
          </cell>
          <cell r="Z1045">
            <v>1.6523686010392329</v>
          </cell>
          <cell r="AA1045">
            <v>2</v>
          </cell>
          <cell r="AB1045">
            <v>1.05</v>
          </cell>
          <cell r="AC1045">
            <v>1.05</v>
          </cell>
          <cell r="AD1045">
            <v>2384.6999999999998</v>
          </cell>
          <cell r="AE1045">
            <v>1.05</v>
          </cell>
        </row>
        <row r="1046"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H1046" t="str">
            <v>CT CLN 2</v>
          </cell>
          <cell r="N1046">
            <v>3200</v>
          </cell>
          <cell r="O1046">
            <v>394</v>
          </cell>
          <cell r="P1046">
            <v>315</v>
          </cell>
          <cell r="Q1046">
            <v>4000</v>
          </cell>
          <cell r="R1046">
            <v>197</v>
          </cell>
          <cell r="S1046">
            <v>150</v>
          </cell>
          <cell r="W1046">
            <v>0</v>
          </cell>
          <cell r="X1046">
            <v>1.06</v>
          </cell>
          <cell r="Z1046">
            <v>1.6523686010392329</v>
          </cell>
          <cell r="AA1046">
            <v>2</v>
          </cell>
          <cell r="AB1046">
            <v>1.05</v>
          </cell>
          <cell r="AC1046">
            <v>1.05</v>
          </cell>
          <cell r="AD1046">
            <v>1621.4999999999998</v>
          </cell>
          <cell r="AE1046">
            <v>1.05</v>
          </cell>
        </row>
        <row r="1047"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H1047" t="str">
            <v>CT CLN 2</v>
          </cell>
          <cell r="N1047">
            <v>2100</v>
          </cell>
          <cell r="O1047">
            <v>394</v>
          </cell>
          <cell r="P1047">
            <v>315</v>
          </cell>
          <cell r="Q1047">
            <v>2600</v>
          </cell>
          <cell r="R1047">
            <v>197</v>
          </cell>
          <cell r="S1047">
            <v>150</v>
          </cell>
          <cell r="W1047">
            <v>0</v>
          </cell>
          <cell r="X1047">
            <v>1.06</v>
          </cell>
          <cell r="Z1047">
            <v>1.6523686010392329</v>
          </cell>
          <cell r="AA1047">
            <v>2</v>
          </cell>
          <cell r="AB1047">
            <v>1.05</v>
          </cell>
          <cell r="AC1047">
            <v>1.05</v>
          </cell>
          <cell r="AD1047">
            <v>921.89999999999986</v>
          </cell>
          <cell r="AE1047">
            <v>1.05</v>
          </cell>
        </row>
        <row r="1048"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H1048" t="str">
            <v>CT CLN 2</v>
          </cell>
          <cell r="N1048">
            <v>8000</v>
          </cell>
          <cell r="O1048">
            <v>394</v>
          </cell>
          <cell r="P1048">
            <v>315</v>
          </cell>
          <cell r="Q1048">
            <v>10000</v>
          </cell>
          <cell r="R1048">
            <v>197</v>
          </cell>
          <cell r="S1048">
            <v>150</v>
          </cell>
          <cell r="W1048">
            <v>0</v>
          </cell>
          <cell r="X1048">
            <v>1.06</v>
          </cell>
          <cell r="Z1048">
            <v>1.6523686010392329</v>
          </cell>
          <cell r="AA1048">
            <v>2</v>
          </cell>
          <cell r="AB1048">
            <v>1.05</v>
          </cell>
          <cell r="AC1048">
            <v>1.05</v>
          </cell>
          <cell r="AD1048">
            <v>4674.3</v>
          </cell>
          <cell r="AE1048">
            <v>1.05</v>
          </cell>
        </row>
        <row r="1049"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H1049" t="str">
            <v>CT CLN 2</v>
          </cell>
          <cell r="N1049">
            <v>6400</v>
          </cell>
          <cell r="O1049">
            <v>394</v>
          </cell>
          <cell r="P1049">
            <v>315</v>
          </cell>
          <cell r="Q1049">
            <v>8000</v>
          </cell>
          <cell r="R1049">
            <v>197</v>
          </cell>
          <cell r="S1049">
            <v>150</v>
          </cell>
          <cell r="W1049">
            <v>0</v>
          </cell>
          <cell r="X1049">
            <v>1.06</v>
          </cell>
          <cell r="Z1049">
            <v>1.6523686010392329</v>
          </cell>
          <cell r="AA1049">
            <v>2</v>
          </cell>
          <cell r="AB1049">
            <v>1.05</v>
          </cell>
          <cell r="AC1049">
            <v>1.05</v>
          </cell>
          <cell r="AD1049">
            <v>3656.7</v>
          </cell>
          <cell r="AE1049">
            <v>1.05</v>
          </cell>
        </row>
        <row r="1050"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H1050" t="str">
            <v>CT CLN 2</v>
          </cell>
          <cell r="N1050">
            <v>6400</v>
          </cell>
          <cell r="O1050">
            <v>394</v>
          </cell>
          <cell r="P1050">
            <v>315</v>
          </cell>
          <cell r="Q1050">
            <v>8000</v>
          </cell>
          <cell r="R1050">
            <v>197</v>
          </cell>
          <cell r="S1050">
            <v>150</v>
          </cell>
          <cell r="W1050">
            <v>0</v>
          </cell>
          <cell r="X1050">
            <v>1.06</v>
          </cell>
          <cell r="Z1050">
            <v>1.6523686010392329</v>
          </cell>
          <cell r="AA1050">
            <v>2</v>
          </cell>
          <cell r="AB1050">
            <v>1.05</v>
          </cell>
          <cell r="AC1050">
            <v>1.05</v>
          </cell>
          <cell r="AD1050">
            <v>3656.7</v>
          </cell>
          <cell r="AE1050">
            <v>1.05</v>
          </cell>
        </row>
        <row r="1051"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H1051" t="str">
            <v>CT CLN 2</v>
          </cell>
          <cell r="N1051">
            <v>6400</v>
          </cell>
          <cell r="O1051">
            <v>394</v>
          </cell>
          <cell r="P1051">
            <v>315</v>
          </cell>
          <cell r="Q1051">
            <v>8000</v>
          </cell>
          <cell r="R1051">
            <v>197</v>
          </cell>
          <cell r="S1051">
            <v>150</v>
          </cell>
          <cell r="W1051">
            <v>0</v>
          </cell>
          <cell r="X1051">
            <v>1.06</v>
          </cell>
          <cell r="Z1051">
            <v>1.6523686010392329</v>
          </cell>
          <cell r="AA1051">
            <v>2</v>
          </cell>
          <cell r="AB1051">
            <v>1.05</v>
          </cell>
          <cell r="AC1051">
            <v>1.05</v>
          </cell>
          <cell r="AD1051">
            <v>3656.7</v>
          </cell>
          <cell r="AE1051">
            <v>1.05</v>
          </cell>
        </row>
        <row r="1052"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H1052" t="str">
            <v>CT CLN 2</v>
          </cell>
          <cell r="N1052">
            <v>6400</v>
          </cell>
          <cell r="O1052">
            <v>394</v>
          </cell>
          <cell r="P1052">
            <v>315</v>
          </cell>
          <cell r="Q1052">
            <v>8000</v>
          </cell>
          <cell r="R1052">
            <v>197</v>
          </cell>
          <cell r="S1052">
            <v>150</v>
          </cell>
          <cell r="V1052">
            <v>1.0472222222222223</v>
          </cell>
          <cell r="W1052">
            <v>3</v>
          </cell>
          <cell r="X1052">
            <v>1.0472222222222223</v>
          </cell>
          <cell r="Z1052">
            <v>1.6523686010392329</v>
          </cell>
          <cell r="AA1052">
            <v>2</v>
          </cell>
          <cell r="AB1052">
            <v>1.05</v>
          </cell>
          <cell r="AC1052">
            <v>1.05</v>
          </cell>
          <cell r="AD1052">
            <v>3607.6333333333332</v>
          </cell>
          <cell r="AE1052">
            <v>1.05</v>
          </cell>
        </row>
        <row r="1053"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H1053" t="str">
            <v>CT CLN 2</v>
          </cell>
          <cell r="N1053">
            <v>6400</v>
          </cell>
          <cell r="O1053">
            <v>394</v>
          </cell>
          <cell r="P1053">
            <v>315</v>
          </cell>
          <cell r="Q1053">
            <v>8000</v>
          </cell>
          <cell r="R1053">
            <v>197</v>
          </cell>
          <cell r="S1053">
            <v>150</v>
          </cell>
          <cell r="V1053">
            <v>1.0410218253968255</v>
          </cell>
          <cell r="W1053">
            <v>3</v>
          </cell>
          <cell r="X1053">
            <v>1.0410218253968255</v>
          </cell>
          <cell r="Z1053">
            <v>1.6523686010392329</v>
          </cell>
          <cell r="AA1053">
            <v>2</v>
          </cell>
          <cell r="AB1053">
            <v>1.05</v>
          </cell>
          <cell r="AC1053">
            <v>1.05</v>
          </cell>
          <cell r="AD1053">
            <v>3583.8238095238103</v>
          </cell>
          <cell r="AE1053">
            <v>1.05</v>
          </cell>
        </row>
        <row r="1054"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H1054" t="str">
            <v>CT CLN 2</v>
          </cell>
          <cell r="N1054">
            <v>6400</v>
          </cell>
          <cell r="O1054">
            <v>394</v>
          </cell>
          <cell r="P1054">
            <v>315</v>
          </cell>
          <cell r="Q1054">
            <v>8000</v>
          </cell>
          <cell r="R1054">
            <v>197</v>
          </cell>
          <cell r="S1054">
            <v>150</v>
          </cell>
          <cell r="V1054">
            <v>1.05</v>
          </cell>
          <cell r="W1054">
            <v>1</v>
          </cell>
          <cell r="X1054">
            <v>1.06</v>
          </cell>
          <cell r="Z1054">
            <v>1.6523686010392329</v>
          </cell>
          <cell r="AA1054">
            <v>2</v>
          </cell>
          <cell r="AB1054">
            <v>1.05</v>
          </cell>
          <cell r="AC1054">
            <v>1.05</v>
          </cell>
          <cell r="AD1054">
            <v>3656.7</v>
          </cell>
          <cell r="AE1054">
            <v>1.05</v>
          </cell>
        </row>
        <row r="1055"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H1055" t="str">
            <v>CT CLN 2</v>
          </cell>
          <cell r="N1055">
            <v>5100</v>
          </cell>
          <cell r="O1055">
            <v>394</v>
          </cell>
          <cell r="P1055">
            <v>315</v>
          </cell>
          <cell r="Q1055">
            <v>6400</v>
          </cell>
          <cell r="R1055">
            <v>197</v>
          </cell>
          <cell r="S1055">
            <v>150</v>
          </cell>
          <cell r="V1055">
            <v>1.0478758169934639</v>
          </cell>
          <cell r="W1055">
            <v>2</v>
          </cell>
          <cell r="X1055">
            <v>1.06</v>
          </cell>
          <cell r="Z1055">
            <v>1.6523686010392329</v>
          </cell>
          <cell r="AA1055">
            <v>2</v>
          </cell>
          <cell r="AB1055">
            <v>1.05</v>
          </cell>
          <cell r="AC1055">
            <v>1.05</v>
          </cell>
          <cell r="AD1055">
            <v>2829.8999999999996</v>
          </cell>
          <cell r="AE1055">
            <v>1.05</v>
          </cell>
        </row>
        <row r="1056"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H1056" t="str">
            <v>CT CLN 2</v>
          </cell>
          <cell r="N1056">
            <v>16000</v>
          </cell>
          <cell r="O1056">
            <v>394</v>
          </cell>
          <cell r="P1056">
            <v>315</v>
          </cell>
          <cell r="Q1056">
            <v>20000</v>
          </cell>
          <cell r="R1056">
            <v>197</v>
          </cell>
          <cell r="S1056">
            <v>150</v>
          </cell>
          <cell r="W1056">
            <v>0</v>
          </cell>
          <cell r="X1056">
            <v>1.06</v>
          </cell>
          <cell r="Z1056">
            <v>1.6523686010392329</v>
          </cell>
          <cell r="AA1056">
            <v>2</v>
          </cell>
          <cell r="AB1056">
            <v>1.05</v>
          </cell>
          <cell r="AC1056">
            <v>1.05</v>
          </cell>
          <cell r="AD1056">
            <v>9762.2999999999993</v>
          </cell>
          <cell r="AE1056">
            <v>1.05</v>
          </cell>
        </row>
        <row r="1057"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H1057" t="str">
            <v>CT CLN 2</v>
          </cell>
          <cell r="N1057">
            <v>14400</v>
          </cell>
          <cell r="O1057">
            <v>394</v>
          </cell>
          <cell r="P1057">
            <v>315</v>
          </cell>
          <cell r="Q1057">
            <v>18000</v>
          </cell>
          <cell r="R1057">
            <v>197</v>
          </cell>
          <cell r="S1057">
            <v>150</v>
          </cell>
          <cell r="W1057">
            <v>0</v>
          </cell>
          <cell r="X1057">
            <v>1.06</v>
          </cell>
          <cell r="Z1057">
            <v>1.6523686010392329</v>
          </cell>
          <cell r="AA1057">
            <v>2</v>
          </cell>
          <cell r="AB1057">
            <v>1.05</v>
          </cell>
          <cell r="AC1057">
            <v>1.05</v>
          </cell>
          <cell r="AD1057">
            <v>8744.6999999999989</v>
          </cell>
          <cell r="AE1057">
            <v>1.05</v>
          </cell>
        </row>
        <row r="1058"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H1058" t="str">
            <v>CT CLN 2</v>
          </cell>
          <cell r="N1058">
            <v>4400</v>
          </cell>
          <cell r="O1058">
            <v>394</v>
          </cell>
          <cell r="P1058">
            <v>315</v>
          </cell>
          <cell r="Q1058">
            <v>5500</v>
          </cell>
          <cell r="R1058">
            <v>197</v>
          </cell>
          <cell r="S1058">
            <v>150</v>
          </cell>
          <cell r="W1058">
            <v>0</v>
          </cell>
          <cell r="X1058">
            <v>1.06</v>
          </cell>
          <cell r="Z1058">
            <v>1.6523686010392329</v>
          </cell>
          <cell r="AA1058">
            <v>2</v>
          </cell>
          <cell r="AB1058">
            <v>1.05</v>
          </cell>
          <cell r="AC1058">
            <v>1.05</v>
          </cell>
          <cell r="AD1058">
            <v>2384.6999999999998</v>
          </cell>
          <cell r="AE1058">
            <v>1.05</v>
          </cell>
        </row>
        <row r="1059"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H1059" t="str">
            <v>CT CLN 2</v>
          </cell>
          <cell r="N1059">
            <v>2400</v>
          </cell>
          <cell r="O1059">
            <v>394</v>
          </cell>
          <cell r="P1059">
            <v>315</v>
          </cell>
          <cell r="Q1059">
            <v>3000</v>
          </cell>
          <cell r="R1059">
            <v>197</v>
          </cell>
          <cell r="S1059">
            <v>150</v>
          </cell>
          <cell r="W1059">
            <v>0</v>
          </cell>
          <cell r="X1059">
            <v>1.06</v>
          </cell>
          <cell r="Z1059">
            <v>1.6523686010392329</v>
          </cell>
          <cell r="AA1059">
            <v>2</v>
          </cell>
          <cell r="AB1059">
            <v>1.05</v>
          </cell>
          <cell r="AC1059">
            <v>1.05</v>
          </cell>
          <cell r="AD1059">
            <v>1112.6999999999998</v>
          </cell>
          <cell r="AE1059">
            <v>1.05</v>
          </cell>
        </row>
        <row r="1060"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H1060" t="str">
            <v>CT CLN 2</v>
          </cell>
          <cell r="N1060">
            <v>2400</v>
          </cell>
          <cell r="O1060">
            <v>394</v>
          </cell>
          <cell r="P1060">
            <v>315</v>
          </cell>
          <cell r="Q1060">
            <v>0</v>
          </cell>
          <cell r="R1060">
            <v>197</v>
          </cell>
          <cell r="S1060">
            <v>150</v>
          </cell>
          <cell r="V1060">
            <v>1.05</v>
          </cell>
          <cell r="W1060">
            <v>9</v>
          </cell>
          <cell r="X1060">
            <v>1.05</v>
          </cell>
          <cell r="Z1060">
            <v>1.6523686010392329</v>
          </cell>
          <cell r="AA1060">
            <v>2</v>
          </cell>
          <cell r="AB1060">
            <v>1.05</v>
          </cell>
          <cell r="AC1060">
            <v>1.05</v>
          </cell>
          <cell r="AD1060">
            <v>1098.3</v>
          </cell>
          <cell r="AE1060">
            <v>1.05</v>
          </cell>
        </row>
        <row r="1061"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H1061" t="str">
            <v>CT CLN 2</v>
          </cell>
          <cell r="N1061">
            <v>6400</v>
          </cell>
          <cell r="O1061">
            <v>394</v>
          </cell>
          <cell r="P1061">
            <v>315</v>
          </cell>
          <cell r="Q1061">
            <v>8000</v>
          </cell>
          <cell r="R1061">
            <v>197</v>
          </cell>
          <cell r="S1061">
            <v>150</v>
          </cell>
          <cell r="V1061">
            <v>1.05</v>
          </cell>
          <cell r="W1061">
            <v>1</v>
          </cell>
          <cell r="X1061">
            <v>1.06</v>
          </cell>
          <cell r="Z1061">
            <v>1.6523686010392329</v>
          </cell>
          <cell r="AA1061">
            <v>2</v>
          </cell>
          <cell r="AB1061">
            <v>1.05</v>
          </cell>
          <cell r="AC1061">
            <v>1.05</v>
          </cell>
          <cell r="AD1061">
            <v>3656.7</v>
          </cell>
          <cell r="AE1061">
            <v>1.05</v>
          </cell>
        </row>
        <row r="1062"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H1062" t="str">
            <v>CT CLN 2</v>
          </cell>
          <cell r="N1062">
            <v>4400</v>
          </cell>
          <cell r="O1062">
            <v>394</v>
          </cell>
          <cell r="P1062">
            <v>315</v>
          </cell>
          <cell r="Q1062">
            <v>5500</v>
          </cell>
          <cell r="R1062">
            <v>197</v>
          </cell>
          <cell r="S1062">
            <v>150</v>
          </cell>
          <cell r="V1062">
            <v>1.05</v>
          </cell>
          <cell r="W1062">
            <v>1</v>
          </cell>
          <cell r="X1062">
            <v>1.06</v>
          </cell>
          <cell r="Z1062">
            <v>1.6523686010392329</v>
          </cell>
          <cell r="AA1062">
            <v>2</v>
          </cell>
          <cell r="AB1062">
            <v>1.05</v>
          </cell>
          <cell r="AC1062">
            <v>1.05</v>
          </cell>
          <cell r="AD1062">
            <v>2384.6999999999998</v>
          </cell>
          <cell r="AE1062">
            <v>1.05</v>
          </cell>
        </row>
        <row r="1063"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H1063" t="str">
            <v>CT CLN 2</v>
          </cell>
          <cell r="N1063">
            <v>5600</v>
          </cell>
          <cell r="O1063">
            <v>394</v>
          </cell>
          <cell r="P1063">
            <v>315</v>
          </cell>
          <cell r="Q1063">
            <v>7000</v>
          </cell>
          <cell r="R1063">
            <v>197</v>
          </cell>
          <cell r="S1063">
            <v>150</v>
          </cell>
          <cell r="V1063">
            <v>1.05</v>
          </cell>
          <cell r="W1063">
            <v>1</v>
          </cell>
          <cell r="X1063">
            <v>1.06</v>
          </cell>
          <cell r="Z1063">
            <v>1.6523686010392329</v>
          </cell>
          <cell r="AA1063">
            <v>2</v>
          </cell>
          <cell r="AB1063">
            <v>1.05</v>
          </cell>
          <cell r="AC1063">
            <v>1.05</v>
          </cell>
          <cell r="AD1063">
            <v>3147.8999999999996</v>
          </cell>
          <cell r="AE1063">
            <v>1.05</v>
          </cell>
        </row>
        <row r="1064"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H1064" t="str">
            <v>CT CLN 2</v>
          </cell>
          <cell r="N1064">
            <v>4200</v>
          </cell>
          <cell r="O1064">
            <v>394</v>
          </cell>
          <cell r="P1064">
            <v>315</v>
          </cell>
          <cell r="Q1064">
            <v>5200</v>
          </cell>
          <cell r="R1064">
            <v>197</v>
          </cell>
          <cell r="S1064">
            <v>150</v>
          </cell>
          <cell r="V1064">
            <v>1.05</v>
          </cell>
          <cell r="W1064">
            <v>1</v>
          </cell>
          <cell r="X1064">
            <v>1.06</v>
          </cell>
          <cell r="Z1064">
            <v>1.6523686010392329</v>
          </cell>
          <cell r="AA1064">
            <v>2</v>
          </cell>
          <cell r="AB1064">
            <v>1.05</v>
          </cell>
          <cell r="AC1064">
            <v>1.05</v>
          </cell>
          <cell r="AD1064">
            <v>2257.5</v>
          </cell>
          <cell r="AE1064">
            <v>1.05</v>
          </cell>
        </row>
        <row r="1065"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H1065" t="str">
            <v>CT CLN 2</v>
          </cell>
          <cell r="N1065">
            <v>2400</v>
          </cell>
          <cell r="O1065">
            <v>394</v>
          </cell>
          <cell r="P1065">
            <v>315</v>
          </cell>
          <cell r="Q1065">
            <v>3000</v>
          </cell>
          <cell r="R1065">
            <v>197</v>
          </cell>
          <cell r="S1065">
            <v>150</v>
          </cell>
          <cell r="W1065">
            <v>0</v>
          </cell>
          <cell r="X1065">
            <v>1.06</v>
          </cell>
          <cell r="Z1065">
            <v>1.6523686010392329</v>
          </cell>
          <cell r="AA1065">
            <v>2</v>
          </cell>
          <cell r="AB1065">
            <v>1.05</v>
          </cell>
          <cell r="AC1065">
            <v>1.05</v>
          </cell>
          <cell r="AD1065">
            <v>1112.6999999999998</v>
          </cell>
          <cell r="AE1065">
            <v>1.05</v>
          </cell>
        </row>
        <row r="1066"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H1066" t="str">
            <v>CT CLN 2</v>
          </cell>
          <cell r="N1066">
            <v>1600</v>
          </cell>
          <cell r="O1066">
            <v>394</v>
          </cell>
          <cell r="P1066">
            <v>315</v>
          </cell>
          <cell r="Q1066">
            <v>2000</v>
          </cell>
          <cell r="R1066">
            <v>197</v>
          </cell>
          <cell r="S1066">
            <v>150</v>
          </cell>
          <cell r="W1066">
            <v>0</v>
          </cell>
          <cell r="X1066">
            <v>1.06</v>
          </cell>
          <cell r="Z1066">
            <v>1.6523686010392329</v>
          </cell>
          <cell r="AA1066">
            <v>2</v>
          </cell>
          <cell r="AB1066">
            <v>1.05</v>
          </cell>
          <cell r="AC1066">
            <v>1.05</v>
          </cell>
          <cell r="AD1066">
            <v>603.89999999999986</v>
          </cell>
          <cell r="AE1066">
            <v>1.05</v>
          </cell>
        </row>
        <row r="1067"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H1067" t="str">
            <v>CT CLN 3</v>
          </cell>
          <cell r="N1067">
            <v>2100</v>
          </cell>
          <cell r="O1067">
            <v>358</v>
          </cell>
          <cell r="P1067">
            <v>286</v>
          </cell>
          <cell r="Q1067">
            <v>2600</v>
          </cell>
          <cell r="R1067">
            <v>179</v>
          </cell>
          <cell r="S1067">
            <v>130</v>
          </cell>
          <cell r="W1067">
            <v>0</v>
          </cell>
          <cell r="X1067">
            <v>1.06</v>
          </cell>
          <cell r="Z1067">
            <v>1.6523686010392329</v>
          </cell>
          <cell r="AA1067">
            <v>4</v>
          </cell>
          <cell r="AB1067">
            <v>1.05</v>
          </cell>
          <cell r="AC1067">
            <v>1.05</v>
          </cell>
          <cell r="AD1067">
            <v>959.69999999999982</v>
          </cell>
          <cell r="AE1067">
            <v>1.05</v>
          </cell>
        </row>
        <row r="1068"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H1068" t="str">
            <v>CT CLN 3</v>
          </cell>
          <cell r="N1068">
            <v>1400</v>
          </cell>
          <cell r="O1068">
            <v>358</v>
          </cell>
          <cell r="P1068">
            <v>286</v>
          </cell>
          <cell r="Q1068">
            <v>1700</v>
          </cell>
          <cell r="R1068">
            <v>179</v>
          </cell>
          <cell r="S1068">
            <v>130</v>
          </cell>
          <cell r="W1068">
            <v>0</v>
          </cell>
          <cell r="X1068">
            <v>1.06</v>
          </cell>
          <cell r="Z1068">
            <v>1.6523686010392329</v>
          </cell>
          <cell r="AA1068">
            <v>4</v>
          </cell>
          <cell r="AB1068">
            <v>1.05</v>
          </cell>
          <cell r="AC1068">
            <v>1.05</v>
          </cell>
          <cell r="AD1068">
            <v>514.5</v>
          </cell>
          <cell r="AE1068">
            <v>1.05</v>
          </cell>
        </row>
        <row r="1069"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H1069" t="str">
            <v>CT CLN 3</v>
          </cell>
          <cell r="N1069">
            <v>1100</v>
          </cell>
          <cell r="O1069">
            <v>358</v>
          </cell>
          <cell r="P1069">
            <v>286</v>
          </cell>
          <cell r="Q1069">
            <v>1400</v>
          </cell>
          <cell r="R1069">
            <v>179</v>
          </cell>
          <cell r="S1069">
            <v>130</v>
          </cell>
          <cell r="V1069">
            <v>1.05</v>
          </cell>
          <cell r="W1069">
            <v>1</v>
          </cell>
          <cell r="X1069">
            <v>1.06</v>
          </cell>
          <cell r="Z1069">
            <v>1.6523686010392329</v>
          </cell>
          <cell r="AA1069">
            <v>4</v>
          </cell>
          <cell r="AB1069">
            <v>1.05</v>
          </cell>
          <cell r="AC1069">
            <v>1.05</v>
          </cell>
          <cell r="AD1069">
            <v>323.7</v>
          </cell>
          <cell r="AE1069">
            <v>1.05</v>
          </cell>
        </row>
        <row r="1070"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H1070" t="str">
            <v>CT CLN 2</v>
          </cell>
          <cell r="N1070">
            <v>5600</v>
          </cell>
          <cell r="O1070">
            <v>394</v>
          </cell>
          <cell r="P1070">
            <v>315</v>
          </cell>
          <cell r="Q1070">
            <v>7000</v>
          </cell>
          <cell r="R1070">
            <v>197</v>
          </cell>
          <cell r="S1070">
            <v>150</v>
          </cell>
          <cell r="W1070">
            <v>0</v>
          </cell>
          <cell r="X1070">
            <v>1.06</v>
          </cell>
          <cell r="Z1070">
            <v>1.6523686010392329</v>
          </cell>
          <cell r="AA1070">
            <v>2</v>
          </cell>
          <cell r="AB1070">
            <v>1.05</v>
          </cell>
          <cell r="AC1070">
            <v>1.05</v>
          </cell>
          <cell r="AD1070">
            <v>3147.8999999999996</v>
          </cell>
          <cell r="AE1070">
            <v>1.05</v>
          </cell>
        </row>
        <row r="1071"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H1071" t="str">
            <v>CT CLN 2</v>
          </cell>
          <cell r="N1071">
            <v>4200</v>
          </cell>
          <cell r="O1071">
            <v>394</v>
          </cell>
          <cell r="P1071">
            <v>315</v>
          </cell>
          <cell r="Q1071">
            <v>5200</v>
          </cell>
          <cell r="R1071">
            <v>197</v>
          </cell>
          <cell r="S1071">
            <v>150</v>
          </cell>
          <cell r="V1071">
            <v>1.0702842928216063</v>
          </cell>
          <cell r="W1071">
            <v>4</v>
          </cell>
          <cell r="X1071">
            <v>1.0702842928216063</v>
          </cell>
          <cell r="Z1071">
            <v>1.6523686010392329</v>
          </cell>
          <cell r="AA1071">
            <v>2</v>
          </cell>
          <cell r="AB1071">
            <v>1.05</v>
          </cell>
          <cell r="AC1071">
            <v>1.05</v>
          </cell>
          <cell r="AD1071">
            <v>2283.4164179104473</v>
          </cell>
          <cell r="AE1071">
            <v>1.05</v>
          </cell>
        </row>
        <row r="1072"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H1072" t="str">
            <v>CT CLN 2</v>
          </cell>
          <cell r="N1072">
            <v>2400</v>
          </cell>
          <cell r="O1072">
            <v>394</v>
          </cell>
          <cell r="P1072">
            <v>315</v>
          </cell>
          <cell r="Q1072">
            <v>3000</v>
          </cell>
          <cell r="R1072">
            <v>197</v>
          </cell>
          <cell r="S1072">
            <v>150</v>
          </cell>
          <cell r="W1072">
            <v>0</v>
          </cell>
          <cell r="X1072">
            <v>1.06</v>
          </cell>
          <cell r="Z1072">
            <v>1.6523686010392329</v>
          </cell>
          <cell r="AA1072">
            <v>2</v>
          </cell>
          <cell r="AB1072">
            <v>1.05</v>
          </cell>
          <cell r="AC1072">
            <v>1.05</v>
          </cell>
          <cell r="AD1072">
            <v>1112.6999999999998</v>
          </cell>
          <cell r="AE1072">
            <v>1.05</v>
          </cell>
        </row>
        <row r="1073"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H1073" t="str">
            <v>CT CLN 2</v>
          </cell>
          <cell r="N1073">
            <v>1700</v>
          </cell>
          <cell r="O1073">
            <v>394</v>
          </cell>
          <cell r="P1073">
            <v>315</v>
          </cell>
          <cell r="Q1073">
            <v>2100</v>
          </cell>
          <cell r="R1073">
            <v>197</v>
          </cell>
          <cell r="S1073">
            <v>150</v>
          </cell>
          <cell r="W1073">
            <v>0</v>
          </cell>
          <cell r="X1073">
            <v>1.06</v>
          </cell>
          <cell r="Z1073">
            <v>1.6523686010392329</v>
          </cell>
          <cell r="AA1073">
            <v>2</v>
          </cell>
          <cell r="AB1073">
            <v>1.05</v>
          </cell>
          <cell r="AC1073">
            <v>1.05</v>
          </cell>
          <cell r="AD1073">
            <v>667.5</v>
          </cell>
          <cell r="AE1073">
            <v>1.05</v>
          </cell>
        </row>
        <row r="1074"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H1074" t="str">
            <v>CT CLN 3</v>
          </cell>
          <cell r="N1074">
            <v>1800</v>
          </cell>
          <cell r="O1074">
            <v>358</v>
          </cell>
          <cell r="P1074">
            <v>286</v>
          </cell>
          <cell r="Q1074">
            <v>2200</v>
          </cell>
          <cell r="R1074">
            <v>179</v>
          </cell>
          <cell r="S1074">
            <v>130</v>
          </cell>
          <cell r="V1074">
            <v>1.05</v>
          </cell>
          <cell r="W1074">
            <v>1</v>
          </cell>
          <cell r="X1074">
            <v>1.06</v>
          </cell>
          <cell r="Z1074">
            <v>1.6523686010392329</v>
          </cell>
          <cell r="AA1074">
            <v>4</v>
          </cell>
          <cell r="AB1074">
            <v>1.05</v>
          </cell>
          <cell r="AC1074">
            <v>1.05</v>
          </cell>
          <cell r="AD1074">
            <v>768.89999999999986</v>
          </cell>
          <cell r="AE1074">
            <v>1.05</v>
          </cell>
        </row>
        <row r="1075"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H1075" t="str">
            <v>CT CLN 2</v>
          </cell>
          <cell r="N1075">
            <v>2400</v>
          </cell>
          <cell r="O1075">
            <v>394</v>
          </cell>
          <cell r="P1075">
            <v>315</v>
          </cell>
          <cell r="Q1075">
            <v>3000</v>
          </cell>
          <cell r="R1075">
            <v>197</v>
          </cell>
          <cell r="S1075">
            <v>150</v>
          </cell>
          <cell r="W1075">
            <v>0</v>
          </cell>
          <cell r="X1075">
            <v>1.06</v>
          </cell>
          <cell r="Z1075">
            <v>1.6523686010392329</v>
          </cell>
          <cell r="AA1075">
            <v>2</v>
          </cell>
          <cell r="AB1075">
            <v>1.05</v>
          </cell>
          <cell r="AC1075">
            <v>1.05</v>
          </cell>
          <cell r="AD1075">
            <v>1112.6999999999998</v>
          </cell>
          <cell r="AE1075">
            <v>1.05</v>
          </cell>
        </row>
        <row r="1076"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H1076" t="str">
            <v>CT CLN 2</v>
          </cell>
          <cell r="N1076">
            <v>1700</v>
          </cell>
          <cell r="O1076">
            <v>394</v>
          </cell>
          <cell r="P1076">
            <v>315</v>
          </cell>
          <cell r="Q1076">
            <v>2100</v>
          </cell>
          <cell r="R1076">
            <v>197</v>
          </cell>
          <cell r="S1076">
            <v>150</v>
          </cell>
          <cell r="W1076">
            <v>0</v>
          </cell>
          <cell r="X1076">
            <v>1.06</v>
          </cell>
          <cell r="Z1076">
            <v>1.6523686010392329</v>
          </cell>
          <cell r="AA1076">
            <v>2</v>
          </cell>
          <cell r="AB1076">
            <v>1.05</v>
          </cell>
          <cell r="AC1076">
            <v>1.05</v>
          </cell>
          <cell r="AD1076">
            <v>667.5</v>
          </cell>
          <cell r="AE1076">
            <v>1.05</v>
          </cell>
        </row>
        <row r="1077"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H1077" t="str">
            <v>CT CLN 2</v>
          </cell>
          <cell r="N1077">
            <v>2400</v>
          </cell>
          <cell r="O1077">
            <v>394</v>
          </cell>
          <cell r="P1077">
            <v>315</v>
          </cell>
          <cell r="Q1077">
            <v>3000</v>
          </cell>
          <cell r="R1077">
            <v>197</v>
          </cell>
          <cell r="S1077">
            <v>150</v>
          </cell>
          <cell r="W1077">
            <v>0</v>
          </cell>
          <cell r="X1077">
            <v>1.06</v>
          </cell>
          <cell r="Z1077">
            <v>1.6523686010392329</v>
          </cell>
          <cell r="AA1077">
            <v>2</v>
          </cell>
          <cell r="AB1077">
            <v>1.05</v>
          </cell>
          <cell r="AC1077">
            <v>1.05</v>
          </cell>
          <cell r="AD1077">
            <v>1112.6999999999998</v>
          </cell>
          <cell r="AE1077">
            <v>1.05</v>
          </cell>
        </row>
        <row r="1078"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H1078" t="str">
            <v>CT CLN 2</v>
          </cell>
          <cell r="N1078">
            <v>1700</v>
          </cell>
          <cell r="O1078">
            <v>394</v>
          </cell>
          <cell r="P1078">
            <v>315</v>
          </cell>
          <cell r="Q1078">
            <v>2100</v>
          </cell>
          <cell r="R1078">
            <v>197</v>
          </cell>
          <cell r="S1078">
            <v>150</v>
          </cell>
          <cell r="W1078">
            <v>0</v>
          </cell>
          <cell r="X1078">
            <v>1.06</v>
          </cell>
          <cell r="Z1078">
            <v>1.6523686010392329</v>
          </cell>
          <cell r="AA1078">
            <v>2</v>
          </cell>
          <cell r="AB1078">
            <v>1.05</v>
          </cell>
          <cell r="AC1078">
            <v>1.05</v>
          </cell>
          <cell r="AD1078">
            <v>667.5</v>
          </cell>
          <cell r="AE1078">
            <v>1.05</v>
          </cell>
        </row>
        <row r="1079"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H1079" t="str">
            <v>CT CLN 3</v>
          </cell>
          <cell r="N1079">
            <v>1300</v>
          </cell>
          <cell r="O1079">
            <v>358</v>
          </cell>
          <cell r="P1079">
            <v>286</v>
          </cell>
          <cell r="Q1079">
            <v>1600</v>
          </cell>
          <cell r="R1079">
            <v>179</v>
          </cell>
          <cell r="S1079">
            <v>130</v>
          </cell>
          <cell r="W1079">
            <v>0</v>
          </cell>
          <cell r="X1079">
            <v>1.06</v>
          </cell>
          <cell r="Z1079">
            <v>1.6523686010392329</v>
          </cell>
          <cell r="AA1079">
            <v>4</v>
          </cell>
          <cell r="AB1079">
            <v>1.05</v>
          </cell>
          <cell r="AC1079">
            <v>1.05</v>
          </cell>
          <cell r="AD1079">
            <v>450.89999999999992</v>
          </cell>
          <cell r="AE1079">
            <v>1.05</v>
          </cell>
        </row>
        <row r="1080"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H1080" t="str">
            <v>CT CLN 3</v>
          </cell>
          <cell r="N1080">
            <v>910</v>
          </cell>
          <cell r="O1080">
            <v>358</v>
          </cell>
          <cell r="P1080">
            <v>286</v>
          </cell>
          <cell r="Q1080">
            <v>950</v>
          </cell>
          <cell r="R1080">
            <v>179</v>
          </cell>
          <cell r="S1080">
            <v>130</v>
          </cell>
          <cell r="W1080">
            <v>0</v>
          </cell>
          <cell r="X1080">
            <v>1.06</v>
          </cell>
          <cell r="Z1080">
            <v>1.6523686010392329</v>
          </cell>
          <cell r="AA1080">
            <v>4</v>
          </cell>
          <cell r="AB1080">
            <v>1.05</v>
          </cell>
          <cell r="AC1080">
            <v>1.05</v>
          </cell>
          <cell r="AD1080">
            <v>202.85999999999996</v>
          </cell>
          <cell r="AE1080">
            <v>1.05</v>
          </cell>
        </row>
        <row r="1081"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H1081" t="str">
            <v>CT CLN 2</v>
          </cell>
          <cell r="N1081">
            <v>2900</v>
          </cell>
          <cell r="O1081">
            <v>394</v>
          </cell>
          <cell r="P1081">
            <v>315</v>
          </cell>
          <cell r="Q1081">
            <v>3600</v>
          </cell>
          <cell r="R1081">
            <v>197</v>
          </cell>
          <cell r="S1081">
            <v>150</v>
          </cell>
          <cell r="V1081">
            <v>1.05</v>
          </cell>
          <cell r="W1081">
            <v>2</v>
          </cell>
          <cell r="X1081">
            <v>1.06</v>
          </cell>
          <cell r="Z1081">
            <v>1.6523686010392329</v>
          </cell>
          <cell r="AA1081">
            <v>2</v>
          </cell>
          <cell r="AB1081">
            <v>1.05</v>
          </cell>
          <cell r="AC1081">
            <v>1.05</v>
          </cell>
          <cell r="AD1081">
            <v>1430.6999999999998</v>
          </cell>
          <cell r="AE1081">
            <v>1.05</v>
          </cell>
        </row>
        <row r="1082"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H1082" t="str">
            <v>CT CLN 2</v>
          </cell>
          <cell r="N1082">
            <v>2200</v>
          </cell>
          <cell r="O1082">
            <v>394</v>
          </cell>
          <cell r="P1082">
            <v>315</v>
          </cell>
          <cell r="Q1082">
            <v>2700</v>
          </cell>
          <cell r="R1082">
            <v>197</v>
          </cell>
          <cell r="S1082">
            <v>150</v>
          </cell>
          <cell r="W1082">
            <v>0</v>
          </cell>
          <cell r="X1082">
            <v>1.06</v>
          </cell>
          <cell r="Z1082">
            <v>1.6523686010392329</v>
          </cell>
          <cell r="AA1082">
            <v>2</v>
          </cell>
          <cell r="AB1082">
            <v>1.05</v>
          </cell>
          <cell r="AC1082">
            <v>1.05</v>
          </cell>
          <cell r="AD1082">
            <v>985.5</v>
          </cell>
          <cell r="AE1082">
            <v>1.05</v>
          </cell>
        </row>
        <row r="1083"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H1083" t="str">
            <v>CT CLN 2</v>
          </cell>
          <cell r="N1083">
            <v>1500</v>
          </cell>
          <cell r="O1083">
            <v>394</v>
          </cell>
          <cell r="P1083">
            <v>315</v>
          </cell>
          <cell r="Q1083">
            <v>1850</v>
          </cell>
          <cell r="R1083">
            <v>197</v>
          </cell>
          <cell r="S1083">
            <v>150</v>
          </cell>
          <cell r="W1083">
            <v>0</v>
          </cell>
          <cell r="X1083">
            <v>1.06</v>
          </cell>
          <cell r="Z1083">
            <v>1.6523686010392329</v>
          </cell>
          <cell r="AA1083">
            <v>2</v>
          </cell>
          <cell r="AB1083">
            <v>1.05</v>
          </cell>
          <cell r="AC1083">
            <v>1.05</v>
          </cell>
          <cell r="AD1083">
            <v>540.29999999999995</v>
          </cell>
          <cell r="AE1083">
            <v>1.05</v>
          </cell>
        </row>
        <row r="1084"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H1084" t="str">
            <v>CT CLN 3</v>
          </cell>
          <cell r="N1084">
            <v>1200</v>
          </cell>
          <cell r="O1084">
            <v>358</v>
          </cell>
          <cell r="P1084">
            <v>286</v>
          </cell>
          <cell r="Q1084">
            <v>1500</v>
          </cell>
          <cell r="R1084">
            <v>179</v>
          </cell>
          <cell r="S1084">
            <v>130</v>
          </cell>
          <cell r="W1084">
            <v>0</v>
          </cell>
          <cell r="X1084">
            <v>1.06</v>
          </cell>
          <cell r="Z1084">
            <v>1.6523686010392329</v>
          </cell>
          <cell r="AA1084">
            <v>4</v>
          </cell>
          <cell r="AB1084">
            <v>1.05</v>
          </cell>
          <cell r="AC1084">
            <v>1.05</v>
          </cell>
          <cell r="AD1084">
            <v>387.2999999999999</v>
          </cell>
          <cell r="AE1084">
            <v>1.05</v>
          </cell>
        </row>
        <row r="1085"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H1085" t="str">
            <v>CT CLN 3</v>
          </cell>
          <cell r="N1085">
            <v>1100</v>
          </cell>
          <cell r="O1085">
            <v>358</v>
          </cell>
          <cell r="P1085">
            <v>286</v>
          </cell>
          <cell r="Q1085">
            <v>1200</v>
          </cell>
          <cell r="R1085">
            <v>179</v>
          </cell>
          <cell r="S1085">
            <v>130</v>
          </cell>
          <cell r="W1085">
            <v>0</v>
          </cell>
          <cell r="X1085">
            <v>1.06</v>
          </cell>
          <cell r="Z1085">
            <v>1.6523686010392329</v>
          </cell>
          <cell r="AA1085">
            <v>4</v>
          </cell>
          <cell r="AB1085">
            <v>1.05</v>
          </cell>
          <cell r="AC1085">
            <v>1.05</v>
          </cell>
          <cell r="AD1085">
            <v>323.7</v>
          </cell>
          <cell r="AE1085">
            <v>1.05</v>
          </cell>
        </row>
        <row r="1086"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H1086" t="str">
            <v>CT CLN 3</v>
          </cell>
          <cell r="N1086">
            <v>1200</v>
          </cell>
          <cell r="O1086">
            <v>358</v>
          </cell>
          <cell r="P1086">
            <v>286</v>
          </cell>
          <cell r="Q1086">
            <v>1200</v>
          </cell>
          <cell r="R1086">
            <v>179</v>
          </cell>
          <cell r="S1086">
            <v>130</v>
          </cell>
          <cell r="V1086">
            <v>1.0688066666666667</v>
          </cell>
          <cell r="W1086">
            <v>1</v>
          </cell>
          <cell r="X1086">
            <v>1.06</v>
          </cell>
          <cell r="Z1086">
            <v>1.6523686010392329</v>
          </cell>
          <cell r="AA1086">
            <v>4</v>
          </cell>
          <cell r="AB1086">
            <v>1.05</v>
          </cell>
          <cell r="AC1086">
            <v>1.05</v>
          </cell>
          <cell r="AD1086">
            <v>387.2999999999999</v>
          </cell>
          <cell r="AE1086">
            <v>1.05</v>
          </cell>
        </row>
        <row r="1087"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H1087" t="str">
            <v>CT CLN 3</v>
          </cell>
          <cell r="N1087">
            <v>960</v>
          </cell>
          <cell r="O1087">
            <v>358</v>
          </cell>
          <cell r="P1087">
            <v>286</v>
          </cell>
          <cell r="Q1087">
            <v>1000</v>
          </cell>
          <cell r="R1087">
            <v>179</v>
          </cell>
          <cell r="S1087">
            <v>130</v>
          </cell>
          <cell r="W1087">
            <v>0</v>
          </cell>
          <cell r="X1087">
            <v>1.06</v>
          </cell>
          <cell r="Z1087">
            <v>1.6523686010392329</v>
          </cell>
          <cell r="AA1087">
            <v>4</v>
          </cell>
          <cell r="AB1087">
            <v>1.05</v>
          </cell>
          <cell r="AC1087">
            <v>1.05</v>
          </cell>
          <cell r="AD1087">
            <v>234.65999999999991</v>
          </cell>
          <cell r="AE1087">
            <v>1.05</v>
          </cell>
        </row>
        <row r="1088"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H1088" t="str">
            <v>CT CLN 3</v>
          </cell>
          <cell r="N1088">
            <v>1200</v>
          </cell>
          <cell r="O1088">
            <v>358</v>
          </cell>
          <cell r="P1088">
            <v>286</v>
          </cell>
          <cell r="Q1088">
            <v>1200</v>
          </cell>
          <cell r="R1088">
            <v>179</v>
          </cell>
          <cell r="S1088">
            <v>130</v>
          </cell>
          <cell r="W1088">
            <v>0</v>
          </cell>
          <cell r="X1088">
            <v>1.06</v>
          </cell>
          <cell r="Z1088">
            <v>1.6523686010392329</v>
          </cell>
          <cell r="AA1088">
            <v>4</v>
          </cell>
          <cell r="AB1088">
            <v>1.05</v>
          </cell>
          <cell r="AC1088">
            <v>1.05</v>
          </cell>
          <cell r="AD1088">
            <v>387.2999999999999</v>
          </cell>
          <cell r="AE1088">
            <v>1.05</v>
          </cell>
        </row>
        <row r="1089"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H1089" t="str">
            <v>CT CLN 3</v>
          </cell>
          <cell r="N1089">
            <v>2900</v>
          </cell>
          <cell r="O1089">
            <v>358</v>
          </cell>
          <cell r="P1089">
            <v>286</v>
          </cell>
          <cell r="Q1089">
            <v>3600</v>
          </cell>
          <cell r="R1089">
            <v>179</v>
          </cell>
          <cell r="S1089">
            <v>130</v>
          </cell>
          <cell r="W1089">
            <v>0</v>
          </cell>
          <cell r="X1089">
            <v>1.06</v>
          </cell>
          <cell r="Z1089">
            <v>1.6523686010392329</v>
          </cell>
          <cell r="AA1089">
            <v>4</v>
          </cell>
          <cell r="AB1089">
            <v>1.05</v>
          </cell>
          <cell r="AC1089">
            <v>1.05</v>
          </cell>
          <cell r="AD1089">
            <v>1468.4999999999998</v>
          </cell>
          <cell r="AE1089">
            <v>1.05</v>
          </cell>
        </row>
        <row r="1090"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H1090" t="str">
            <v>CT CLN 3</v>
          </cell>
          <cell r="N1090">
            <v>1800</v>
          </cell>
          <cell r="O1090">
            <v>358</v>
          </cell>
          <cell r="P1090">
            <v>286</v>
          </cell>
          <cell r="Q1090">
            <v>2300</v>
          </cell>
          <cell r="R1090">
            <v>179</v>
          </cell>
          <cell r="S1090">
            <v>130</v>
          </cell>
          <cell r="W1090">
            <v>0</v>
          </cell>
          <cell r="X1090">
            <v>1.06</v>
          </cell>
          <cell r="Z1090">
            <v>1.6523686010392329</v>
          </cell>
          <cell r="AA1090">
            <v>4</v>
          </cell>
          <cell r="AB1090">
            <v>1.05</v>
          </cell>
          <cell r="AC1090">
            <v>1.05</v>
          </cell>
          <cell r="AD1090">
            <v>768.89999999999986</v>
          </cell>
          <cell r="AE1090">
            <v>1.05</v>
          </cell>
        </row>
        <row r="1091"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H1091" t="str">
            <v>CT CLN 3</v>
          </cell>
          <cell r="N1091">
            <v>1400</v>
          </cell>
          <cell r="O1091">
            <v>358</v>
          </cell>
          <cell r="P1091">
            <v>286</v>
          </cell>
          <cell r="Q1091">
            <v>1800</v>
          </cell>
          <cell r="R1091">
            <v>179</v>
          </cell>
          <cell r="S1091">
            <v>130</v>
          </cell>
          <cell r="W1091">
            <v>0</v>
          </cell>
          <cell r="X1091">
            <v>1.06</v>
          </cell>
          <cell r="Z1091">
            <v>1.6523686010392329</v>
          </cell>
          <cell r="AA1091">
            <v>4</v>
          </cell>
          <cell r="AB1091">
            <v>1.05</v>
          </cell>
          <cell r="AC1091">
            <v>1.05</v>
          </cell>
          <cell r="AD1091">
            <v>514.5</v>
          </cell>
          <cell r="AE1091">
            <v>1.05</v>
          </cell>
        </row>
        <row r="1092"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H1092" t="str">
            <v>CT CLN 3</v>
          </cell>
          <cell r="N1092">
            <v>1200</v>
          </cell>
          <cell r="O1092">
            <v>358</v>
          </cell>
          <cell r="P1092">
            <v>286</v>
          </cell>
          <cell r="Q1092">
            <v>1550</v>
          </cell>
          <cell r="R1092">
            <v>179</v>
          </cell>
          <cell r="S1092">
            <v>130</v>
          </cell>
          <cell r="V1092">
            <v>1.1288566666666666</v>
          </cell>
          <cell r="W1092">
            <v>1</v>
          </cell>
          <cell r="X1092">
            <v>1.06</v>
          </cell>
          <cell r="Z1092">
            <v>1.6523686010392329</v>
          </cell>
          <cell r="AA1092">
            <v>4</v>
          </cell>
          <cell r="AB1092">
            <v>1.05</v>
          </cell>
          <cell r="AC1092">
            <v>1.05</v>
          </cell>
          <cell r="AD1092">
            <v>387.2999999999999</v>
          </cell>
          <cell r="AE1092">
            <v>1.05</v>
          </cell>
        </row>
        <row r="1093"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H1093" t="str">
            <v>CT CLN 3</v>
          </cell>
          <cell r="N1093">
            <v>1400</v>
          </cell>
          <cell r="O1093">
            <v>358</v>
          </cell>
          <cell r="P1093">
            <v>286</v>
          </cell>
          <cell r="Q1093">
            <v>1800</v>
          </cell>
          <cell r="R1093">
            <v>179</v>
          </cell>
          <cell r="S1093">
            <v>130</v>
          </cell>
          <cell r="W1093">
            <v>0</v>
          </cell>
          <cell r="X1093">
            <v>1.06</v>
          </cell>
          <cell r="Z1093">
            <v>1.6523686010392329</v>
          </cell>
          <cell r="AA1093">
            <v>4</v>
          </cell>
          <cell r="AB1093">
            <v>1.05</v>
          </cell>
          <cell r="AC1093">
            <v>1.05</v>
          </cell>
          <cell r="AD1093">
            <v>514.5</v>
          </cell>
          <cell r="AE1093">
            <v>1.05</v>
          </cell>
        </row>
        <row r="1094"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H1094" t="str">
            <v>CT CLN 2</v>
          </cell>
          <cell r="N1094">
            <v>4200</v>
          </cell>
          <cell r="O1094">
            <v>394</v>
          </cell>
          <cell r="P1094">
            <v>315</v>
          </cell>
          <cell r="Q1094">
            <v>5300</v>
          </cell>
          <cell r="R1094">
            <v>197</v>
          </cell>
          <cell r="S1094">
            <v>150</v>
          </cell>
          <cell r="W1094">
            <v>0</v>
          </cell>
          <cell r="X1094">
            <v>1.06</v>
          </cell>
          <cell r="Z1094">
            <v>1.6523686010392329</v>
          </cell>
          <cell r="AA1094">
            <v>2</v>
          </cell>
          <cell r="AB1094">
            <v>1.05</v>
          </cell>
          <cell r="AC1094">
            <v>1.05</v>
          </cell>
          <cell r="AD1094">
            <v>2257.5</v>
          </cell>
          <cell r="AE1094">
            <v>1.05</v>
          </cell>
        </row>
        <row r="1095"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H1095" t="str">
            <v>CT CLN 3</v>
          </cell>
          <cell r="N1095">
            <v>1200</v>
          </cell>
          <cell r="O1095">
            <v>358</v>
          </cell>
          <cell r="P1095">
            <v>286</v>
          </cell>
          <cell r="Q1095">
            <v>1500</v>
          </cell>
          <cell r="R1095">
            <v>179</v>
          </cell>
          <cell r="S1095">
            <v>130</v>
          </cell>
          <cell r="V1095">
            <v>1.05</v>
          </cell>
          <cell r="W1095">
            <v>1</v>
          </cell>
          <cell r="X1095">
            <v>1.06</v>
          </cell>
          <cell r="Z1095">
            <v>1.6523686010392329</v>
          </cell>
          <cell r="AA1095">
            <v>4</v>
          </cell>
          <cell r="AB1095">
            <v>1.05</v>
          </cell>
          <cell r="AC1095">
            <v>1.05</v>
          </cell>
          <cell r="AD1095">
            <v>387.2999999999999</v>
          </cell>
          <cell r="AE1095">
            <v>1.05</v>
          </cell>
        </row>
        <row r="1096"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H1096" t="str">
            <v>CT CLN 3</v>
          </cell>
          <cell r="N1096">
            <v>1200</v>
          </cell>
          <cell r="O1096">
            <v>358</v>
          </cell>
          <cell r="P1096">
            <v>286</v>
          </cell>
          <cell r="Q1096">
            <v>1200</v>
          </cell>
          <cell r="R1096">
            <v>179</v>
          </cell>
          <cell r="S1096">
            <v>130</v>
          </cell>
          <cell r="V1096">
            <v>1.05</v>
          </cell>
          <cell r="W1096">
            <v>2</v>
          </cell>
          <cell r="X1096">
            <v>1.06</v>
          </cell>
          <cell r="Z1096">
            <v>1.6523686010392329</v>
          </cell>
          <cell r="AA1096">
            <v>4</v>
          </cell>
          <cell r="AB1096">
            <v>1.05</v>
          </cell>
          <cell r="AC1096">
            <v>1.05</v>
          </cell>
          <cell r="AD1096">
            <v>387.2999999999999</v>
          </cell>
          <cell r="AE1096">
            <v>1.05</v>
          </cell>
        </row>
        <row r="1097"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H1097" t="str">
            <v>CT CLN 3</v>
          </cell>
          <cell r="N1097">
            <v>1800</v>
          </cell>
          <cell r="O1097">
            <v>358</v>
          </cell>
          <cell r="P1097">
            <v>286</v>
          </cell>
          <cell r="Q1097">
            <v>2300</v>
          </cell>
          <cell r="R1097">
            <v>179</v>
          </cell>
          <cell r="S1097">
            <v>130</v>
          </cell>
          <cell r="W1097">
            <v>0</v>
          </cell>
          <cell r="X1097">
            <v>1.06</v>
          </cell>
          <cell r="Z1097">
            <v>1.6523686010392329</v>
          </cell>
          <cell r="AA1097">
            <v>4</v>
          </cell>
          <cell r="AB1097">
            <v>1.05</v>
          </cell>
          <cell r="AC1097">
            <v>1.05</v>
          </cell>
          <cell r="AD1097">
            <v>768.89999999999986</v>
          </cell>
          <cell r="AE1097">
            <v>1.05</v>
          </cell>
        </row>
        <row r="1098"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H1098" t="str">
            <v>CT CLN 3</v>
          </cell>
          <cell r="N1098">
            <v>1200</v>
          </cell>
          <cell r="O1098">
            <v>358</v>
          </cell>
          <cell r="P1098">
            <v>286</v>
          </cell>
          <cell r="Q1098">
            <v>1200</v>
          </cell>
          <cell r="R1098">
            <v>179</v>
          </cell>
          <cell r="S1098">
            <v>130</v>
          </cell>
          <cell r="W1098">
            <v>0</v>
          </cell>
          <cell r="X1098">
            <v>1.06</v>
          </cell>
          <cell r="Z1098">
            <v>1.6523686010392329</v>
          </cell>
          <cell r="AA1098">
            <v>4</v>
          </cell>
          <cell r="AB1098">
            <v>1.05</v>
          </cell>
          <cell r="AC1098">
            <v>1.05</v>
          </cell>
          <cell r="AD1098">
            <v>387.2999999999999</v>
          </cell>
          <cell r="AE1098">
            <v>1.05</v>
          </cell>
        </row>
        <row r="1099"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H1099" t="str">
            <v>CT CLN 3</v>
          </cell>
          <cell r="N1099">
            <v>1400</v>
          </cell>
          <cell r="O1099">
            <v>358</v>
          </cell>
          <cell r="P1099">
            <v>286</v>
          </cell>
          <cell r="Q1099">
            <v>1700</v>
          </cell>
          <cell r="R1099">
            <v>179</v>
          </cell>
          <cell r="S1099">
            <v>130</v>
          </cell>
          <cell r="W1099">
            <v>0</v>
          </cell>
          <cell r="X1099">
            <v>1.06</v>
          </cell>
          <cell r="Z1099">
            <v>1.6523686010392329</v>
          </cell>
          <cell r="AA1099">
            <v>4</v>
          </cell>
          <cell r="AB1099">
            <v>1.05</v>
          </cell>
          <cell r="AC1099">
            <v>1.05</v>
          </cell>
          <cell r="AD1099">
            <v>514.5</v>
          </cell>
          <cell r="AE1099">
            <v>1.05</v>
          </cell>
        </row>
        <row r="1100"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H1100" t="str">
            <v>CT CLN 3</v>
          </cell>
          <cell r="N1100">
            <v>1400</v>
          </cell>
          <cell r="O1100">
            <v>358</v>
          </cell>
          <cell r="P1100">
            <v>286</v>
          </cell>
          <cell r="Q1100">
            <v>1700</v>
          </cell>
          <cell r="R1100">
            <v>179</v>
          </cell>
          <cell r="S1100">
            <v>130</v>
          </cell>
          <cell r="W1100">
            <v>0</v>
          </cell>
          <cell r="X1100">
            <v>1.06</v>
          </cell>
          <cell r="Z1100">
            <v>1.6523686010392329</v>
          </cell>
          <cell r="AA1100">
            <v>4</v>
          </cell>
          <cell r="AB1100">
            <v>1.05</v>
          </cell>
          <cell r="AC1100">
            <v>1.05</v>
          </cell>
          <cell r="AD1100">
            <v>514.5</v>
          </cell>
          <cell r="AE1100">
            <v>1.05</v>
          </cell>
        </row>
        <row r="1101"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H1101" t="str">
            <v>CT CLN 3</v>
          </cell>
          <cell r="N1101">
            <v>1400</v>
          </cell>
          <cell r="O1101">
            <v>358</v>
          </cell>
          <cell r="P1101">
            <v>286</v>
          </cell>
          <cell r="Q1101">
            <v>1700</v>
          </cell>
          <cell r="R1101">
            <v>179</v>
          </cell>
          <cell r="S1101">
            <v>130</v>
          </cell>
          <cell r="V1101">
            <v>1.0518432703659977</v>
          </cell>
          <cell r="W1101">
            <v>1</v>
          </cell>
          <cell r="X1101">
            <v>1.06</v>
          </cell>
          <cell r="Z1101">
            <v>1.6523686010392329</v>
          </cell>
          <cell r="AA1101">
            <v>4</v>
          </cell>
          <cell r="AB1101">
            <v>1.05</v>
          </cell>
          <cell r="AC1101">
            <v>1.05</v>
          </cell>
          <cell r="AD1101">
            <v>514.5</v>
          </cell>
          <cell r="AE1101">
            <v>1.05</v>
          </cell>
        </row>
        <row r="1102"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H1102" t="str">
            <v>CT CLN 3</v>
          </cell>
          <cell r="N1102">
            <v>1800</v>
          </cell>
          <cell r="O1102">
            <v>358</v>
          </cell>
          <cell r="P1102">
            <v>286</v>
          </cell>
          <cell r="Q1102">
            <v>2250</v>
          </cell>
          <cell r="R1102">
            <v>179</v>
          </cell>
          <cell r="S1102">
            <v>130</v>
          </cell>
          <cell r="W1102">
            <v>0</v>
          </cell>
          <cell r="X1102">
            <v>1.06</v>
          </cell>
          <cell r="Z1102">
            <v>1.6523686010392329</v>
          </cell>
          <cell r="AA1102">
            <v>4</v>
          </cell>
          <cell r="AB1102">
            <v>1.05</v>
          </cell>
          <cell r="AC1102">
            <v>1.05</v>
          </cell>
          <cell r="AD1102">
            <v>768.89999999999986</v>
          </cell>
          <cell r="AE1102">
            <v>1.05</v>
          </cell>
        </row>
        <row r="1103"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H1103" t="str">
            <v>CT CLN 3</v>
          </cell>
          <cell r="N1103">
            <v>1500</v>
          </cell>
          <cell r="O1103">
            <v>358</v>
          </cell>
          <cell r="P1103">
            <v>286</v>
          </cell>
          <cell r="Q1103">
            <v>1900</v>
          </cell>
          <cell r="R1103">
            <v>179</v>
          </cell>
          <cell r="S1103">
            <v>130</v>
          </cell>
          <cell r="V1103">
            <v>1.05</v>
          </cell>
          <cell r="W1103">
            <v>1</v>
          </cell>
          <cell r="X1103">
            <v>1.06</v>
          </cell>
          <cell r="Z1103">
            <v>1.6523686010392329</v>
          </cell>
          <cell r="AA1103">
            <v>4</v>
          </cell>
          <cell r="AB1103">
            <v>1.05</v>
          </cell>
          <cell r="AC1103">
            <v>1.05</v>
          </cell>
          <cell r="AD1103">
            <v>578.09999999999991</v>
          </cell>
          <cell r="AE1103">
            <v>1.05</v>
          </cell>
        </row>
        <row r="1104"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H1104" t="str">
            <v>CT CLN 3</v>
          </cell>
          <cell r="N1104">
            <v>1200</v>
          </cell>
          <cell r="O1104">
            <v>358</v>
          </cell>
          <cell r="P1104">
            <v>286</v>
          </cell>
          <cell r="Q1104">
            <v>1500</v>
          </cell>
          <cell r="R1104">
            <v>179</v>
          </cell>
          <cell r="S1104">
            <v>130</v>
          </cell>
          <cell r="W1104">
            <v>0</v>
          </cell>
          <cell r="X1104">
            <v>1.06</v>
          </cell>
          <cell r="Z1104">
            <v>1.6523686010392329</v>
          </cell>
          <cell r="AA1104">
            <v>4</v>
          </cell>
          <cell r="AB1104">
            <v>1.05</v>
          </cell>
          <cell r="AC1104">
            <v>1.05</v>
          </cell>
          <cell r="AD1104">
            <v>387.2999999999999</v>
          </cell>
          <cell r="AE1104">
            <v>1.05</v>
          </cell>
        </row>
        <row r="1105"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H1105" t="str">
            <v>CT CLN 3</v>
          </cell>
          <cell r="N1105">
            <v>1200</v>
          </cell>
          <cell r="O1105">
            <v>358</v>
          </cell>
          <cell r="P1105">
            <v>286</v>
          </cell>
          <cell r="Q1105">
            <v>1500</v>
          </cell>
          <cell r="R1105">
            <v>179</v>
          </cell>
          <cell r="S1105">
            <v>130</v>
          </cell>
          <cell r="W1105">
            <v>0</v>
          </cell>
          <cell r="X1105">
            <v>1.06</v>
          </cell>
          <cell r="Z1105">
            <v>1.6523686010392329</v>
          </cell>
          <cell r="AA1105">
            <v>4</v>
          </cell>
          <cell r="AB1105">
            <v>1.05</v>
          </cell>
          <cell r="AC1105">
            <v>1.05</v>
          </cell>
          <cell r="AD1105">
            <v>387.2999999999999</v>
          </cell>
          <cell r="AE1105">
            <v>1.05</v>
          </cell>
        </row>
        <row r="1106"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H1106" t="str">
            <v>CT CLN 2</v>
          </cell>
          <cell r="N1106">
            <v>1900</v>
          </cell>
          <cell r="O1106">
            <v>394</v>
          </cell>
          <cell r="P1106">
            <v>315</v>
          </cell>
          <cell r="Q1106">
            <v>2400</v>
          </cell>
          <cell r="R1106">
            <v>197</v>
          </cell>
          <cell r="S1106">
            <v>150</v>
          </cell>
          <cell r="V1106">
            <v>1.05</v>
          </cell>
          <cell r="W1106">
            <v>1</v>
          </cell>
          <cell r="X1106">
            <v>1.06</v>
          </cell>
          <cell r="Z1106">
            <v>1.6523686010392329</v>
          </cell>
          <cell r="AA1106">
            <v>2</v>
          </cell>
          <cell r="AB1106">
            <v>1.05</v>
          </cell>
          <cell r="AC1106">
            <v>1.05</v>
          </cell>
          <cell r="AD1106">
            <v>794.69999999999982</v>
          </cell>
          <cell r="AE1106">
            <v>1.05</v>
          </cell>
        </row>
        <row r="1107"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H1107" t="str">
            <v>CT CLN 3</v>
          </cell>
          <cell r="N1107">
            <v>1400</v>
          </cell>
          <cell r="O1107">
            <v>358</v>
          </cell>
          <cell r="P1107">
            <v>286</v>
          </cell>
          <cell r="Q1107">
            <v>1700</v>
          </cell>
          <cell r="R1107">
            <v>179</v>
          </cell>
          <cell r="S1107">
            <v>130</v>
          </cell>
          <cell r="W1107">
            <v>0</v>
          </cell>
          <cell r="X1107">
            <v>1.06</v>
          </cell>
          <cell r="Z1107">
            <v>1.6523686010392329</v>
          </cell>
          <cell r="AA1107">
            <v>4</v>
          </cell>
          <cell r="AB1107">
            <v>1.05</v>
          </cell>
          <cell r="AC1107">
            <v>1.05</v>
          </cell>
          <cell r="AD1107">
            <v>514.5</v>
          </cell>
          <cell r="AE1107">
            <v>1.05</v>
          </cell>
        </row>
        <row r="1108"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H1108" t="str">
            <v>CT CLN 3</v>
          </cell>
          <cell r="N1108">
            <v>1400</v>
          </cell>
          <cell r="O1108">
            <v>358</v>
          </cell>
          <cell r="P1108">
            <v>286</v>
          </cell>
          <cell r="Q1108">
            <v>1800</v>
          </cell>
          <cell r="R1108">
            <v>179</v>
          </cell>
          <cell r="S1108">
            <v>130</v>
          </cell>
          <cell r="W1108">
            <v>0</v>
          </cell>
          <cell r="X1108">
            <v>1.06</v>
          </cell>
          <cell r="Z1108">
            <v>1.6523686010392329</v>
          </cell>
          <cell r="AA1108">
            <v>4</v>
          </cell>
          <cell r="AB1108">
            <v>1.05</v>
          </cell>
          <cell r="AC1108">
            <v>1.05</v>
          </cell>
          <cell r="AD1108">
            <v>514.5</v>
          </cell>
          <cell r="AE1108">
            <v>1.05</v>
          </cell>
        </row>
        <row r="1109"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H1109" t="str">
            <v>CT CLN 3</v>
          </cell>
          <cell r="N1109">
            <v>1400</v>
          </cell>
          <cell r="O1109">
            <v>358</v>
          </cell>
          <cell r="P1109">
            <v>286</v>
          </cell>
          <cell r="Q1109">
            <v>1800</v>
          </cell>
          <cell r="R1109">
            <v>179</v>
          </cell>
          <cell r="S1109">
            <v>130</v>
          </cell>
          <cell r="W1109">
            <v>0</v>
          </cell>
          <cell r="X1109">
            <v>1.06</v>
          </cell>
          <cell r="Z1109">
            <v>1.6523686010392329</v>
          </cell>
          <cell r="AA1109">
            <v>4</v>
          </cell>
          <cell r="AB1109">
            <v>1.05</v>
          </cell>
          <cell r="AC1109">
            <v>1.05</v>
          </cell>
          <cell r="AD1109">
            <v>514.5</v>
          </cell>
          <cell r="AE1109">
            <v>1.05</v>
          </cell>
        </row>
        <row r="1110"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H1110" t="str">
            <v>CT CLN 2</v>
          </cell>
          <cell r="N1110">
            <v>1600</v>
          </cell>
          <cell r="O1110">
            <v>394</v>
          </cell>
          <cell r="P1110">
            <v>315</v>
          </cell>
          <cell r="Q1110">
            <v>2000</v>
          </cell>
          <cell r="R1110">
            <v>197</v>
          </cell>
          <cell r="S1110">
            <v>150</v>
          </cell>
          <cell r="V1110">
            <v>1.05</v>
          </cell>
          <cell r="W1110">
            <v>1</v>
          </cell>
          <cell r="X1110">
            <v>1.06</v>
          </cell>
          <cell r="Z1110">
            <v>1.6523686010392329</v>
          </cell>
          <cell r="AA1110">
            <v>2</v>
          </cell>
          <cell r="AB1110">
            <v>1.05</v>
          </cell>
          <cell r="AC1110">
            <v>1.05</v>
          </cell>
          <cell r="AD1110">
            <v>603.89999999999986</v>
          </cell>
          <cell r="AE1110">
            <v>1.05</v>
          </cell>
        </row>
        <row r="1111"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H1111" t="str">
            <v>CT CLN 3</v>
          </cell>
          <cell r="N1111">
            <v>1000</v>
          </cell>
          <cell r="O1111">
            <v>358</v>
          </cell>
          <cell r="P1111">
            <v>286</v>
          </cell>
          <cell r="Q1111">
            <v>1050</v>
          </cell>
          <cell r="R1111">
            <v>179</v>
          </cell>
          <cell r="S1111">
            <v>130</v>
          </cell>
          <cell r="W1111">
            <v>0</v>
          </cell>
          <cell r="X1111">
            <v>1.06</v>
          </cell>
          <cell r="Z1111">
            <v>1.6523686010392329</v>
          </cell>
          <cell r="AA1111">
            <v>4</v>
          </cell>
          <cell r="AB1111">
            <v>1.05</v>
          </cell>
          <cell r="AC1111">
            <v>1.05</v>
          </cell>
          <cell r="AD1111">
            <v>260.09999999999997</v>
          </cell>
          <cell r="AE1111">
            <v>1.05</v>
          </cell>
        </row>
        <row r="1112"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H1112" t="str">
            <v>CT CLN 3</v>
          </cell>
          <cell r="N1112">
            <v>1000</v>
          </cell>
          <cell r="O1112">
            <v>358</v>
          </cell>
          <cell r="P1112">
            <v>286</v>
          </cell>
          <cell r="Q1112">
            <v>1050</v>
          </cell>
          <cell r="R1112">
            <v>179</v>
          </cell>
          <cell r="S1112">
            <v>130</v>
          </cell>
          <cell r="V1112">
            <v>1.05</v>
          </cell>
          <cell r="W1112">
            <v>2</v>
          </cell>
          <cell r="X1112">
            <v>1.06</v>
          </cell>
          <cell r="Z1112">
            <v>1.6523686010392329</v>
          </cell>
          <cell r="AA1112">
            <v>4</v>
          </cell>
          <cell r="AB1112">
            <v>1.05</v>
          </cell>
          <cell r="AC1112">
            <v>1.05</v>
          </cell>
          <cell r="AD1112">
            <v>260.09999999999997</v>
          </cell>
          <cell r="AE1112">
            <v>1.05</v>
          </cell>
        </row>
        <row r="1113"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H1113" t="str">
            <v>CT CLN 3</v>
          </cell>
          <cell r="N1113">
            <v>910</v>
          </cell>
          <cell r="O1113">
            <v>358</v>
          </cell>
          <cell r="P1113">
            <v>286</v>
          </cell>
          <cell r="Q1113">
            <v>950</v>
          </cell>
          <cell r="R1113">
            <v>179</v>
          </cell>
          <cell r="S1113">
            <v>130</v>
          </cell>
          <cell r="V1113">
            <v>1.05</v>
          </cell>
          <cell r="W1113">
            <v>1</v>
          </cell>
          <cell r="X1113">
            <v>1.06</v>
          </cell>
          <cell r="Z1113">
            <v>1.6523686010392329</v>
          </cell>
          <cell r="AA1113">
            <v>4</v>
          </cell>
          <cell r="AB1113">
            <v>1.05</v>
          </cell>
          <cell r="AC1113">
            <v>1.05</v>
          </cell>
          <cell r="AD1113">
            <v>202.85999999999996</v>
          </cell>
          <cell r="AE1113">
            <v>1.05</v>
          </cell>
        </row>
        <row r="1114"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H1114" t="str">
            <v>CT CLN 3</v>
          </cell>
          <cell r="N1114">
            <v>1400</v>
          </cell>
          <cell r="O1114">
            <v>358</v>
          </cell>
          <cell r="P1114">
            <v>286</v>
          </cell>
          <cell r="Q1114">
            <v>1800</v>
          </cell>
          <cell r="R1114">
            <v>179</v>
          </cell>
          <cell r="S1114">
            <v>130</v>
          </cell>
          <cell r="V1114">
            <v>1.0283214285714286</v>
          </cell>
          <cell r="W1114">
            <v>2</v>
          </cell>
          <cell r="X1114">
            <v>1.06</v>
          </cell>
          <cell r="Z1114">
            <v>1.6523686010392329</v>
          </cell>
          <cell r="AA1114">
            <v>4</v>
          </cell>
          <cell r="AB1114">
            <v>1.05</v>
          </cell>
          <cell r="AC1114">
            <v>1.05</v>
          </cell>
          <cell r="AD1114">
            <v>514.5</v>
          </cell>
          <cell r="AE1114">
            <v>1.05</v>
          </cell>
        </row>
        <row r="1115"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H1115" t="str">
            <v>CT CLN 3</v>
          </cell>
          <cell r="N1115">
            <v>1100</v>
          </cell>
          <cell r="O1115">
            <v>358</v>
          </cell>
          <cell r="P1115">
            <v>286</v>
          </cell>
          <cell r="Q1115">
            <v>1400</v>
          </cell>
          <cell r="R1115">
            <v>179</v>
          </cell>
          <cell r="S1115">
            <v>130</v>
          </cell>
          <cell r="V1115">
            <v>1.05</v>
          </cell>
          <cell r="W1115">
            <v>1</v>
          </cell>
          <cell r="X1115">
            <v>1.06</v>
          </cell>
          <cell r="Z1115">
            <v>1.6523686010392329</v>
          </cell>
          <cell r="AA1115">
            <v>4</v>
          </cell>
          <cell r="AB1115">
            <v>1.05</v>
          </cell>
          <cell r="AC1115">
            <v>1.05</v>
          </cell>
          <cell r="AD1115">
            <v>323.7</v>
          </cell>
          <cell r="AE1115">
            <v>1.05</v>
          </cell>
        </row>
        <row r="1116"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H1116" t="str">
            <v>CT CLN 3</v>
          </cell>
          <cell r="N1116">
            <v>1100</v>
          </cell>
          <cell r="O1116">
            <v>358</v>
          </cell>
          <cell r="P1116">
            <v>286</v>
          </cell>
          <cell r="Q1116">
            <v>1150</v>
          </cell>
          <cell r="R1116">
            <v>179</v>
          </cell>
          <cell r="S1116">
            <v>130</v>
          </cell>
          <cell r="V1116">
            <v>1.05</v>
          </cell>
          <cell r="W1116">
            <v>3</v>
          </cell>
          <cell r="X1116">
            <v>1.05</v>
          </cell>
          <cell r="Z1116">
            <v>1.6523686010392329</v>
          </cell>
          <cell r="AA1116">
            <v>4</v>
          </cell>
          <cell r="AB1116">
            <v>1.05</v>
          </cell>
          <cell r="AC1116">
            <v>1.05</v>
          </cell>
          <cell r="AD1116">
            <v>317.09999999999997</v>
          </cell>
          <cell r="AE1116">
            <v>1.05</v>
          </cell>
        </row>
        <row r="1117"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H1117" t="str">
            <v>CT CLN 3</v>
          </cell>
          <cell r="N1117">
            <v>1200</v>
          </cell>
          <cell r="O1117">
            <v>358</v>
          </cell>
          <cell r="P1117">
            <v>286</v>
          </cell>
          <cell r="Q1117">
            <v>1200</v>
          </cell>
          <cell r="R1117">
            <v>179</v>
          </cell>
          <cell r="S1117">
            <v>130</v>
          </cell>
          <cell r="V1117">
            <v>1.0441513888888887</v>
          </cell>
          <cell r="W1117">
            <v>3</v>
          </cell>
          <cell r="X1117">
            <v>1.0441513888888887</v>
          </cell>
          <cell r="Z1117">
            <v>1.6523686010392329</v>
          </cell>
          <cell r="AA1117">
            <v>4</v>
          </cell>
          <cell r="AB1117">
            <v>1.05</v>
          </cell>
          <cell r="AC1117">
            <v>1.05</v>
          </cell>
          <cell r="AD1117">
            <v>375.88899999999973</v>
          </cell>
          <cell r="AE1117">
            <v>1.05</v>
          </cell>
        </row>
        <row r="1118"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H1118" t="str">
            <v>CT CLN 3</v>
          </cell>
          <cell r="N1118">
            <v>960</v>
          </cell>
          <cell r="O1118">
            <v>358</v>
          </cell>
          <cell r="P1118">
            <v>286</v>
          </cell>
          <cell r="Q1118">
            <v>1000</v>
          </cell>
          <cell r="R1118">
            <v>179</v>
          </cell>
          <cell r="S1118">
            <v>130</v>
          </cell>
          <cell r="W1118">
            <v>0</v>
          </cell>
          <cell r="X1118">
            <v>1.06</v>
          </cell>
          <cell r="Z1118">
            <v>1.6523686010392329</v>
          </cell>
          <cell r="AA1118">
            <v>4</v>
          </cell>
          <cell r="AB1118">
            <v>1.05</v>
          </cell>
          <cell r="AC1118">
            <v>1.05</v>
          </cell>
          <cell r="AD1118">
            <v>234.65999999999991</v>
          </cell>
          <cell r="AE1118">
            <v>1.05</v>
          </cell>
        </row>
        <row r="1119"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H1119" t="str">
            <v>CT CLN 3</v>
          </cell>
          <cell r="N1119">
            <v>1100</v>
          </cell>
          <cell r="O1119">
            <v>358</v>
          </cell>
          <cell r="P1119">
            <v>286</v>
          </cell>
          <cell r="Q1119">
            <v>1100</v>
          </cell>
          <cell r="R1119">
            <v>179</v>
          </cell>
          <cell r="S1119">
            <v>130</v>
          </cell>
          <cell r="V1119">
            <v>1.05</v>
          </cell>
          <cell r="W1119">
            <v>3</v>
          </cell>
          <cell r="X1119">
            <v>1.05</v>
          </cell>
          <cell r="Z1119">
            <v>1.6523686010392329</v>
          </cell>
          <cell r="AA1119">
            <v>4</v>
          </cell>
          <cell r="AB1119">
            <v>1.05</v>
          </cell>
          <cell r="AC1119">
            <v>1.05</v>
          </cell>
          <cell r="AD1119">
            <v>317.09999999999997</v>
          </cell>
          <cell r="AE1119">
            <v>1.05</v>
          </cell>
        </row>
        <row r="1120"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H1120" t="str">
            <v>CT CLN 3</v>
          </cell>
          <cell r="N1120">
            <v>820</v>
          </cell>
          <cell r="O1120">
            <v>358</v>
          </cell>
          <cell r="P1120">
            <v>286</v>
          </cell>
          <cell r="Q1120">
            <v>850</v>
          </cell>
          <cell r="R1120">
            <v>179</v>
          </cell>
          <cell r="S1120">
            <v>130</v>
          </cell>
          <cell r="W1120">
            <v>0</v>
          </cell>
          <cell r="X1120">
            <v>1.06</v>
          </cell>
          <cell r="Z1120">
            <v>1.6523686010392329</v>
          </cell>
          <cell r="AA1120">
            <v>4</v>
          </cell>
          <cell r="AB1120">
            <v>1.05</v>
          </cell>
          <cell r="AC1120">
            <v>1.05</v>
          </cell>
          <cell r="AD1120">
            <v>145.61999999999995</v>
          </cell>
          <cell r="AE1120">
            <v>1.05</v>
          </cell>
        </row>
        <row r="1121"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H1121" t="str">
            <v>CT CLN 3</v>
          </cell>
          <cell r="N1121">
            <v>820</v>
          </cell>
          <cell r="O1121">
            <v>358</v>
          </cell>
          <cell r="P1121">
            <v>286</v>
          </cell>
          <cell r="Q1121">
            <v>850</v>
          </cell>
          <cell r="R1121">
            <v>179</v>
          </cell>
          <cell r="S1121">
            <v>130</v>
          </cell>
          <cell r="W1121">
            <v>0</v>
          </cell>
          <cell r="X1121">
            <v>1.06</v>
          </cell>
          <cell r="Z1121">
            <v>1.6523686010392329</v>
          </cell>
          <cell r="AA1121">
            <v>4</v>
          </cell>
          <cell r="AB1121">
            <v>1.05</v>
          </cell>
          <cell r="AC1121">
            <v>1.05</v>
          </cell>
          <cell r="AD1121">
            <v>145.61999999999995</v>
          </cell>
          <cell r="AE1121">
            <v>1.05</v>
          </cell>
        </row>
        <row r="1122"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H1122" t="str">
            <v>CT CLN 3</v>
          </cell>
          <cell r="N1122">
            <v>820</v>
          </cell>
          <cell r="O1122">
            <v>358</v>
          </cell>
          <cell r="P1122">
            <v>286</v>
          </cell>
          <cell r="Q1122">
            <v>850</v>
          </cell>
          <cell r="R1122">
            <v>179</v>
          </cell>
          <cell r="S1122">
            <v>130</v>
          </cell>
          <cell r="W1122">
            <v>0</v>
          </cell>
          <cell r="X1122">
            <v>1.06</v>
          </cell>
          <cell r="Z1122">
            <v>1.6523686010392329</v>
          </cell>
          <cell r="AA1122">
            <v>4</v>
          </cell>
          <cell r="AB1122">
            <v>1.05</v>
          </cell>
          <cell r="AC1122">
            <v>1.05</v>
          </cell>
          <cell r="AD1122">
            <v>145.61999999999995</v>
          </cell>
          <cell r="AE1122">
            <v>1.05</v>
          </cell>
        </row>
        <row r="1123"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H1123" t="str">
            <v>CT CLN 3</v>
          </cell>
          <cell r="N1123">
            <v>2400</v>
          </cell>
          <cell r="O1123">
            <v>358</v>
          </cell>
          <cell r="P1123">
            <v>286</v>
          </cell>
          <cell r="Q1123">
            <v>3000</v>
          </cell>
          <cell r="R1123">
            <v>179</v>
          </cell>
          <cell r="S1123">
            <v>130</v>
          </cell>
          <cell r="W1123">
            <v>0</v>
          </cell>
          <cell r="X1123">
            <v>1.06</v>
          </cell>
          <cell r="Z1123">
            <v>1.6523686010392329</v>
          </cell>
          <cell r="AA1123">
            <v>4</v>
          </cell>
          <cell r="AB1123">
            <v>1.05</v>
          </cell>
          <cell r="AC1123">
            <v>1.05</v>
          </cell>
          <cell r="AD1123">
            <v>1150.4999999999998</v>
          </cell>
          <cell r="AE1123">
            <v>1.05</v>
          </cell>
        </row>
        <row r="1124"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H1124" t="str">
            <v>CT CLN 3</v>
          </cell>
          <cell r="N1124">
            <v>1100</v>
          </cell>
          <cell r="O1124">
            <v>358</v>
          </cell>
          <cell r="P1124">
            <v>286</v>
          </cell>
          <cell r="Q1124">
            <v>1100</v>
          </cell>
          <cell r="R1124">
            <v>179</v>
          </cell>
          <cell r="S1124">
            <v>130</v>
          </cell>
          <cell r="W1124">
            <v>0</v>
          </cell>
          <cell r="X1124">
            <v>1.06</v>
          </cell>
          <cell r="Z1124">
            <v>1.6523686010392329</v>
          </cell>
          <cell r="AA1124">
            <v>4</v>
          </cell>
          <cell r="AB1124">
            <v>1.05</v>
          </cell>
          <cell r="AC1124">
            <v>1.05</v>
          </cell>
          <cell r="AD1124">
            <v>323.7</v>
          </cell>
          <cell r="AE1124">
            <v>1.05</v>
          </cell>
        </row>
        <row r="1125"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H1125" t="str">
            <v>CT CLN 3</v>
          </cell>
          <cell r="N1125">
            <v>820</v>
          </cell>
          <cell r="O1125">
            <v>358</v>
          </cell>
          <cell r="P1125">
            <v>286</v>
          </cell>
          <cell r="Q1125">
            <v>850</v>
          </cell>
          <cell r="R1125">
            <v>179</v>
          </cell>
          <cell r="S1125">
            <v>130</v>
          </cell>
          <cell r="W1125">
            <v>0</v>
          </cell>
          <cell r="X1125">
            <v>1.06</v>
          </cell>
          <cell r="Z1125">
            <v>1.6523686010392329</v>
          </cell>
          <cell r="AA1125">
            <v>4</v>
          </cell>
          <cell r="AB1125">
            <v>1.05</v>
          </cell>
          <cell r="AC1125">
            <v>1.05</v>
          </cell>
          <cell r="AD1125">
            <v>145.61999999999995</v>
          </cell>
          <cell r="AE1125">
            <v>1.05</v>
          </cell>
        </row>
        <row r="1126"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H1126" t="str">
            <v>CT CLN 3</v>
          </cell>
          <cell r="N1126">
            <v>820</v>
          </cell>
          <cell r="O1126">
            <v>358</v>
          </cell>
          <cell r="P1126">
            <v>286</v>
          </cell>
          <cell r="Q1126">
            <v>850</v>
          </cell>
          <cell r="R1126">
            <v>179</v>
          </cell>
          <cell r="S1126">
            <v>130</v>
          </cell>
          <cell r="W1126">
            <v>0</v>
          </cell>
          <cell r="X1126">
            <v>1.06</v>
          </cell>
          <cell r="Z1126">
            <v>1.6523686010392329</v>
          </cell>
          <cell r="AA1126">
            <v>4</v>
          </cell>
          <cell r="AB1126">
            <v>1.05</v>
          </cell>
          <cell r="AC1126">
            <v>1.05</v>
          </cell>
          <cell r="AD1126">
            <v>145.61999999999995</v>
          </cell>
          <cell r="AE1126">
            <v>1.05</v>
          </cell>
        </row>
        <row r="1127"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H1127" t="str">
            <v>CT CLN 3</v>
          </cell>
          <cell r="N1127">
            <v>820</v>
          </cell>
          <cell r="O1127">
            <v>358</v>
          </cell>
          <cell r="P1127">
            <v>286</v>
          </cell>
          <cell r="Q1127">
            <v>850</v>
          </cell>
          <cell r="R1127">
            <v>179</v>
          </cell>
          <cell r="S1127">
            <v>130</v>
          </cell>
          <cell r="W1127">
            <v>0</v>
          </cell>
          <cell r="X1127">
            <v>1.06</v>
          </cell>
          <cell r="Z1127">
            <v>1.6523686010392329</v>
          </cell>
          <cell r="AA1127">
            <v>4</v>
          </cell>
          <cell r="AB1127">
            <v>1.05</v>
          </cell>
          <cell r="AC1127">
            <v>1.05</v>
          </cell>
          <cell r="AD1127">
            <v>145.61999999999995</v>
          </cell>
          <cell r="AE1127">
            <v>1.05</v>
          </cell>
        </row>
        <row r="1128"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H1128" t="str">
            <v>CT CLN 3</v>
          </cell>
          <cell r="N1128">
            <v>1300</v>
          </cell>
          <cell r="O1128">
            <v>358</v>
          </cell>
          <cell r="P1128">
            <v>286</v>
          </cell>
          <cell r="Q1128">
            <v>1600</v>
          </cell>
          <cell r="R1128">
            <v>179</v>
          </cell>
          <cell r="S1128">
            <v>130</v>
          </cell>
          <cell r="W1128">
            <v>0</v>
          </cell>
          <cell r="X1128">
            <v>1.06</v>
          </cell>
          <cell r="Z1128">
            <v>1.6523686010392329</v>
          </cell>
          <cell r="AA1128">
            <v>4</v>
          </cell>
          <cell r="AB1128">
            <v>1.05</v>
          </cell>
          <cell r="AC1128">
            <v>1.05</v>
          </cell>
          <cell r="AD1128">
            <v>450.89999999999992</v>
          </cell>
          <cell r="AE1128">
            <v>1.05</v>
          </cell>
        </row>
        <row r="1129"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H1129" t="str">
            <v>CT CLN 3</v>
          </cell>
          <cell r="N1129">
            <v>1200</v>
          </cell>
          <cell r="O1129">
            <v>358</v>
          </cell>
          <cell r="P1129">
            <v>286</v>
          </cell>
          <cell r="Q1129">
            <v>1200</v>
          </cell>
          <cell r="R1129">
            <v>179</v>
          </cell>
          <cell r="S1129">
            <v>130</v>
          </cell>
          <cell r="W1129">
            <v>0</v>
          </cell>
          <cell r="X1129">
            <v>1.06</v>
          </cell>
          <cell r="Z1129">
            <v>1.6523686010392329</v>
          </cell>
          <cell r="AA1129">
            <v>4</v>
          </cell>
          <cell r="AB1129">
            <v>1.05</v>
          </cell>
          <cell r="AC1129">
            <v>1.05</v>
          </cell>
          <cell r="AD1129">
            <v>387.2999999999999</v>
          </cell>
          <cell r="AE1129">
            <v>1.05</v>
          </cell>
        </row>
        <row r="1130"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H1130" t="str">
            <v>CT CLN 3</v>
          </cell>
          <cell r="N1130">
            <v>1400</v>
          </cell>
          <cell r="O1130">
            <v>358</v>
          </cell>
          <cell r="P1130">
            <v>286</v>
          </cell>
          <cell r="Q1130">
            <v>1800</v>
          </cell>
          <cell r="R1130">
            <v>179</v>
          </cell>
          <cell r="S1130">
            <v>130</v>
          </cell>
          <cell r="W1130">
            <v>0</v>
          </cell>
          <cell r="X1130">
            <v>1.06</v>
          </cell>
          <cell r="Z1130">
            <v>1.6523686010392329</v>
          </cell>
          <cell r="AA1130">
            <v>4</v>
          </cell>
          <cell r="AB1130">
            <v>1.05</v>
          </cell>
          <cell r="AC1130">
            <v>1.05</v>
          </cell>
          <cell r="AD1130">
            <v>514.5</v>
          </cell>
          <cell r="AE1130">
            <v>1.05</v>
          </cell>
        </row>
        <row r="1131"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H1131" t="str">
            <v>CT CLN 3</v>
          </cell>
          <cell r="N1131">
            <v>960</v>
          </cell>
          <cell r="O1131">
            <v>358</v>
          </cell>
          <cell r="P1131">
            <v>286</v>
          </cell>
          <cell r="Q1131">
            <v>1000</v>
          </cell>
          <cell r="R1131">
            <v>179</v>
          </cell>
          <cell r="S1131">
            <v>130</v>
          </cell>
          <cell r="W1131">
            <v>0</v>
          </cell>
          <cell r="X1131">
            <v>1.06</v>
          </cell>
          <cell r="Z1131">
            <v>1.6523686010392329</v>
          </cell>
          <cell r="AA1131">
            <v>4</v>
          </cell>
          <cell r="AB1131">
            <v>1.05</v>
          </cell>
          <cell r="AC1131">
            <v>1.05</v>
          </cell>
          <cell r="AD1131">
            <v>234.65999999999991</v>
          </cell>
          <cell r="AE1131">
            <v>1.05</v>
          </cell>
        </row>
        <row r="1132"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H1132" t="str">
            <v>CT CLN 3</v>
          </cell>
          <cell r="N1132">
            <v>1600</v>
          </cell>
          <cell r="O1132">
            <v>358</v>
          </cell>
          <cell r="P1132">
            <v>286</v>
          </cell>
          <cell r="Q1132">
            <v>2000</v>
          </cell>
          <cell r="R1132">
            <v>179</v>
          </cell>
          <cell r="S1132">
            <v>130</v>
          </cell>
          <cell r="W1132">
            <v>0</v>
          </cell>
          <cell r="X1132">
            <v>1.06</v>
          </cell>
          <cell r="Z1132">
            <v>1.6523686010392329</v>
          </cell>
          <cell r="AA1132">
            <v>4</v>
          </cell>
          <cell r="AB1132">
            <v>1.05</v>
          </cell>
          <cell r="AC1132">
            <v>1.05</v>
          </cell>
          <cell r="AD1132">
            <v>641.69999999999982</v>
          </cell>
          <cell r="AE1132">
            <v>1.05</v>
          </cell>
        </row>
        <row r="1133"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H1133" t="str">
            <v>CT CLN 3</v>
          </cell>
          <cell r="N1133">
            <v>1400</v>
          </cell>
          <cell r="O1133">
            <v>358</v>
          </cell>
          <cell r="P1133">
            <v>286</v>
          </cell>
          <cell r="Q1133">
            <v>1700</v>
          </cell>
          <cell r="R1133">
            <v>179</v>
          </cell>
          <cell r="S1133">
            <v>130</v>
          </cell>
          <cell r="W1133">
            <v>0</v>
          </cell>
          <cell r="X1133">
            <v>1.06</v>
          </cell>
          <cell r="Z1133">
            <v>1.6523686010392329</v>
          </cell>
          <cell r="AA1133">
            <v>4</v>
          </cell>
          <cell r="AB1133">
            <v>1.05</v>
          </cell>
          <cell r="AC1133">
            <v>1.05</v>
          </cell>
          <cell r="AD1133">
            <v>514.5</v>
          </cell>
          <cell r="AE1133">
            <v>1.05</v>
          </cell>
        </row>
        <row r="1134"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H1134" t="str">
            <v>CT CLN 3</v>
          </cell>
          <cell r="N1134">
            <v>820</v>
          </cell>
          <cell r="O1134">
            <v>358</v>
          </cell>
          <cell r="P1134">
            <v>286</v>
          </cell>
          <cell r="Q1134">
            <v>850</v>
          </cell>
          <cell r="R1134">
            <v>179</v>
          </cell>
          <cell r="S1134">
            <v>130</v>
          </cell>
          <cell r="W1134">
            <v>0</v>
          </cell>
          <cell r="X1134">
            <v>1.06</v>
          </cell>
          <cell r="Z1134">
            <v>1.6523686010392329</v>
          </cell>
          <cell r="AA1134">
            <v>4</v>
          </cell>
          <cell r="AB1134">
            <v>1.05</v>
          </cell>
          <cell r="AC1134">
            <v>1.05</v>
          </cell>
          <cell r="AD1134">
            <v>145.61999999999995</v>
          </cell>
          <cell r="AE1134">
            <v>1.05</v>
          </cell>
        </row>
        <row r="1135"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H1135" t="str">
            <v>CT CLN 3</v>
          </cell>
          <cell r="N1135">
            <v>820</v>
          </cell>
          <cell r="O1135">
            <v>358</v>
          </cell>
          <cell r="P1135">
            <v>286</v>
          </cell>
          <cell r="Q1135">
            <v>850</v>
          </cell>
          <cell r="R1135">
            <v>179</v>
          </cell>
          <cell r="S1135">
            <v>130</v>
          </cell>
          <cell r="W1135">
            <v>0</v>
          </cell>
          <cell r="X1135">
            <v>1.06</v>
          </cell>
          <cell r="Z1135">
            <v>1.6523686010392329</v>
          </cell>
          <cell r="AA1135">
            <v>4</v>
          </cell>
          <cell r="AB1135">
            <v>1.05</v>
          </cell>
          <cell r="AC1135">
            <v>1.05</v>
          </cell>
          <cell r="AD1135">
            <v>145.61999999999995</v>
          </cell>
          <cell r="AE1135">
            <v>1.05</v>
          </cell>
        </row>
        <row r="1136"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H1136" t="str">
            <v>CT CLN 3</v>
          </cell>
          <cell r="N1136">
            <v>860</v>
          </cell>
          <cell r="O1136">
            <v>358</v>
          </cell>
          <cell r="P1136">
            <v>286</v>
          </cell>
          <cell r="Q1136">
            <v>900</v>
          </cell>
          <cell r="R1136">
            <v>179</v>
          </cell>
          <cell r="S1136">
            <v>130</v>
          </cell>
          <cell r="V1136">
            <v>1.0919588178294573</v>
          </cell>
          <cell r="W1136">
            <v>6</v>
          </cell>
          <cell r="X1136">
            <v>1.0919588178294573</v>
          </cell>
          <cell r="Z1136">
            <v>1.6523686010392329</v>
          </cell>
          <cell r="AA1136">
            <v>4</v>
          </cell>
          <cell r="AB1136">
            <v>1.05</v>
          </cell>
          <cell r="AC1136">
            <v>1.05</v>
          </cell>
          <cell r="AD1136">
            <v>187.55074999999994</v>
          </cell>
          <cell r="AE1136">
            <v>1.05</v>
          </cell>
        </row>
        <row r="1137"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H1137" t="str">
            <v>CT CLN 3</v>
          </cell>
          <cell r="N1137">
            <v>1300</v>
          </cell>
          <cell r="O1137">
            <v>358</v>
          </cell>
          <cell r="P1137">
            <v>286</v>
          </cell>
          <cell r="Q1137">
            <v>1600</v>
          </cell>
          <cell r="R1137">
            <v>179</v>
          </cell>
          <cell r="S1137">
            <v>130</v>
          </cell>
          <cell r="V1137">
            <v>1.05</v>
          </cell>
          <cell r="W1137">
            <v>3</v>
          </cell>
          <cell r="X1137">
            <v>1.05</v>
          </cell>
          <cell r="Z1137">
            <v>1.6523686010392329</v>
          </cell>
          <cell r="AA1137">
            <v>4</v>
          </cell>
          <cell r="AB1137">
            <v>1.05</v>
          </cell>
          <cell r="AC1137">
            <v>1.05</v>
          </cell>
          <cell r="AD1137">
            <v>443.09999999999997</v>
          </cell>
          <cell r="AE1137">
            <v>1.05</v>
          </cell>
        </row>
        <row r="1138"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H1138" t="str">
            <v>CT CLN 3</v>
          </cell>
          <cell r="N1138">
            <v>960</v>
          </cell>
          <cell r="O1138">
            <v>358</v>
          </cell>
          <cell r="P1138">
            <v>286</v>
          </cell>
          <cell r="Q1138">
            <v>1000</v>
          </cell>
          <cell r="R1138">
            <v>179</v>
          </cell>
          <cell r="S1138">
            <v>130</v>
          </cell>
          <cell r="V1138">
            <v>1.1021215277777776</v>
          </cell>
          <cell r="W1138">
            <v>3</v>
          </cell>
          <cell r="X1138">
            <v>1.1021215277777776</v>
          </cell>
          <cell r="Z1138">
            <v>1.6523686010392329</v>
          </cell>
          <cell r="AA1138">
            <v>4</v>
          </cell>
          <cell r="AB1138">
            <v>1.05</v>
          </cell>
          <cell r="AC1138">
            <v>1.05</v>
          </cell>
          <cell r="AD1138">
            <v>258.92199999999974</v>
          </cell>
          <cell r="AE1138">
            <v>1.05</v>
          </cell>
        </row>
        <row r="1139"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H1139" t="str">
            <v>CT CLN 3</v>
          </cell>
          <cell r="N1139">
            <v>1400</v>
          </cell>
          <cell r="O1139">
            <v>358</v>
          </cell>
          <cell r="P1139">
            <v>286</v>
          </cell>
          <cell r="Q1139">
            <v>1700</v>
          </cell>
          <cell r="R1139">
            <v>179</v>
          </cell>
          <cell r="S1139">
            <v>130</v>
          </cell>
          <cell r="W1139">
            <v>0</v>
          </cell>
          <cell r="X1139">
            <v>1.06</v>
          </cell>
          <cell r="Z1139">
            <v>1.6523686010392329</v>
          </cell>
          <cell r="AA1139">
            <v>4</v>
          </cell>
          <cell r="AB1139">
            <v>1.05</v>
          </cell>
          <cell r="AC1139">
            <v>1.05</v>
          </cell>
          <cell r="AD1139">
            <v>514.5</v>
          </cell>
          <cell r="AE1139">
            <v>1.05</v>
          </cell>
        </row>
        <row r="1140"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H1140" t="str">
            <v>CT CLN 3</v>
          </cell>
          <cell r="N1140">
            <v>1200</v>
          </cell>
          <cell r="O1140">
            <v>358</v>
          </cell>
          <cell r="P1140">
            <v>286</v>
          </cell>
          <cell r="Q1140">
            <v>1200</v>
          </cell>
          <cell r="R1140">
            <v>179</v>
          </cell>
          <cell r="S1140">
            <v>130</v>
          </cell>
          <cell r="V1140">
            <v>1.1874359999999999</v>
          </cell>
          <cell r="W1140">
            <v>7</v>
          </cell>
          <cell r="X1140">
            <v>1.1874359999999999</v>
          </cell>
          <cell r="Z1140">
            <v>1.6523686010392329</v>
          </cell>
          <cell r="AA1140">
            <v>4</v>
          </cell>
          <cell r="AB1140">
            <v>1.05</v>
          </cell>
          <cell r="AC1140">
            <v>1.05</v>
          </cell>
          <cell r="AD1140">
            <v>479.05391999999989</v>
          </cell>
          <cell r="AE1140">
            <v>1.05</v>
          </cell>
        </row>
        <row r="1141"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H1141" t="str">
            <v>CT CLN 3</v>
          </cell>
          <cell r="N1141">
            <v>1200</v>
          </cell>
          <cell r="O1141">
            <v>358</v>
          </cell>
          <cell r="P1141">
            <v>286</v>
          </cell>
          <cell r="Q1141">
            <v>1200</v>
          </cell>
          <cell r="R1141">
            <v>179</v>
          </cell>
          <cell r="S1141">
            <v>130</v>
          </cell>
          <cell r="V1141">
            <v>1.05</v>
          </cell>
          <cell r="W1141">
            <v>1</v>
          </cell>
          <cell r="X1141">
            <v>1.06</v>
          </cell>
          <cell r="Z1141">
            <v>1.6523686010392329</v>
          </cell>
          <cell r="AA1141">
            <v>4</v>
          </cell>
          <cell r="AB1141">
            <v>1.05</v>
          </cell>
          <cell r="AC1141">
            <v>1.05</v>
          </cell>
          <cell r="AD1141">
            <v>387.2999999999999</v>
          </cell>
          <cell r="AE1141">
            <v>1.05</v>
          </cell>
        </row>
        <row r="1142"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H1142" t="str">
            <v>CT CLN 3</v>
          </cell>
          <cell r="N1142">
            <v>2000</v>
          </cell>
          <cell r="O1142">
            <v>358</v>
          </cell>
          <cell r="P1142">
            <v>286</v>
          </cell>
          <cell r="Q1142">
            <v>2000</v>
          </cell>
          <cell r="R1142">
            <v>179</v>
          </cell>
          <cell r="S1142">
            <v>130</v>
          </cell>
          <cell r="W1142">
            <v>0</v>
          </cell>
          <cell r="X1142">
            <v>1.06</v>
          </cell>
          <cell r="Z1142">
            <v>1.6523686010392329</v>
          </cell>
          <cell r="AA1142">
            <v>4</v>
          </cell>
          <cell r="AB1142">
            <v>1.05</v>
          </cell>
          <cell r="AC1142">
            <v>1.05</v>
          </cell>
          <cell r="AD1142">
            <v>896.09999999999991</v>
          </cell>
          <cell r="AE1142">
            <v>1.05</v>
          </cell>
        </row>
        <row r="1143"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H1143" t="str">
            <v>CT CLN 3</v>
          </cell>
          <cell r="N1143">
            <v>1100</v>
          </cell>
          <cell r="O1143">
            <v>358</v>
          </cell>
          <cell r="P1143">
            <v>286</v>
          </cell>
          <cell r="Q1143">
            <v>1100</v>
          </cell>
          <cell r="R1143">
            <v>179</v>
          </cell>
          <cell r="S1143">
            <v>130</v>
          </cell>
          <cell r="V1143">
            <v>1.1275940909090909</v>
          </cell>
          <cell r="W1143">
            <v>4</v>
          </cell>
          <cell r="X1143">
            <v>1.1275940909090909</v>
          </cell>
          <cell r="Z1143">
            <v>1.6523686010392329</v>
          </cell>
          <cell r="AA1143">
            <v>4</v>
          </cell>
          <cell r="AB1143">
            <v>1.05</v>
          </cell>
          <cell r="AC1143">
            <v>1.05</v>
          </cell>
          <cell r="AD1143">
            <v>368.31209999999993</v>
          </cell>
          <cell r="AE1143">
            <v>1.05</v>
          </cell>
        </row>
        <row r="1144"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H1144" t="str">
            <v>CT CLN 3</v>
          </cell>
          <cell r="N1144">
            <v>1100</v>
          </cell>
          <cell r="O1144">
            <v>358</v>
          </cell>
          <cell r="P1144">
            <v>286</v>
          </cell>
          <cell r="Q1144">
            <v>1100</v>
          </cell>
          <cell r="R1144">
            <v>179</v>
          </cell>
          <cell r="S1144">
            <v>130</v>
          </cell>
          <cell r="V1144">
            <v>1.05</v>
          </cell>
          <cell r="W1144">
            <v>2</v>
          </cell>
          <cell r="X1144">
            <v>1.06</v>
          </cell>
          <cell r="Z1144">
            <v>1.6523686010392329</v>
          </cell>
          <cell r="AA1144">
            <v>4</v>
          </cell>
          <cell r="AB1144">
            <v>1.05</v>
          </cell>
          <cell r="AC1144">
            <v>1.05</v>
          </cell>
          <cell r="AD1144">
            <v>323.7</v>
          </cell>
          <cell r="AE1144">
            <v>1.05</v>
          </cell>
        </row>
        <row r="1145"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H1145" t="str">
            <v>CT CLN 3</v>
          </cell>
          <cell r="N1145">
            <v>1100</v>
          </cell>
          <cell r="O1145">
            <v>358</v>
          </cell>
          <cell r="P1145">
            <v>286</v>
          </cell>
          <cell r="Q1145">
            <v>1100</v>
          </cell>
          <cell r="R1145">
            <v>179</v>
          </cell>
          <cell r="S1145">
            <v>130</v>
          </cell>
          <cell r="W1145">
            <v>0</v>
          </cell>
          <cell r="X1145">
            <v>1.06</v>
          </cell>
          <cell r="Z1145">
            <v>1.6523686010392329</v>
          </cell>
          <cell r="AA1145">
            <v>4</v>
          </cell>
          <cell r="AB1145">
            <v>1.05</v>
          </cell>
          <cell r="AC1145">
            <v>1.05</v>
          </cell>
          <cell r="AD1145">
            <v>323.7</v>
          </cell>
          <cell r="AE1145">
            <v>1.05</v>
          </cell>
        </row>
        <row r="1146"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H1146" t="str">
            <v>CT CLN 3</v>
          </cell>
          <cell r="N1146">
            <v>860</v>
          </cell>
          <cell r="O1146">
            <v>358</v>
          </cell>
          <cell r="P1146">
            <v>286</v>
          </cell>
          <cell r="Q1146">
            <v>900</v>
          </cell>
          <cell r="R1146">
            <v>179</v>
          </cell>
          <cell r="S1146">
            <v>130</v>
          </cell>
          <cell r="W1146">
            <v>0</v>
          </cell>
          <cell r="X1146">
            <v>1.06</v>
          </cell>
          <cell r="Z1146">
            <v>1.6523686010392329</v>
          </cell>
          <cell r="AA1146">
            <v>4</v>
          </cell>
          <cell r="AB1146">
            <v>1.05</v>
          </cell>
          <cell r="AC1146">
            <v>1.05</v>
          </cell>
          <cell r="AD1146">
            <v>171.06</v>
          </cell>
          <cell r="AE1146">
            <v>1.05</v>
          </cell>
        </row>
        <row r="1147"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H1147" t="str">
            <v>CT CLN 3</v>
          </cell>
          <cell r="N1147">
            <v>820</v>
          </cell>
          <cell r="O1147">
            <v>358</v>
          </cell>
          <cell r="P1147">
            <v>286</v>
          </cell>
          <cell r="Q1147">
            <v>850</v>
          </cell>
          <cell r="R1147">
            <v>179</v>
          </cell>
          <cell r="S1147">
            <v>130</v>
          </cell>
          <cell r="W1147">
            <v>0</v>
          </cell>
          <cell r="X1147">
            <v>1.06</v>
          </cell>
          <cell r="Z1147">
            <v>1.6523686010392329</v>
          </cell>
          <cell r="AA1147">
            <v>4</v>
          </cell>
          <cell r="AB1147">
            <v>1.05</v>
          </cell>
          <cell r="AC1147">
            <v>1.05</v>
          </cell>
          <cell r="AD1147">
            <v>145.61999999999995</v>
          </cell>
          <cell r="AE1147">
            <v>1.05</v>
          </cell>
        </row>
        <row r="1148"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H1148" t="str">
            <v>CT CLN 3</v>
          </cell>
          <cell r="N1148">
            <v>820</v>
          </cell>
          <cell r="O1148">
            <v>358</v>
          </cell>
          <cell r="P1148">
            <v>286</v>
          </cell>
          <cell r="Q1148">
            <v>850</v>
          </cell>
          <cell r="R1148">
            <v>179</v>
          </cell>
          <cell r="S1148">
            <v>130</v>
          </cell>
          <cell r="V1148">
            <v>1.0564585365853658</v>
          </cell>
          <cell r="W1148">
            <v>2</v>
          </cell>
          <cell r="X1148">
            <v>1.06</v>
          </cell>
          <cell r="Z1148">
            <v>1.6523686010392329</v>
          </cell>
          <cell r="AA1148">
            <v>4</v>
          </cell>
          <cell r="AB1148">
            <v>1.05</v>
          </cell>
          <cell r="AC1148">
            <v>1.05</v>
          </cell>
          <cell r="AD1148">
            <v>145.61999999999995</v>
          </cell>
          <cell r="AE1148">
            <v>1.05</v>
          </cell>
        </row>
        <row r="1149"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H1149" t="str">
            <v>CT CLN 3</v>
          </cell>
          <cell r="N1149">
            <v>860</v>
          </cell>
          <cell r="O1149">
            <v>358</v>
          </cell>
          <cell r="P1149">
            <v>286</v>
          </cell>
          <cell r="Q1149">
            <v>900</v>
          </cell>
          <cell r="R1149">
            <v>179</v>
          </cell>
          <cell r="S1149">
            <v>130</v>
          </cell>
          <cell r="V1149">
            <v>1.05</v>
          </cell>
          <cell r="W1149">
            <v>2</v>
          </cell>
          <cell r="X1149">
            <v>1.06</v>
          </cell>
          <cell r="Z1149">
            <v>1.6523686010392329</v>
          </cell>
          <cell r="AA1149">
            <v>4</v>
          </cell>
          <cell r="AB1149">
            <v>1.05</v>
          </cell>
          <cell r="AC1149">
            <v>1.05</v>
          </cell>
          <cell r="AD1149">
            <v>171.06</v>
          </cell>
          <cell r="AE1149">
            <v>1.05</v>
          </cell>
        </row>
        <row r="1150"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H1150" t="str">
            <v>CT CLN 3</v>
          </cell>
          <cell r="N1150">
            <v>1800</v>
          </cell>
          <cell r="O1150">
            <v>358</v>
          </cell>
          <cell r="P1150">
            <v>286</v>
          </cell>
          <cell r="Q1150">
            <v>2300</v>
          </cell>
          <cell r="R1150">
            <v>179</v>
          </cell>
          <cell r="S1150">
            <v>130</v>
          </cell>
          <cell r="W1150">
            <v>0</v>
          </cell>
          <cell r="X1150">
            <v>1.06</v>
          </cell>
          <cell r="Z1150">
            <v>1.6523686010392329</v>
          </cell>
          <cell r="AA1150">
            <v>4</v>
          </cell>
          <cell r="AB1150">
            <v>1.05</v>
          </cell>
          <cell r="AC1150">
            <v>1.05</v>
          </cell>
          <cell r="AD1150">
            <v>768.89999999999986</v>
          </cell>
          <cell r="AE1150">
            <v>1.05</v>
          </cell>
        </row>
        <row r="1151"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H1151" t="str">
            <v>CT CLN 3</v>
          </cell>
          <cell r="N1151">
            <v>1000</v>
          </cell>
          <cell r="O1151">
            <v>358</v>
          </cell>
          <cell r="P1151">
            <v>286</v>
          </cell>
          <cell r="Q1151">
            <v>1300</v>
          </cell>
          <cell r="R1151">
            <v>179</v>
          </cell>
          <cell r="S1151">
            <v>130</v>
          </cell>
          <cell r="W1151">
            <v>0</v>
          </cell>
          <cell r="X1151">
            <v>1.06</v>
          </cell>
          <cell r="Z1151">
            <v>1.6523686010392329</v>
          </cell>
          <cell r="AA1151">
            <v>4</v>
          </cell>
          <cell r="AB1151">
            <v>1.05</v>
          </cell>
          <cell r="AC1151">
            <v>1.05</v>
          </cell>
          <cell r="AD1151">
            <v>260.09999999999997</v>
          </cell>
          <cell r="AE1151">
            <v>1.05</v>
          </cell>
        </row>
        <row r="1152"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H1152" t="str">
            <v>CT CLN 3</v>
          </cell>
          <cell r="N1152">
            <v>1000</v>
          </cell>
          <cell r="O1152">
            <v>358</v>
          </cell>
          <cell r="P1152">
            <v>286</v>
          </cell>
          <cell r="Q1152">
            <v>1300</v>
          </cell>
          <cell r="R1152">
            <v>179</v>
          </cell>
          <cell r="S1152">
            <v>130</v>
          </cell>
          <cell r="W1152">
            <v>0</v>
          </cell>
          <cell r="X1152">
            <v>1.06</v>
          </cell>
          <cell r="Z1152">
            <v>1.6523686010392329</v>
          </cell>
          <cell r="AA1152">
            <v>4</v>
          </cell>
          <cell r="AB1152">
            <v>1.05</v>
          </cell>
          <cell r="AC1152">
            <v>1.05</v>
          </cell>
          <cell r="AD1152">
            <v>260.09999999999997</v>
          </cell>
          <cell r="AE1152">
            <v>1.05</v>
          </cell>
        </row>
        <row r="1153"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H1153" t="str">
            <v>CT CLN 3</v>
          </cell>
          <cell r="N1153">
            <v>1500</v>
          </cell>
          <cell r="O1153">
            <v>358</v>
          </cell>
          <cell r="P1153">
            <v>286</v>
          </cell>
          <cell r="Q1153">
            <v>1900</v>
          </cell>
          <cell r="R1153">
            <v>179</v>
          </cell>
          <cell r="S1153">
            <v>130</v>
          </cell>
          <cell r="W1153">
            <v>0</v>
          </cell>
          <cell r="X1153">
            <v>1.06</v>
          </cell>
          <cell r="Z1153">
            <v>1.6523686010392329</v>
          </cell>
          <cell r="AA1153">
            <v>4</v>
          </cell>
          <cell r="AB1153">
            <v>1.05</v>
          </cell>
          <cell r="AC1153">
            <v>1.05</v>
          </cell>
          <cell r="AD1153">
            <v>578.09999999999991</v>
          </cell>
          <cell r="AE1153">
            <v>1.05</v>
          </cell>
        </row>
        <row r="1154"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H1154" t="str">
            <v>CT CLN 3</v>
          </cell>
          <cell r="N1154">
            <v>1500</v>
          </cell>
          <cell r="O1154">
            <v>358</v>
          </cell>
          <cell r="P1154">
            <v>286</v>
          </cell>
          <cell r="Q1154">
            <v>1900</v>
          </cell>
          <cell r="R1154">
            <v>179</v>
          </cell>
          <cell r="S1154">
            <v>130</v>
          </cell>
          <cell r="V1154">
            <v>1.05</v>
          </cell>
          <cell r="W1154">
            <v>2</v>
          </cell>
          <cell r="X1154">
            <v>1.06</v>
          </cell>
          <cell r="Z1154">
            <v>1.6523686010392329</v>
          </cell>
          <cell r="AA1154">
            <v>4</v>
          </cell>
          <cell r="AB1154">
            <v>1.05</v>
          </cell>
          <cell r="AC1154">
            <v>1.05</v>
          </cell>
          <cell r="AD1154">
            <v>578.09999999999991</v>
          </cell>
          <cell r="AE1154">
            <v>1.05</v>
          </cell>
        </row>
        <row r="1155"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H1155" t="str">
            <v>CT CLN 3</v>
          </cell>
          <cell r="N1155">
            <v>1500</v>
          </cell>
          <cell r="O1155">
            <v>358</v>
          </cell>
          <cell r="P1155">
            <v>286</v>
          </cell>
          <cell r="Q1155">
            <v>1900</v>
          </cell>
          <cell r="R1155">
            <v>179</v>
          </cell>
          <cell r="S1155">
            <v>130</v>
          </cell>
          <cell r="W1155">
            <v>0</v>
          </cell>
          <cell r="X1155">
            <v>1.06</v>
          </cell>
          <cell r="Z1155">
            <v>1.6523686010392329</v>
          </cell>
          <cell r="AA1155">
            <v>4</v>
          </cell>
          <cell r="AB1155">
            <v>1.05</v>
          </cell>
          <cell r="AC1155">
            <v>1.05</v>
          </cell>
          <cell r="AD1155">
            <v>578.09999999999991</v>
          </cell>
          <cell r="AE1155">
            <v>1.05</v>
          </cell>
        </row>
        <row r="1156"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H1156" t="str">
            <v>CT CLN 3</v>
          </cell>
          <cell r="N1156">
            <v>1500</v>
          </cell>
          <cell r="O1156">
            <v>358</v>
          </cell>
          <cell r="P1156">
            <v>286</v>
          </cell>
          <cell r="Q1156">
            <v>1900</v>
          </cell>
          <cell r="R1156">
            <v>179</v>
          </cell>
          <cell r="S1156">
            <v>130</v>
          </cell>
          <cell r="W1156">
            <v>0</v>
          </cell>
          <cell r="X1156">
            <v>1.06</v>
          </cell>
          <cell r="Z1156">
            <v>1.6523686010392329</v>
          </cell>
          <cell r="AA1156">
            <v>4</v>
          </cell>
          <cell r="AB1156">
            <v>1.05</v>
          </cell>
          <cell r="AC1156">
            <v>1.05</v>
          </cell>
          <cell r="AD1156">
            <v>578.09999999999991</v>
          </cell>
          <cell r="AE1156">
            <v>1.05</v>
          </cell>
        </row>
        <row r="1157"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H1157" t="str">
            <v>CT CLN 3</v>
          </cell>
          <cell r="N1157">
            <v>1500</v>
          </cell>
          <cell r="O1157">
            <v>358</v>
          </cell>
          <cell r="P1157">
            <v>286</v>
          </cell>
          <cell r="Q1157">
            <v>1900</v>
          </cell>
          <cell r="R1157">
            <v>179</v>
          </cell>
          <cell r="S1157">
            <v>130</v>
          </cell>
          <cell r="W1157">
            <v>0</v>
          </cell>
          <cell r="X1157">
            <v>1.06</v>
          </cell>
          <cell r="Z1157">
            <v>1.6523686010392329</v>
          </cell>
          <cell r="AA1157">
            <v>4</v>
          </cell>
          <cell r="AB1157">
            <v>1.05</v>
          </cell>
          <cell r="AC1157">
            <v>1.05</v>
          </cell>
          <cell r="AD1157">
            <v>578.09999999999991</v>
          </cell>
          <cell r="AE1157">
            <v>1.05</v>
          </cell>
        </row>
        <row r="1158"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H1158" t="str">
            <v>CT CLN 3</v>
          </cell>
          <cell r="N1158">
            <v>960</v>
          </cell>
          <cell r="O1158">
            <v>358</v>
          </cell>
          <cell r="P1158">
            <v>286</v>
          </cell>
          <cell r="Q1158">
            <v>1000</v>
          </cell>
          <cell r="R1158">
            <v>179</v>
          </cell>
          <cell r="S1158">
            <v>130</v>
          </cell>
          <cell r="W1158">
            <v>0</v>
          </cell>
          <cell r="X1158">
            <v>1.06</v>
          </cell>
          <cell r="Z1158">
            <v>1.6523686010392329</v>
          </cell>
          <cell r="AA1158">
            <v>4</v>
          </cell>
          <cell r="AB1158">
            <v>1.05</v>
          </cell>
          <cell r="AC1158">
            <v>1.05</v>
          </cell>
          <cell r="AD1158">
            <v>234.65999999999991</v>
          </cell>
          <cell r="AE1158">
            <v>1.05</v>
          </cell>
        </row>
        <row r="1159"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H1159" t="str">
            <v>CT CLN 3</v>
          </cell>
          <cell r="N1159">
            <v>820</v>
          </cell>
          <cell r="O1159">
            <v>358</v>
          </cell>
          <cell r="P1159">
            <v>286</v>
          </cell>
          <cell r="Q1159">
            <v>850</v>
          </cell>
          <cell r="R1159">
            <v>179</v>
          </cell>
          <cell r="S1159">
            <v>130</v>
          </cell>
          <cell r="W1159">
            <v>0</v>
          </cell>
          <cell r="X1159">
            <v>1.06</v>
          </cell>
          <cell r="Z1159">
            <v>1.6523686010392329</v>
          </cell>
          <cell r="AA1159">
            <v>4</v>
          </cell>
          <cell r="AB1159">
            <v>1.05</v>
          </cell>
          <cell r="AC1159">
            <v>1.05</v>
          </cell>
          <cell r="AD1159">
            <v>145.61999999999995</v>
          </cell>
          <cell r="AE1159">
            <v>1.05</v>
          </cell>
        </row>
        <row r="1160"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H1160" t="str">
            <v>CT CLN 3</v>
          </cell>
          <cell r="N1160">
            <v>840</v>
          </cell>
          <cell r="O1160">
            <v>358</v>
          </cell>
          <cell r="P1160">
            <v>286</v>
          </cell>
          <cell r="Q1160">
            <v>870</v>
          </cell>
          <cell r="R1160">
            <v>179</v>
          </cell>
          <cell r="S1160">
            <v>130</v>
          </cell>
          <cell r="W1160">
            <v>0</v>
          </cell>
          <cell r="X1160">
            <v>1.06</v>
          </cell>
          <cell r="Z1160">
            <v>1.6523686010392329</v>
          </cell>
          <cell r="AA1160">
            <v>4</v>
          </cell>
          <cell r="AB1160">
            <v>1.05</v>
          </cell>
          <cell r="AC1160">
            <v>1.05</v>
          </cell>
          <cell r="AD1160">
            <v>158.33999999999997</v>
          </cell>
          <cell r="AE1160">
            <v>1.05</v>
          </cell>
        </row>
        <row r="1161"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H1161" t="str">
            <v>CT CLN 3</v>
          </cell>
          <cell r="N1161">
            <v>1100</v>
          </cell>
          <cell r="O1161">
            <v>358</v>
          </cell>
          <cell r="P1161">
            <v>286</v>
          </cell>
          <cell r="Q1161">
            <v>1100</v>
          </cell>
          <cell r="R1161">
            <v>179</v>
          </cell>
          <cell r="S1161">
            <v>130</v>
          </cell>
          <cell r="W1161">
            <v>0</v>
          </cell>
          <cell r="X1161">
            <v>1.06</v>
          </cell>
          <cell r="Z1161">
            <v>1.6523686010392329</v>
          </cell>
          <cell r="AA1161">
            <v>4</v>
          </cell>
          <cell r="AB1161">
            <v>1.05</v>
          </cell>
          <cell r="AC1161">
            <v>1.05</v>
          </cell>
          <cell r="AD1161">
            <v>323.7</v>
          </cell>
          <cell r="AE1161">
            <v>1.05</v>
          </cell>
        </row>
        <row r="1162"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H1162" t="str">
            <v>CT CLN 3</v>
          </cell>
          <cell r="N1162">
            <v>820</v>
          </cell>
          <cell r="O1162">
            <v>358</v>
          </cell>
          <cell r="P1162">
            <v>286</v>
          </cell>
          <cell r="Q1162">
            <v>850</v>
          </cell>
          <cell r="R1162">
            <v>179</v>
          </cell>
          <cell r="S1162">
            <v>130</v>
          </cell>
          <cell r="V1162">
            <v>1.05</v>
          </cell>
          <cell r="W1162">
            <v>1</v>
          </cell>
          <cell r="X1162">
            <v>1.06</v>
          </cell>
          <cell r="Z1162">
            <v>1.6523686010392329</v>
          </cell>
          <cell r="AA1162">
            <v>4</v>
          </cell>
          <cell r="AB1162">
            <v>1.05</v>
          </cell>
          <cell r="AC1162">
            <v>1.05</v>
          </cell>
          <cell r="AD1162">
            <v>145.61999999999995</v>
          </cell>
          <cell r="AE1162">
            <v>1.05</v>
          </cell>
        </row>
        <row r="1163"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H1163" t="str">
            <v>CT CLN 3</v>
          </cell>
          <cell r="N1163">
            <v>820</v>
          </cell>
          <cell r="O1163">
            <v>358</v>
          </cell>
          <cell r="P1163">
            <v>286</v>
          </cell>
          <cell r="Q1163">
            <v>850</v>
          </cell>
          <cell r="R1163">
            <v>179</v>
          </cell>
          <cell r="S1163">
            <v>130</v>
          </cell>
          <cell r="V1163">
            <v>1.05</v>
          </cell>
          <cell r="W1163">
            <v>1</v>
          </cell>
          <cell r="X1163">
            <v>1.06</v>
          </cell>
          <cell r="Z1163">
            <v>1.6523686010392329</v>
          </cell>
          <cell r="AA1163">
            <v>4</v>
          </cell>
          <cell r="AB1163">
            <v>1.05</v>
          </cell>
          <cell r="AC1163">
            <v>1.05</v>
          </cell>
          <cell r="AD1163">
            <v>145.61999999999995</v>
          </cell>
          <cell r="AE1163">
            <v>1.05</v>
          </cell>
        </row>
        <row r="1164"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H1164" t="str">
            <v>CT CLN 3</v>
          </cell>
          <cell r="N1164">
            <v>820</v>
          </cell>
          <cell r="O1164">
            <v>358</v>
          </cell>
          <cell r="P1164">
            <v>260</v>
          </cell>
          <cell r="Q1164">
            <v>0</v>
          </cell>
          <cell r="R1164">
            <v>179</v>
          </cell>
          <cell r="S1164" t="e">
            <v>#N/A</v>
          </cell>
          <cell r="V1164">
            <v>1.05</v>
          </cell>
          <cell r="W1164">
            <v>9</v>
          </cell>
          <cell r="X1164">
            <v>1.05</v>
          </cell>
          <cell r="Z1164">
            <v>1.6523686010392329</v>
          </cell>
          <cell r="AA1164">
            <v>4</v>
          </cell>
          <cell r="AB1164">
            <v>1.05</v>
          </cell>
          <cell r="AC1164">
            <v>1.05</v>
          </cell>
          <cell r="AD1164">
            <v>140.69999999999999</v>
          </cell>
          <cell r="AE1164">
            <v>1.05</v>
          </cell>
        </row>
        <row r="1165"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H1165" t="str">
            <v>CT CLN 3</v>
          </cell>
          <cell r="N1165">
            <v>820</v>
          </cell>
          <cell r="O1165">
            <v>358</v>
          </cell>
          <cell r="P1165">
            <v>286</v>
          </cell>
          <cell r="Q1165">
            <v>850</v>
          </cell>
          <cell r="R1165">
            <v>179</v>
          </cell>
          <cell r="S1165">
            <v>130</v>
          </cell>
          <cell r="V1165">
            <v>1.0457088414634148</v>
          </cell>
          <cell r="W1165">
            <v>2</v>
          </cell>
          <cell r="X1165">
            <v>1.06</v>
          </cell>
          <cell r="Z1165">
            <v>1.6523686010392329</v>
          </cell>
          <cell r="AA1165">
            <v>4</v>
          </cell>
          <cell r="AB1165">
            <v>1.05</v>
          </cell>
          <cell r="AC1165">
            <v>1.05</v>
          </cell>
          <cell r="AD1165">
            <v>145.61999999999995</v>
          </cell>
          <cell r="AE1165">
            <v>1.05</v>
          </cell>
        </row>
        <row r="1166"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H1166" t="str">
            <v>CT CLN 3</v>
          </cell>
          <cell r="N1166">
            <v>1400</v>
          </cell>
          <cell r="O1166">
            <v>358</v>
          </cell>
          <cell r="P1166">
            <v>286</v>
          </cell>
          <cell r="Q1166">
            <v>1800</v>
          </cell>
          <cell r="R1166">
            <v>179</v>
          </cell>
          <cell r="S1166">
            <v>130</v>
          </cell>
          <cell r="V1166">
            <v>1.14557</v>
          </cell>
          <cell r="W1166">
            <v>2</v>
          </cell>
          <cell r="X1166">
            <v>1.06</v>
          </cell>
          <cell r="Z1166">
            <v>1.6523686010392329</v>
          </cell>
          <cell r="AA1166">
            <v>4</v>
          </cell>
          <cell r="AB1166">
            <v>1.05</v>
          </cell>
          <cell r="AC1166">
            <v>1.05</v>
          </cell>
          <cell r="AD1166">
            <v>514.5</v>
          </cell>
          <cell r="AE1166">
            <v>1.05</v>
          </cell>
        </row>
        <row r="1167"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H1167" t="str">
            <v>CT CLN 3</v>
          </cell>
          <cell r="N1167">
            <v>1600</v>
          </cell>
          <cell r="O1167">
            <v>358</v>
          </cell>
          <cell r="P1167">
            <v>286</v>
          </cell>
          <cell r="Q1167">
            <v>2000</v>
          </cell>
          <cell r="R1167">
            <v>179</v>
          </cell>
          <cell r="S1167">
            <v>130</v>
          </cell>
          <cell r="W1167">
            <v>0</v>
          </cell>
          <cell r="X1167">
            <v>1.06</v>
          </cell>
          <cell r="Z1167">
            <v>1.6523686010392329</v>
          </cell>
          <cell r="AA1167">
            <v>4</v>
          </cell>
          <cell r="AB1167">
            <v>1.05</v>
          </cell>
          <cell r="AC1167">
            <v>1.05</v>
          </cell>
          <cell r="AD1167">
            <v>641.69999999999982</v>
          </cell>
          <cell r="AE1167">
            <v>1.05</v>
          </cell>
        </row>
        <row r="1168"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H1168" t="str">
            <v>CT CLN 2</v>
          </cell>
          <cell r="N1168">
            <v>4000</v>
          </cell>
          <cell r="O1168">
            <v>394</v>
          </cell>
          <cell r="P1168">
            <v>315</v>
          </cell>
          <cell r="Q1168">
            <v>5000</v>
          </cell>
          <cell r="R1168">
            <v>197</v>
          </cell>
          <cell r="S1168">
            <v>150</v>
          </cell>
          <cell r="W1168">
            <v>0</v>
          </cell>
          <cell r="X1168">
            <v>1.06</v>
          </cell>
          <cell r="Z1168">
            <v>1.6523686010392329</v>
          </cell>
          <cell r="AA1168">
            <v>2</v>
          </cell>
          <cell r="AB1168">
            <v>1.05</v>
          </cell>
          <cell r="AC1168">
            <v>1.05</v>
          </cell>
          <cell r="AD1168">
            <v>2130.3000000000002</v>
          </cell>
          <cell r="AE1168">
            <v>1.05</v>
          </cell>
        </row>
        <row r="1169"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H1169" t="str">
            <v>CT CLN 3</v>
          </cell>
          <cell r="N1169">
            <v>2600</v>
          </cell>
          <cell r="O1169">
            <v>358</v>
          </cell>
          <cell r="P1169">
            <v>286</v>
          </cell>
          <cell r="Q1169">
            <v>3200</v>
          </cell>
          <cell r="R1169">
            <v>179</v>
          </cell>
          <cell r="S1169">
            <v>130</v>
          </cell>
          <cell r="W1169">
            <v>0</v>
          </cell>
          <cell r="X1169">
            <v>1.06</v>
          </cell>
          <cell r="Z1169">
            <v>1.6523686010392329</v>
          </cell>
          <cell r="AA1169">
            <v>4</v>
          </cell>
          <cell r="AB1169">
            <v>1.05</v>
          </cell>
          <cell r="AC1169">
            <v>1.05</v>
          </cell>
          <cell r="AD1169">
            <v>1277.6999999999998</v>
          </cell>
          <cell r="AE1169">
            <v>1.05</v>
          </cell>
        </row>
        <row r="1170"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H1170" t="str">
            <v>CT CLN 3</v>
          </cell>
          <cell r="N1170">
            <v>1200</v>
          </cell>
          <cell r="O1170">
            <v>358</v>
          </cell>
          <cell r="P1170">
            <v>286</v>
          </cell>
          <cell r="Q1170">
            <v>1200</v>
          </cell>
          <cell r="R1170">
            <v>179</v>
          </cell>
          <cell r="S1170">
            <v>130</v>
          </cell>
          <cell r="W1170">
            <v>0</v>
          </cell>
          <cell r="X1170">
            <v>1.06</v>
          </cell>
          <cell r="Z1170">
            <v>1.6523686010392329</v>
          </cell>
          <cell r="AA1170">
            <v>4</v>
          </cell>
          <cell r="AB1170">
            <v>1.05</v>
          </cell>
          <cell r="AC1170">
            <v>1.05</v>
          </cell>
          <cell r="AD1170">
            <v>387.2999999999999</v>
          </cell>
          <cell r="AE1170">
            <v>1.05</v>
          </cell>
        </row>
        <row r="1171"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H1171" t="str">
            <v>CT CLN 3</v>
          </cell>
          <cell r="N1171">
            <v>2400</v>
          </cell>
          <cell r="O1171">
            <v>358</v>
          </cell>
          <cell r="P1171">
            <v>286</v>
          </cell>
          <cell r="Q1171">
            <v>3000</v>
          </cell>
          <cell r="R1171">
            <v>179</v>
          </cell>
          <cell r="S1171">
            <v>130</v>
          </cell>
          <cell r="W1171">
            <v>0</v>
          </cell>
          <cell r="X1171">
            <v>1.06</v>
          </cell>
          <cell r="Z1171">
            <v>1.6523686010392329</v>
          </cell>
          <cell r="AA1171">
            <v>4</v>
          </cell>
          <cell r="AB1171">
            <v>1.05</v>
          </cell>
          <cell r="AC1171">
            <v>1.05</v>
          </cell>
          <cell r="AD1171">
            <v>1150.4999999999998</v>
          </cell>
          <cell r="AE1171">
            <v>1.05</v>
          </cell>
        </row>
        <row r="1172"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H1172" t="str">
            <v>CT CLN 3</v>
          </cell>
          <cell r="N1172">
            <v>2400</v>
          </cell>
          <cell r="O1172">
            <v>358</v>
          </cell>
          <cell r="P1172">
            <v>286</v>
          </cell>
          <cell r="Q1172">
            <v>3000</v>
          </cell>
          <cell r="R1172">
            <v>179</v>
          </cell>
          <cell r="S1172">
            <v>130</v>
          </cell>
          <cell r="W1172">
            <v>0</v>
          </cell>
          <cell r="X1172">
            <v>1.06</v>
          </cell>
          <cell r="Z1172">
            <v>1.6523686010392329</v>
          </cell>
          <cell r="AA1172">
            <v>4</v>
          </cell>
          <cell r="AB1172">
            <v>1.05</v>
          </cell>
          <cell r="AC1172">
            <v>1.05</v>
          </cell>
          <cell r="AD1172">
            <v>1150.4999999999998</v>
          </cell>
          <cell r="AE1172">
            <v>1.05</v>
          </cell>
        </row>
        <row r="1173"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H1173" t="str">
            <v>CT CLN 1</v>
          </cell>
          <cell r="N1173">
            <v>6400</v>
          </cell>
          <cell r="O1173">
            <v>700</v>
          </cell>
          <cell r="P1173">
            <v>560</v>
          </cell>
          <cell r="Q1173">
            <v>8000</v>
          </cell>
          <cell r="R1173">
            <v>350</v>
          </cell>
          <cell r="S1173">
            <v>260</v>
          </cell>
          <cell r="V1173">
            <v>1.05</v>
          </cell>
          <cell r="W1173">
            <v>1</v>
          </cell>
          <cell r="X1173">
            <v>1.06</v>
          </cell>
          <cell r="Z1173">
            <v>1.6523686010392329</v>
          </cell>
          <cell r="AA1173">
            <v>0</v>
          </cell>
          <cell r="AC1173">
            <v>1.05</v>
          </cell>
          <cell r="AD1173">
            <v>3335.3999999999996</v>
          </cell>
          <cell r="AE1173">
            <v>1.05</v>
          </cell>
        </row>
        <row r="1174"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H1174" t="str">
            <v>CT CLN 1</v>
          </cell>
          <cell r="N1174">
            <v>4800</v>
          </cell>
          <cell r="O1174">
            <v>700</v>
          </cell>
          <cell r="P1174">
            <v>560</v>
          </cell>
          <cell r="Q1174">
            <v>6000</v>
          </cell>
          <cell r="R1174">
            <v>350</v>
          </cell>
          <cell r="S1174">
            <v>260</v>
          </cell>
          <cell r="V1174">
            <v>1.05</v>
          </cell>
          <cell r="W1174">
            <v>1</v>
          </cell>
          <cell r="X1174">
            <v>1.06</v>
          </cell>
          <cell r="Z1174">
            <v>1.6523686010392329</v>
          </cell>
          <cell r="AA1174">
            <v>0</v>
          </cell>
          <cell r="AC1174">
            <v>1.05</v>
          </cell>
          <cell r="AD1174">
            <v>2317.7999999999997</v>
          </cell>
          <cell r="AE1174">
            <v>1.05</v>
          </cell>
        </row>
        <row r="1175"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H1175" t="str">
            <v>CT CLN 1</v>
          </cell>
          <cell r="N1175">
            <v>4000</v>
          </cell>
          <cell r="O1175">
            <v>700</v>
          </cell>
          <cell r="P1175">
            <v>560</v>
          </cell>
          <cell r="Q1175">
            <v>5000</v>
          </cell>
          <cell r="R1175">
            <v>350</v>
          </cell>
          <cell r="S1175">
            <v>260</v>
          </cell>
          <cell r="W1175">
            <v>0</v>
          </cell>
          <cell r="X1175">
            <v>1.06</v>
          </cell>
          <cell r="Z1175">
            <v>1.6523686010392329</v>
          </cell>
          <cell r="AA1175">
            <v>0</v>
          </cell>
          <cell r="AC1175">
            <v>1.05</v>
          </cell>
          <cell r="AD1175">
            <v>1809</v>
          </cell>
          <cell r="AE1175">
            <v>1.05</v>
          </cell>
        </row>
        <row r="1176"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H1176" t="str">
            <v>CT CLN 3</v>
          </cell>
          <cell r="N1176">
            <v>2700</v>
          </cell>
          <cell r="O1176">
            <v>358</v>
          </cell>
          <cell r="P1176">
            <v>286</v>
          </cell>
          <cell r="Q1176">
            <v>3400</v>
          </cell>
          <cell r="R1176">
            <v>179</v>
          </cell>
          <cell r="S1176">
            <v>130</v>
          </cell>
          <cell r="V1176">
            <v>1.05</v>
          </cell>
          <cell r="W1176">
            <v>1</v>
          </cell>
          <cell r="X1176">
            <v>1.06</v>
          </cell>
          <cell r="Z1176">
            <v>1.6523686010392329</v>
          </cell>
          <cell r="AA1176">
            <v>4</v>
          </cell>
          <cell r="AB1176">
            <v>1.05</v>
          </cell>
          <cell r="AC1176">
            <v>1.05</v>
          </cell>
          <cell r="AD1176">
            <v>1341.3</v>
          </cell>
          <cell r="AE1176">
            <v>1.05</v>
          </cell>
        </row>
        <row r="1177"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H1177" t="str">
            <v>CT CLN 2</v>
          </cell>
          <cell r="N1177">
            <v>3600</v>
          </cell>
          <cell r="O1177">
            <v>394</v>
          </cell>
          <cell r="P1177">
            <v>315</v>
          </cell>
          <cell r="Q1177">
            <v>4500</v>
          </cell>
          <cell r="R1177">
            <v>197</v>
          </cell>
          <cell r="S1177">
            <v>150</v>
          </cell>
          <cell r="V1177">
            <v>1.05</v>
          </cell>
          <cell r="W1177">
            <v>2</v>
          </cell>
          <cell r="X1177">
            <v>1.06</v>
          </cell>
          <cell r="Z1177">
            <v>1.6523686010392329</v>
          </cell>
          <cell r="AA1177">
            <v>2</v>
          </cell>
          <cell r="AB1177">
            <v>1.05</v>
          </cell>
          <cell r="AC1177">
            <v>1.05</v>
          </cell>
          <cell r="AD1177">
            <v>1875.8999999999999</v>
          </cell>
          <cell r="AE1177">
            <v>1.05</v>
          </cell>
        </row>
        <row r="1178"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H1178" t="str">
            <v>CT CLN 2</v>
          </cell>
          <cell r="N1178">
            <v>2900</v>
          </cell>
          <cell r="O1178">
            <v>394</v>
          </cell>
          <cell r="P1178">
            <v>315</v>
          </cell>
          <cell r="Q1178">
            <v>3600</v>
          </cell>
          <cell r="R1178">
            <v>197</v>
          </cell>
          <cell r="S1178">
            <v>150</v>
          </cell>
          <cell r="V1178">
            <v>1.0057471264367817</v>
          </cell>
          <cell r="W1178">
            <v>1</v>
          </cell>
          <cell r="X1178">
            <v>1.06</v>
          </cell>
          <cell r="Z1178">
            <v>1.6523686010392329</v>
          </cell>
          <cell r="AA1178">
            <v>2</v>
          </cell>
          <cell r="AB1178">
            <v>1.05</v>
          </cell>
          <cell r="AC1178">
            <v>1.05</v>
          </cell>
          <cell r="AD1178">
            <v>1430.6999999999998</v>
          </cell>
          <cell r="AE1178">
            <v>1.05</v>
          </cell>
        </row>
        <row r="1179"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H1179" t="str">
            <v>CT CLN 3</v>
          </cell>
          <cell r="N1179">
            <v>2200</v>
          </cell>
          <cell r="O1179">
            <v>358</v>
          </cell>
          <cell r="P1179">
            <v>286</v>
          </cell>
          <cell r="Q1179">
            <v>2700</v>
          </cell>
          <cell r="R1179">
            <v>179</v>
          </cell>
          <cell r="S1179">
            <v>130</v>
          </cell>
          <cell r="W1179">
            <v>0</v>
          </cell>
          <cell r="X1179">
            <v>1.06</v>
          </cell>
          <cell r="Z1179">
            <v>1.6523686010392329</v>
          </cell>
          <cell r="AA1179">
            <v>4</v>
          </cell>
          <cell r="AB1179">
            <v>1.05</v>
          </cell>
          <cell r="AC1179">
            <v>1.05</v>
          </cell>
          <cell r="AD1179">
            <v>1023.3</v>
          </cell>
          <cell r="AE1179">
            <v>1.05</v>
          </cell>
        </row>
        <row r="1180"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H1180" t="str">
            <v>CT CLN 3</v>
          </cell>
          <cell r="N1180">
            <v>1800</v>
          </cell>
          <cell r="O1180">
            <v>358</v>
          </cell>
          <cell r="P1180">
            <v>286</v>
          </cell>
          <cell r="Q1180">
            <v>2200</v>
          </cell>
          <cell r="R1180">
            <v>179</v>
          </cell>
          <cell r="S1180">
            <v>130</v>
          </cell>
          <cell r="W1180">
            <v>0</v>
          </cell>
          <cell r="X1180">
            <v>1.06</v>
          </cell>
          <cell r="Z1180">
            <v>1.6523686010392329</v>
          </cell>
          <cell r="AA1180">
            <v>4</v>
          </cell>
          <cell r="AB1180">
            <v>1.05</v>
          </cell>
          <cell r="AC1180">
            <v>1.05</v>
          </cell>
          <cell r="AD1180">
            <v>768.89999999999986</v>
          </cell>
          <cell r="AE1180">
            <v>1.05</v>
          </cell>
        </row>
        <row r="1181"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H1181" t="str">
            <v>CT CLN 2</v>
          </cell>
          <cell r="N1181">
            <v>1200</v>
          </cell>
          <cell r="O1181">
            <v>394</v>
          </cell>
          <cell r="P1181">
            <v>315</v>
          </cell>
          <cell r="Q1181">
            <v>1200</v>
          </cell>
          <cell r="R1181">
            <v>197</v>
          </cell>
          <cell r="S1181">
            <v>150</v>
          </cell>
          <cell r="W1181">
            <v>0</v>
          </cell>
          <cell r="X1181">
            <v>1.06</v>
          </cell>
          <cell r="Z1181">
            <v>1.6523686010392329</v>
          </cell>
          <cell r="AA1181">
            <v>2</v>
          </cell>
          <cell r="AB1181">
            <v>1.05</v>
          </cell>
          <cell r="AC1181">
            <v>1.05</v>
          </cell>
          <cell r="AD1181">
            <v>349.49999999999989</v>
          </cell>
          <cell r="AE1181">
            <v>1.05</v>
          </cell>
        </row>
        <row r="1182"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H1182" t="str">
            <v>CT CLN 2</v>
          </cell>
          <cell r="N1182">
            <v>960</v>
          </cell>
          <cell r="O1182">
            <v>394</v>
          </cell>
          <cell r="P1182">
            <v>315</v>
          </cell>
          <cell r="Q1182">
            <v>1000</v>
          </cell>
          <cell r="R1182">
            <v>197</v>
          </cell>
          <cell r="S1182">
            <v>150</v>
          </cell>
          <cell r="W1182">
            <v>0</v>
          </cell>
          <cell r="X1182">
            <v>1.06</v>
          </cell>
          <cell r="Z1182">
            <v>1.6523686010392329</v>
          </cell>
          <cell r="AA1182">
            <v>2</v>
          </cell>
          <cell r="AB1182">
            <v>1.05</v>
          </cell>
          <cell r="AC1182">
            <v>1.05</v>
          </cell>
          <cell r="AD1182">
            <v>196.8599999999999</v>
          </cell>
          <cell r="AE1182">
            <v>1.05</v>
          </cell>
        </row>
        <row r="1183"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H1183" t="str">
            <v>CT CLN 2</v>
          </cell>
          <cell r="N1183">
            <v>670</v>
          </cell>
          <cell r="O1183">
            <v>394</v>
          </cell>
          <cell r="P1183">
            <v>315</v>
          </cell>
          <cell r="Q1183">
            <v>700</v>
          </cell>
          <cell r="R1183">
            <v>197</v>
          </cell>
          <cell r="S1183">
            <v>150</v>
          </cell>
          <cell r="V1183">
            <v>1.1099716417910448</v>
          </cell>
          <cell r="W1183">
            <v>3</v>
          </cell>
          <cell r="X1183">
            <v>1.1099716417910448</v>
          </cell>
          <cell r="Z1183">
            <v>1.6523686010392329</v>
          </cell>
          <cell r="AA1183">
            <v>2</v>
          </cell>
          <cell r="AB1183">
            <v>1.05</v>
          </cell>
          <cell r="AC1183">
            <v>1.05</v>
          </cell>
          <cell r="AD1183">
            <v>32.508599999999944</v>
          </cell>
          <cell r="AE1183">
            <v>1.05</v>
          </cell>
        </row>
        <row r="1184"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H1184" t="str">
            <v>CT CLN 3</v>
          </cell>
          <cell r="N1184">
            <v>820</v>
          </cell>
          <cell r="O1184">
            <v>358</v>
          </cell>
          <cell r="P1184">
            <v>286</v>
          </cell>
          <cell r="Q1184">
            <v>850</v>
          </cell>
          <cell r="R1184">
            <v>179</v>
          </cell>
          <cell r="S1184">
            <v>130</v>
          </cell>
          <cell r="W1184">
            <v>0</v>
          </cell>
          <cell r="X1184">
            <v>1.06</v>
          </cell>
          <cell r="Z1184">
            <v>1.6523686010392329</v>
          </cell>
          <cell r="AA1184">
            <v>4</v>
          </cell>
          <cell r="AB1184">
            <v>1.05</v>
          </cell>
          <cell r="AC1184">
            <v>1.05</v>
          </cell>
          <cell r="AD1184">
            <v>145.61999999999995</v>
          </cell>
          <cell r="AE1184">
            <v>1.05</v>
          </cell>
        </row>
        <row r="1185"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H1185" t="str">
            <v>CT CLN 3</v>
          </cell>
          <cell r="N1185">
            <v>820</v>
          </cell>
          <cell r="O1185">
            <v>358</v>
          </cell>
          <cell r="P1185">
            <v>286</v>
          </cell>
          <cell r="Q1185">
            <v>850</v>
          </cell>
          <cell r="R1185">
            <v>179</v>
          </cell>
          <cell r="S1185">
            <v>130</v>
          </cell>
          <cell r="W1185">
            <v>0</v>
          </cell>
          <cell r="X1185">
            <v>1.06</v>
          </cell>
          <cell r="Z1185">
            <v>1.6523686010392329</v>
          </cell>
          <cell r="AA1185">
            <v>4</v>
          </cell>
          <cell r="AB1185">
            <v>1.05</v>
          </cell>
          <cell r="AC1185">
            <v>1.05</v>
          </cell>
          <cell r="AD1185">
            <v>145.61999999999995</v>
          </cell>
          <cell r="AE1185">
            <v>1.05</v>
          </cell>
        </row>
        <row r="1186"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H1186" t="str">
            <v>CT CLN 1</v>
          </cell>
          <cell r="N1186">
            <v>3200</v>
          </cell>
          <cell r="O1186">
            <v>700</v>
          </cell>
          <cell r="P1186">
            <v>560</v>
          </cell>
          <cell r="Q1186">
            <v>4000</v>
          </cell>
          <cell r="R1186">
            <v>350</v>
          </cell>
          <cell r="S1186">
            <v>260</v>
          </cell>
          <cell r="W1186">
            <v>0</v>
          </cell>
          <cell r="X1186">
            <v>1.06</v>
          </cell>
          <cell r="Z1186">
            <v>1.6523686010392329</v>
          </cell>
          <cell r="AA1186">
            <v>0</v>
          </cell>
          <cell r="AC1186">
            <v>1.05</v>
          </cell>
          <cell r="AD1186">
            <v>1300.1999999999998</v>
          </cell>
          <cell r="AE1186">
            <v>1.05</v>
          </cell>
        </row>
        <row r="1187"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H1187" t="str">
            <v>CT CLN 3</v>
          </cell>
          <cell r="N1187">
            <v>860</v>
          </cell>
          <cell r="O1187">
            <v>358</v>
          </cell>
          <cell r="P1187">
            <v>286</v>
          </cell>
          <cell r="Q1187">
            <v>900</v>
          </cell>
          <cell r="R1187">
            <v>179</v>
          </cell>
          <cell r="S1187">
            <v>130</v>
          </cell>
          <cell r="V1187">
            <v>1.05</v>
          </cell>
          <cell r="W1187">
            <v>3</v>
          </cell>
          <cell r="X1187">
            <v>1.05</v>
          </cell>
          <cell r="Z1187">
            <v>1.6523686010392329</v>
          </cell>
          <cell r="AA1187">
            <v>4</v>
          </cell>
          <cell r="AB1187">
            <v>1.05</v>
          </cell>
          <cell r="AC1187">
            <v>1.05</v>
          </cell>
          <cell r="AD1187">
            <v>165.89999999999992</v>
          </cell>
          <cell r="AE1187">
            <v>1.05</v>
          </cell>
        </row>
        <row r="1188"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H1188" t="str">
            <v>CT CLN 1</v>
          </cell>
          <cell r="N1188">
            <v>4800</v>
          </cell>
          <cell r="O1188">
            <v>700</v>
          </cell>
          <cell r="P1188">
            <v>560</v>
          </cell>
          <cell r="Q1188">
            <v>6000</v>
          </cell>
          <cell r="R1188">
            <v>350</v>
          </cell>
          <cell r="S1188">
            <v>260</v>
          </cell>
          <cell r="V1188">
            <v>1.05</v>
          </cell>
          <cell r="W1188">
            <v>1</v>
          </cell>
          <cell r="X1188">
            <v>1.06</v>
          </cell>
          <cell r="Z1188">
            <v>1.6523686010392329</v>
          </cell>
          <cell r="AA1188">
            <v>0</v>
          </cell>
          <cell r="AC1188">
            <v>1.05</v>
          </cell>
          <cell r="AD1188">
            <v>2317.7999999999997</v>
          </cell>
          <cell r="AE1188">
            <v>1.05</v>
          </cell>
        </row>
        <row r="1189"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H1189" t="str">
            <v>CT CLN 1</v>
          </cell>
          <cell r="N1189">
            <v>5600</v>
          </cell>
          <cell r="O1189">
            <v>700</v>
          </cell>
          <cell r="P1189">
            <v>560</v>
          </cell>
          <cell r="Q1189">
            <v>7000</v>
          </cell>
          <cell r="R1189">
            <v>350</v>
          </cell>
          <cell r="S1189">
            <v>260</v>
          </cell>
          <cell r="V1189">
            <v>1.0507932939362794</v>
          </cell>
          <cell r="W1189">
            <v>5</v>
          </cell>
          <cell r="X1189">
            <v>1.0507932939362794</v>
          </cell>
          <cell r="Z1189">
            <v>1.6523686010392329</v>
          </cell>
          <cell r="AA1189">
            <v>0</v>
          </cell>
          <cell r="AC1189">
            <v>1.05</v>
          </cell>
          <cell r="AD1189">
            <v>2795.6654676258986</v>
          </cell>
          <cell r="AE1189">
            <v>1.05</v>
          </cell>
        </row>
        <row r="1190"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H1190" t="str">
            <v>CT CLN 1</v>
          </cell>
          <cell r="N1190">
            <v>4000</v>
          </cell>
          <cell r="O1190">
            <v>700</v>
          </cell>
          <cell r="P1190">
            <v>560</v>
          </cell>
          <cell r="Q1190">
            <v>5000</v>
          </cell>
          <cell r="R1190">
            <v>350</v>
          </cell>
          <cell r="S1190">
            <v>260</v>
          </cell>
          <cell r="V1190">
            <v>1.05</v>
          </cell>
          <cell r="W1190">
            <v>1</v>
          </cell>
          <cell r="X1190">
            <v>1.06</v>
          </cell>
          <cell r="Z1190">
            <v>1.6523686010392329</v>
          </cell>
          <cell r="AA1190">
            <v>0</v>
          </cell>
          <cell r="AC1190">
            <v>1.05</v>
          </cell>
          <cell r="AD1190">
            <v>1809</v>
          </cell>
          <cell r="AE1190">
            <v>1.05</v>
          </cell>
        </row>
        <row r="1191"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H1191" t="str">
            <v>CT CLN 2</v>
          </cell>
          <cell r="N1191">
            <v>2400</v>
          </cell>
          <cell r="O1191">
            <v>394</v>
          </cell>
          <cell r="P1191">
            <v>315</v>
          </cell>
          <cell r="Q1191">
            <v>3000</v>
          </cell>
          <cell r="R1191">
            <v>197</v>
          </cell>
          <cell r="S1191">
            <v>150</v>
          </cell>
          <cell r="W1191">
            <v>0</v>
          </cell>
          <cell r="X1191">
            <v>1.06</v>
          </cell>
          <cell r="Z1191">
            <v>1.6523686010392329</v>
          </cell>
          <cell r="AA1191">
            <v>2</v>
          </cell>
          <cell r="AB1191">
            <v>1.05</v>
          </cell>
          <cell r="AC1191">
            <v>1.05</v>
          </cell>
          <cell r="AD1191">
            <v>1112.6999999999998</v>
          </cell>
          <cell r="AE1191">
            <v>1.05</v>
          </cell>
        </row>
        <row r="1192"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H1192" t="str">
            <v>CT CLN 2</v>
          </cell>
          <cell r="N1192">
            <v>1900</v>
          </cell>
          <cell r="O1192">
            <v>394</v>
          </cell>
          <cell r="P1192">
            <v>315</v>
          </cell>
          <cell r="Q1192">
            <v>2400</v>
          </cell>
          <cell r="R1192">
            <v>197</v>
          </cell>
          <cell r="S1192">
            <v>150</v>
          </cell>
          <cell r="V1192">
            <v>1.05</v>
          </cell>
          <cell r="W1192">
            <v>4</v>
          </cell>
          <cell r="X1192">
            <v>1.05</v>
          </cell>
          <cell r="Z1192">
            <v>1.6523686010392329</v>
          </cell>
          <cell r="AA1192">
            <v>2</v>
          </cell>
          <cell r="AB1192">
            <v>1.05</v>
          </cell>
          <cell r="AC1192">
            <v>1.05</v>
          </cell>
          <cell r="AD1192">
            <v>783.3</v>
          </cell>
          <cell r="AE1192">
            <v>1.05</v>
          </cell>
        </row>
        <row r="1193"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H1193" t="str">
            <v>CT CLN 2</v>
          </cell>
          <cell r="N1193">
            <v>1600</v>
          </cell>
          <cell r="O1193">
            <v>394</v>
          </cell>
          <cell r="P1193">
            <v>315</v>
          </cell>
          <cell r="Q1193">
            <v>2000</v>
          </cell>
          <cell r="R1193">
            <v>197</v>
          </cell>
          <cell r="S1193">
            <v>150</v>
          </cell>
          <cell r="V1193">
            <v>1.05</v>
          </cell>
          <cell r="W1193">
            <v>2</v>
          </cell>
          <cell r="X1193">
            <v>1.06</v>
          </cell>
          <cell r="Z1193">
            <v>1.6523686010392329</v>
          </cell>
          <cell r="AA1193">
            <v>2</v>
          </cell>
          <cell r="AB1193">
            <v>1.05</v>
          </cell>
          <cell r="AC1193">
            <v>1.05</v>
          </cell>
          <cell r="AD1193">
            <v>603.89999999999986</v>
          </cell>
          <cell r="AE1193">
            <v>1.05</v>
          </cell>
        </row>
        <row r="1194"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H1194" t="str">
            <v>CT CLN 2</v>
          </cell>
          <cell r="N1194">
            <v>910</v>
          </cell>
          <cell r="O1194">
            <v>394</v>
          </cell>
          <cell r="P1194">
            <v>315</v>
          </cell>
          <cell r="Q1194">
            <v>950</v>
          </cell>
          <cell r="R1194">
            <v>197</v>
          </cell>
          <cell r="S1194">
            <v>150</v>
          </cell>
          <cell r="V1194">
            <v>1.05</v>
          </cell>
          <cell r="W1194">
            <v>5</v>
          </cell>
          <cell r="X1194">
            <v>1.05</v>
          </cell>
          <cell r="Z1194">
            <v>1.6523686010392329</v>
          </cell>
          <cell r="AA1194">
            <v>2</v>
          </cell>
          <cell r="AB1194">
            <v>1.05</v>
          </cell>
          <cell r="AC1194">
            <v>1.05</v>
          </cell>
          <cell r="AD1194">
            <v>159.59999999999991</v>
          </cell>
          <cell r="AE1194">
            <v>1.05</v>
          </cell>
        </row>
        <row r="1195"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H1195" t="str">
            <v>CT CLN 2</v>
          </cell>
          <cell r="N1195">
            <v>860</v>
          </cell>
          <cell r="O1195">
            <v>394</v>
          </cell>
          <cell r="P1195">
            <v>315</v>
          </cell>
          <cell r="Q1195">
            <v>900</v>
          </cell>
          <cell r="R1195">
            <v>197</v>
          </cell>
          <cell r="S1195">
            <v>150</v>
          </cell>
          <cell r="V1195">
            <v>1.0439190116279071</v>
          </cell>
          <cell r="W1195">
            <v>8</v>
          </cell>
          <cell r="X1195">
            <v>1.0439190116279071</v>
          </cell>
          <cell r="Z1195">
            <v>1.6523686010392329</v>
          </cell>
          <cell r="AA1195">
            <v>2</v>
          </cell>
          <cell r="AB1195">
            <v>1.05</v>
          </cell>
          <cell r="AC1195">
            <v>1.05</v>
          </cell>
          <cell r="AD1195">
            <v>124.96221000000003</v>
          </cell>
          <cell r="AE1195">
            <v>1.05</v>
          </cell>
        </row>
        <row r="1196"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H1196" t="str">
            <v>CT CLN 3</v>
          </cell>
          <cell r="N1196">
            <v>960</v>
          </cell>
          <cell r="O1196">
            <v>358</v>
          </cell>
          <cell r="P1196">
            <v>286</v>
          </cell>
          <cell r="Q1196">
            <v>1000</v>
          </cell>
          <cell r="R1196">
            <v>179</v>
          </cell>
          <cell r="S1196">
            <v>130</v>
          </cell>
          <cell r="V1196">
            <v>1.05</v>
          </cell>
          <cell r="W1196">
            <v>6</v>
          </cell>
          <cell r="X1196">
            <v>1.05</v>
          </cell>
          <cell r="Z1196">
            <v>1.6523686010392329</v>
          </cell>
          <cell r="AA1196">
            <v>4</v>
          </cell>
          <cell r="AB1196">
            <v>1.05</v>
          </cell>
          <cell r="AC1196">
            <v>1.05</v>
          </cell>
          <cell r="AD1196">
            <v>228.89999999999992</v>
          </cell>
          <cell r="AE1196">
            <v>1.05</v>
          </cell>
        </row>
        <row r="1197"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H1197" t="str">
            <v>CT CLN 3</v>
          </cell>
          <cell r="N1197">
            <v>820</v>
          </cell>
          <cell r="O1197">
            <v>358</v>
          </cell>
          <cell r="P1197">
            <v>260</v>
          </cell>
          <cell r="Q1197">
            <v>0</v>
          </cell>
          <cell r="R1197">
            <v>179</v>
          </cell>
          <cell r="S1197" t="e">
            <v>#N/A</v>
          </cell>
          <cell r="V1197">
            <v>1.05</v>
          </cell>
          <cell r="W1197">
            <v>9</v>
          </cell>
          <cell r="X1197">
            <v>1.05</v>
          </cell>
          <cell r="Z1197">
            <v>1.6523686010392329</v>
          </cell>
          <cell r="AA1197">
            <v>4</v>
          </cell>
          <cell r="AB1197">
            <v>1.05</v>
          </cell>
          <cell r="AC1197">
            <v>1.05</v>
          </cell>
          <cell r="AD1197">
            <v>140.69999999999999</v>
          </cell>
          <cell r="AE1197">
            <v>1.05</v>
          </cell>
        </row>
        <row r="1198"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H1198" t="str">
            <v>CT CLN 2</v>
          </cell>
          <cell r="N1198">
            <v>860</v>
          </cell>
          <cell r="O1198">
            <v>394</v>
          </cell>
          <cell r="P1198">
            <v>315</v>
          </cell>
          <cell r="Q1198">
            <v>900</v>
          </cell>
          <cell r="R1198">
            <v>197</v>
          </cell>
          <cell r="S1198">
            <v>150</v>
          </cell>
          <cell r="V1198">
            <v>1.0518014690136621</v>
          </cell>
          <cell r="W1198">
            <v>8</v>
          </cell>
          <cell r="X1198">
            <v>1.0518014690136621</v>
          </cell>
          <cell r="Z1198">
            <v>1.6523686010392329</v>
          </cell>
          <cell r="AA1198">
            <v>2</v>
          </cell>
          <cell r="AB1198">
            <v>1.05</v>
          </cell>
          <cell r="AC1198">
            <v>1.05</v>
          </cell>
          <cell r="AD1198">
            <v>129.02955801104963</v>
          </cell>
          <cell r="AE1198">
            <v>1.05</v>
          </cell>
        </row>
        <row r="1199"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H1199" t="str">
            <v>CT CLN 3</v>
          </cell>
          <cell r="N1199">
            <v>860</v>
          </cell>
          <cell r="O1199">
            <v>358</v>
          </cell>
          <cell r="P1199">
            <v>286</v>
          </cell>
          <cell r="Q1199">
            <v>0</v>
          </cell>
          <cell r="R1199">
            <v>179</v>
          </cell>
          <cell r="S1199">
            <v>130</v>
          </cell>
          <cell r="W1199">
            <v>0</v>
          </cell>
          <cell r="X1199">
            <v>1.06</v>
          </cell>
          <cell r="Z1199">
            <v>1.6523686010392329</v>
          </cell>
          <cell r="AA1199">
            <v>4</v>
          </cell>
          <cell r="AB1199">
            <v>1.05</v>
          </cell>
          <cell r="AC1199">
            <v>1.05</v>
          </cell>
          <cell r="AD1199">
            <v>171.06</v>
          </cell>
          <cell r="AE1199">
            <v>1.05</v>
          </cell>
        </row>
        <row r="1200"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H1200" t="str">
            <v>CT CLN 3</v>
          </cell>
          <cell r="N1200">
            <v>860</v>
          </cell>
          <cell r="O1200">
            <v>358</v>
          </cell>
          <cell r="P1200">
            <v>286</v>
          </cell>
          <cell r="Q1200">
            <v>0</v>
          </cell>
          <cell r="R1200">
            <v>179</v>
          </cell>
          <cell r="S1200">
            <v>130</v>
          </cell>
          <cell r="W1200">
            <v>0</v>
          </cell>
          <cell r="X1200">
            <v>1.06</v>
          </cell>
          <cell r="Z1200">
            <v>1.6523686010392329</v>
          </cell>
          <cell r="AA1200">
            <v>4</v>
          </cell>
          <cell r="AB1200">
            <v>1.05</v>
          </cell>
          <cell r="AC1200">
            <v>1.05</v>
          </cell>
          <cell r="AD1200">
            <v>171.06</v>
          </cell>
          <cell r="AE1200">
            <v>1.05</v>
          </cell>
        </row>
        <row r="1201"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H1201" t="str">
            <v>CT CLN 3</v>
          </cell>
          <cell r="N1201">
            <v>860</v>
          </cell>
          <cell r="O1201">
            <v>358</v>
          </cell>
          <cell r="P1201">
            <v>286</v>
          </cell>
          <cell r="Q1201">
            <v>0</v>
          </cell>
          <cell r="R1201">
            <v>179</v>
          </cell>
          <cell r="S1201">
            <v>130</v>
          </cell>
          <cell r="W1201">
            <v>0</v>
          </cell>
          <cell r="X1201">
            <v>1.06</v>
          </cell>
          <cell r="Z1201">
            <v>1.6523686010392329</v>
          </cell>
          <cell r="AA1201">
            <v>4</v>
          </cell>
          <cell r="AB1201">
            <v>1.05</v>
          </cell>
          <cell r="AC1201">
            <v>1.05</v>
          </cell>
          <cell r="AD1201">
            <v>171.06</v>
          </cell>
          <cell r="AE1201">
            <v>1.05</v>
          </cell>
        </row>
        <row r="1202"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H1202" t="str">
            <v>CT CLN 3</v>
          </cell>
          <cell r="N1202">
            <v>960</v>
          </cell>
          <cell r="O1202">
            <v>358</v>
          </cell>
          <cell r="P1202">
            <v>286</v>
          </cell>
          <cell r="Q1202">
            <v>1000</v>
          </cell>
          <cell r="R1202">
            <v>179</v>
          </cell>
          <cell r="S1202">
            <v>130</v>
          </cell>
          <cell r="W1202">
            <v>0</v>
          </cell>
          <cell r="X1202">
            <v>1.06</v>
          </cell>
          <cell r="Z1202">
            <v>1.6523686010392329</v>
          </cell>
          <cell r="AA1202">
            <v>4</v>
          </cell>
          <cell r="AB1202">
            <v>1.05</v>
          </cell>
          <cell r="AC1202">
            <v>1.05</v>
          </cell>
          <cell r="AD1202">
            <v>234.65999999999991</v>
          </cell>
          <cell r="AE1202">
            <v>1.05</v>
          </cell>
        </row>
        <row r="1203"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H1203" t="str">
            <v>CT CLN 3</v>
          </cell>
          <cell r="N1203">
            <v>770</v>
          </cell>
          <cell r="O1203">
            <v>358</v>
          </cell>
          <cell r="P1203">
            <v>286</v>
          </cell>
          <cell r="Q1203">
            <v>800</v>
          </cell>
          <cell r="R1203">
            <v>179</v>
          </cell>
          <cell r="S1203">
            <v>130</v>
          </cell>
          <cell r="W1203">
            <v>0</v>
          </cell>
          <cell r="X1203">
            <v>1.06</v>
          </cell>
          <cell r="Z1203">
            <v>1.6523686010392329</v>
          </cell>
          <cell r="AA1203">
            <v>4</v>
          </cell>
          <cell r="AB1203">
            <v>1.05</v>
          </cell>
          <cell r="AC1203">
            <v>1.05</v>
          </cell>
          <cell r="AD1203">
            <v>113.82</v>
          </cell>
          <cell r="AE1203">
            <v>1.05</v>
          </cell>
        </row>
        <row r="1204"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H1204" t="str">
            <v>CT CLN 3</v>
          </cell>
          <cell r="N1204">
            <v>820</v>
          </cell>
          <cell r="O1204">
            <v>358</v>
          </cell>
          <cell r="P1204">
            <v>286</v>
          </cell>
          <cell r="Q1204">
            <v>850</v>
          </cell>
          <cell r="R1204">
            <v>179</v>
          </cell>
          <cell r="S1204">
            <v>130</v>
          </cell>
          <cell r="V1204">
            <v>1.05</v>
          </cell>
          <cell r="W1204">
            <v>4</v>
          </cell>
          <cell r="X1204">
            <v>1.05</v>
          </cell>
          <cell r="Z1204">
            <v>1.6523686010392329</v>
          </cell>
          <cell r="AA1204">
            <v>4</v>
          </cell>
          <cell r="AB1204">
            <v>1.05</v>
          </cell>
          <cell r="AC1204">
            <v>1.05</v>
          </cell>
          <cell r="AD1204">
            <v>140.69999999999999</v>
          </cell>
          <cell r="AE1204">
            <v>1.05</v>
          </cell>
        </row>
        <row r="1205"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H1205" t="str">
            <v>CT CLN 3</v>
          </cell>
          <cell r="N1205">
            <v>820</v>
          </cell>
          <cell r="O1205">
            <v>358</v>
          </cell>
          <cell r="P1205">
            <v>286</v>
          </cell>
          <cell r="Q1205">
            <v>850</v>
          </cell>
          <cell r="R1205">
            <v>179</v>
          </cell>
          <cell r="S1205">
            <v>130</v>
          </cell>
          <cell r="W1205">
            <v>0</v>
          </cell>
          <cell r="X1205">
            <v>1.06</v>
          </cell>
          <cell r="Z1205">
            <v>1.6523686010392329</v>
          </cell>
          <cell r="AA1205">
            <v>4</v>
          </cell>
          <cell r="AB1205">
            <v>1.05</v>
          </cell>
          <cell r="AC1205">
            <v>1.05</v>
          </cell>
          <cell r="AD1205">
            <v>145.61999999999995</v>
          </cell>
          <cell r="AE1205">
            <v>1.05</v>
          </cell>
        </row>
        <row r="1206"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H1206" t="str">
            <v>CT CLN 2</v>
          </cell>
          <cell r="N1206">
            <v>910</v>
          </cell>
          <cell r="O1206">
            <v>394</v>
          </cell>
          <cell r="P1206">
            <v>315</v>
          </cell>
          <cell r="Q1206">
            <v>950</v>
          </cell>
          <cell r="R1206">
            <v>197</v>
          </cell>
          <cell r="S1206">
            <v>150</v>
          </cell>
          <cell r="W1206">
            <v>0</v>
          </cell>
          <cell r="X1206">
            <v>1.06</v>
          </cell>
          <cell r="Z1206">
            <v>1.6523686010392329</v>
          </cell>
          <cell r="AA1206">
            <v>2</v>
          </cell>
          <cell r="AB1206">
            <v>1.05</v>
          </cell>
          <cell r="AC1206">
            <v>1.05</v>
          </cell>
          <cell r="AD1206">
            <v>165.05999999999995</v>
          </cell>
          <cell r="AE1206">
            <v>1.05</v>
          </cell>
        </row>
        <row r="1207"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H1207" t="str">
            <v>CT CLN 4</v>
          </cell>
          <cell r="N1207">
            <v>670</v>
          </cell>
          <cell r="O1207">
            <v>250</v>
          </cell>
          <cell r="P1207">
            <v>200</v>
          </cell>
          <cell r="Q1207">
            <v>0</v>
          </cell>
          <cell r="R1207" t="e">
            <v>#N/A</v>
          </cell>
          <cell r="S1207" t="e">
            <v>#N/A</v>
          </cell>
          <cell r="V1207">
            <v>1.0767973750043642</v>
          </cell>
          <cell r="W1207">
            <v>181</v>
          </cell>
          <cell r="X1207">
            <v>1.0767973750043642</v>
          </cell>
          <cell r="Z1207">
            <v>1.6523686010392329</v>
          </cell>
          <cell r="AA1207">
            <v>0</v>
          </cell>
          <cell r="AC1207">
            <v>1.05</v>
          </cell>
          <cell r="AD1207">
            <v>170.37254475175439</v>
          </cell>
          <cell r="AE1207">
            <v>1.05</v>
          </cell>
        </row>
        <row r="1208"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H1208" t="str">
            <v>CT CLN 4</v>
          </cell>
          <cell r="N1208">
            <v>600</v>
          </cell>
          <cell r="O1208">
            <v>250</v>
          </cell>
          <cell r="P1208">
            <v>200</v>
          </cell>
          <cell r="Q1208">
            <v>0</v>
          </cell>
          <cell r="R1208" t="e">
            <v>#N/A</v>
          </cell>
          <cell r="S1208" t="e">
            <v>#N/A</v>
          </cell>
          <cell r="V1208">
            <v>1.0707537813620056</v>
          </cell>
          <cell r="W1208">
            <v>93</v>
          </cell>
          <cell r="X1208">
            <v>1.0707537813620056</v>
          </cell>
          <cell r="Z1208">
            <v>1.6523686010392329</v>
          </cell>
          <cell r="AA1208">
            <v>0</v>
          </cell>
          <cell r="AC1208">
            <v>1.05</v>
          </cell>
          <cell r="AD1208">
            <v>122.97136129032202</v>
          </cell>
          <cell r="AE1208">
            <v>1.05</v>
          </cell>
        </row>
        <row r="1209"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H1209" t="str">
            <v>NB CHN1</v>
          </cell>
          <cell r="N1209">
            <v>2900</v>
          </cell>
          <cell r="O1209">
            <v>600</v>
          </cell>
          <cell r="P1209">
            <v>480</v>
          </cell>
          <cell r="Q1209">
            <v>3400</v>
          </cell>
          <cell r="R1209" t="e">
            <v>#N/A</v>
          </cell>
          <cell r="S1209" t="e">
            <v>#N/A</v>
          </cell>
          <cell r="W1209">
            <v>0</v>
          </cell>
          <cell r="X1209">
            <v>1.07</v>
          </cell>
          <cell r="Z1209">
            <v>1.6523686010392329</v>
          </cell>
          <cell r="AA1209">
            <v>0</v>
          </cell>
          <cell r="AC1209">
            <v>1.05</v>
          </cell>
          <cell r="AD1209">
            <v>1231.8</v>
          </cell>
          <cell r="AE1209">
            <v>1.05</v>
          </cell>
        </row>
        <row r="1210"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H1210" t="str">
            <v>NB CHN1</v>
          </cell>
          <cell r="N1210">
            <v>3400</v>
          </cell>
          <cell r="O1210">
            <v>600</v>
          </cell>
          <cell r="P1210">
            <v>480</v>
          </cell>
          <cell r="Q1210">
            <v>4000</v>
          </cell>
          <cell r="R1210" t="e">
            <v>#N/A</v>
          </cell>
          <cell r="S1210" t="e">
            <v>#N/A</v>
          </cell>
          <cell r="W1210">
            <v>0</v>
          </cell>
          <cell r="X1210">
            <v>1.07</v>
          </cell>
          <cell r="Z1210">
            <v>1.6523686010392329</v>
          </cell>
          <cell r="AA1210">
            <v>0</v>
          </cell>
          <cell r="AC1210">
            <v>1.05</v>
          </cell>
          <cell r="AD1210">
            <v>1552.7999999999997</v>
          </cell>
          <cell r="AE1210">
            <v>1.05</v>
          </cell>
        </row>
        <row r="1211"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H1211" t="str">
            <v>NB CHN1</v>
          </cell>
          <cell r="N1211">
            <v>3200</v>
          </cell>
          <cell r="O1211">
            <v>600</v>
          </cell>
          <cell r="P1211">
            <v>480</v>
          </cell>
          <cell r="Q1211">
            <v>3800</v>
          </cell>
          <cell r="R1211" t="e">
            <v>#N/A</v>
          </cell>
          <cell r="S1211" t="e">
            <v>#N/A</v>
          </cell>
          <cell r="W1211">
            <v>0</v>
          </cell>
          <cell r="X1211">
            <v>1.07</v>
          </cell>
          <cell r="Z1211">
            <v>1.6523686010392329</v>
          </cell>
          <cell r="AA1211">
            <v>0</v>
          </cell>
          <cell r="AC1211">
            <v>1.05</v>
          </cell>
          <cell r="AD1211">
            <v>1424.4</v>
          </cell>
          <cell r="AE1211">
            <v>1.05</v>
          </cell>
        </row>
        <row r="1212"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H1212" t="str">
            <v>NB CHN1</v>
          </cell>
          <cell r="N1212">
            <v>3800</v>
          </cell>
          <cell r="O1212">
            <v>600</v>
          </cell>
          <cell r="P1212">
            <v>480</v>
          </cell>
          <cell r="Q1212">
            <v>4500</v>
          </cell>
          <cell r="R1212" t="e">
            <v>#N/A</v>
          </cell>
          <cell r="S1212" t="e">
            <v>#N/A</v>
          </cell>
          <cell r="V1212">
            <v>1.1624672541081209</v>
          </cell>
          <cell r="W1212">
            <v>1</v>
          </cell>
          <cell r="X1212">
            <v>1.07</v>
          </cell>
          <cell r="Z1212">
            <v>1.6523686010392329</v>
          </cell>
          <cell r="AA1212">
            <v>0</v>
          </cell>
          <cell r="AC1212">
            <v>1.05</v>
          </cell>
          <cell r="AD1212">
            <v>1809.6000000000004</v>
          </cell>
          <cell r="AE1212">
            <v>1.05</v>
          </cell>
        </row>
        <row r="1213"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H1213" t="str">
            <v>NB CHN1</v>
          </cell>
          <cell r="N1213">
            <v>5100</v>
          </cell>
          <cell r="O1213">
            <v>600</v>
          </cell>
          <cell r="P1213">
            <v>480</v>
          </cell>
          <cell r="Q1213">
            <v>6000</v>
          </cell>
          <cell r="R1213" t="e">
            <v>#N/A</v>
          </cell>
          <cell r="S1213" t="e">
            <v>#N/A</v>
          </cell>
          <cell r="V1213">
            <v>1.05</v>
          </cell>
          <cell r="W1213">
            <v>1</v>
          </cell>
          <cell r="X1213">
            <v>1.07</v>
          </cell>
          <cell r="Z1213">
            <v>1.6523686010392329</v>
          </cell>
          <cell r="AA1213">
            <v>0</v>
          </cell>
          <cell r="AC1213">
            <v>1.05</v>
          </cell>
          <cell r="AD1213">
            <v>2644.2</v>
          </cell>
          <cell r="AE1213">
            <v>1.05</v>
          </cell>
        </row>
        <row r="1214"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H1214" t="str">
            <v>NB CHN1</v>
          </cell>
          <cell r="N1214">
            <v>3700</v>
          </cell>
          <cell r="O1214">
            <v>600</v>
          </cell>
          <cell r="P1214">
            <v>480</v>
          </cell>
          <cell r="Q1214">
            <v>4300</v>
          </cell>
          <cell r="R1214" t="e">
            <v>#N/A</v>
          </cell>
          <cell r="S1214" t="e">
            <v>#N/A</v>
          </cell>
          <cell r="V1214">
            <v>1.2125884273535281</v>
          </cell>
          <cell r="W1214">
            <v>1</v>
          </cell>
          <cell r="X1214">
            <v>1.07</v>
          </cell>
          <cell r="Z1214">
            <v>1.6523686010392329</v>
          </cell>
          <cell r="AA1214">
            <v>0</v>
          </cell>
          <cell r="AC1214">
            <v>1.05</v>
          </cell>
          <cell r="AD1214">
            <v>1745.4</v>
          </cell>
          <cell r="AE1214">
            <v>1.05</v>
          </cell>
        </row>
        <row r="1215"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H1215" t="str">
            <v>NB CHN1</v>
          </cell>
          <cell r="N1215">
            <v>3100</v>
          </cell>
          <cell r="O1215">
            <v>600</v>
          </cell>
          <cell r="P1215">
            <v>480</v>
          </cell>
          <cell r="Q1215">
            <v>3600</v>
          </cell>
          <cell r="R1215" t="e">
            <v>#N/A</v>
          </cell>
          <cell r="S1215" t="e">
            <v>#N/A</v>
          </cell>
          <cell r="V1215">
            <v>1.016</v>
          </cell>
          <cell r="W1215">
            <v>1</v>
          </cell>
          <cell r="X1215">
            <v>1.07</v>
          </cell>
          <cell r="Z1215">
            <v>1.6523686010392329</v>
          </cell>
          <cell r="AA1215">
            <v>0</v>
          </cell>
          <cell r="AC1215">
            <v>1.05</v>
          </cell>
          <cell r="AD1215">
            <v>1360.1999999999998</v>
          </cell>
          <cell r="AE1215">
            <v>1.05</v>
          </cell>
        </row>
        <row r="1216"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H1216" t="str">
            <v>NB CHN1</v>
          </cell>
          <cell r="N1216">
            <v>3600</v>
          </cell>
          <cell r="O1216">
            <v>600</v>
          </cell>
          <cell r="P1216">
            <v>480</v>
          </cell>
          <cell r="Q1216">
            <v>4200</v>
          </cell>
          <cell r="R1216" t="e">
            <v>#N/A</v>
          </cell>
          <cell r="S1216" t="e">
            <v>#N/A</v>
          </cell>
          <cell r="V1216">
            <v>1.05</v>
          </cell>
          <cell r="W1216">
            <v>2</v>
          </cell>
          <cell r="X1216">
            <v>1.07</v>
          </cell>
          <cell r="Z1216">
            <v>1.6523686010392329</v>
          </cell>
          <cell r="AA1216">
            <v>0</v>
          </cell>
          <cell r="AC1216">
            <v>1.05</v>
          </cell>
          <cell r="AD1216">
            <v>1681.1999999999998</v>
          </cell>
          <cell r="AE1216">
            <v>1.05</v>
          </cell>
        </row>
        <row r="1217"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H1217" t="str">
            <v>NB CHN1</v>
          </cell>
          <cell r="N1217">
            <v>3100</v>
          </cell>
          <cell r="O1217">
            <v>600</v>
          </cell>
          <cell r="P1217">
            <v>480</v>
          </cell>
          <cell r="Q1217">
            <v>3600</v>
          </cell>
          <cell r="R1217" t="e">
            <v>#N/A</v>
          </cell>
          <cell r="S1217" t="e">
            <v>#N/A</v>
          </cell>
          <cell r="V1217">
            <v>1.05</v>
          </cell>
          <cell r="W1217">
            <v>2</v>
          </cell>
          <cell r="X1217">
            <v>1.07</v>
          </cell>
          <cell r="Z1217">
            <v>1.6523686010392329</v>
          </cell>
          <cell r="AA1217">
            <v>0</v>
          </cell>
          <cell r="AC1217">
            <v>1.05</v>
          </cell>
          <cell r="AD1217">
            <v>1360.1999999999998</v>
          </cell>
          <cell r="AE1217">
            <v>1.05</v>
          </cell>
        </row>
        <row r="1218"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H1218" t="str">
            <v>NB CHN1</v>
          </cell>
          <cell r="N1218">
            <v>3600</v>
          </cell>
          <cell r="O1218">
            <v>600</v>
          </cell>
          <cell r="P1218">
            <v>480</v>
          </cell>
          <cell r="Q1218">
            <v>4200</v>
          </cell>
          <cell r="R1218" t="e">
            <v>#N/A</v>
          </cell>
          <cell r="S1218" t="e">
            <v>#N/A</v>
          </cell>
          <cell r="W1218">
            <v>0</v>
          </cell>
          <cell r="X1218">
            <v>1.07</v>
          </cell>
          <cell r="Z1218">
            <v>1.6523686010392329</v>
          </cell>
          <cell r="AA1218">
            <v>0</v>
          </cell>
          <cell r="AC1218">
            <v>1.05</v>
          </cell>
          <cell r="AD1218">
            <v>1681.1999999999998</v>
          </cell>
          <cell r="AE1218">
            <v>1.05</v>
          </cell>
        </row>
        <row r="1219"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H1219" t="str">
            <v>NB CHN1</v>
          </cell>
          <cell r="N1219">
            <v>3100</v>
          </cell>
          <cell r="O1219">
            <v>600</v>
          </cell>
          <cell r="P1219">
            <v>480</v>
          </cell>
          <cell r="Q1219">
            <v>3600</v>
          </cell>
          <cell r="R1219" t="e">
            <v>#N/A</v>
          </cell>
          <cell r="S1219" t="e">
            <v>#N/A</v>
          </cell>
          <cell r="V1219">
            <v>1.1557642196064337</v>
          </cell>
          <cell r="W1219">
            <v>1</v>
          </cell>
          <cell r="X1219">
            <v>1.07</v>
          </cell>
          <cell r="Z1219">
            <v>1.6523686010392329</v>
          </cell>
          <cell r="AA1219">
            <v>0</v>
          </cell>
          <cell r="AC1219">
            <v>1.05</v>
          </cell>
          <cell r="AD1219">
            <v>1360.1999999999998</v>
          </cell>
          <cell r="AE1219">
            <v>1.05</v>
          </cell>
        </row>
        <row r="1220"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H1220" t="str">
            <v>NB CHN2</v>
          </cell>
          <cell r="N1220">
            <v>1200</v>
          </cell>
          <cell r="O1220">
            <v>420</v>
          </cell>
          <cell r="P1220">
            <v>336</v>
          </cell>
          <cell r="Q1220">
            <v>1450</v>
          </cell>
          <cell r="R1220" t="e">
            <v>#N/A</v>
          </cell>
          <cell r="S1220" t="e">
            <v>#N/A</v>
          </cell>
          <cell r="W1220">
            <v>0</v>
          </cell>
          <cell r="X1220">
            <v>1.07</v>
          </cell>
          <cell r="Z1220">
            <v>1.6523686010392329</v>
          </cell>
          <cell r="AA1220">
            <v>0</v>
          </cell>
          <cell r="AC1220">
            <v>1.05</v>
          </cell>
          <cell r="AD1220">
            <v>329.4</v>
          </cell>
          <cell r="AE1220">
            <v>1.05</v>
          </cell>
        </row>
        <row r="1221"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H1221" t="str">
            <v>NB CHN2</v>
          </cell>
          <cell r="N1221">
            <v>1700</v>
          </cell>
          <cell r="O1221">
            <v>420</v>
          </cell>
          <cell r="P1221">
            <v>336</v>
          </cell>
          <cell r="Q1221">
            <v>2000</v>
          </cell>
          <cell r="R1221" t="e">
            <v>#N/A</v>
          </cell>
          <cell r="S1221" t="e">
            <v>#N/A</v>
          </cell>
          <cell r="V1221">
            <v>1.0500000000000003</v>
          </cell>
          <cell r="W1221">
            <v>15</v>
          </cell>
          <cell r="X1221">
            <v>1.0500000000000003</v>
          </cell>
          <cell r="Z1221">
            <v>1.6523686010392329</v>
          </cell>
          <cell r="AA1221">
            <v>0</v>
          </cell>
          <cell r="AC1221">
            <v>1.05</v>
          </cell>
          <cell r="AD1221">
            <v>630.00000000000023</v>
          </cell>
          <cell r="AE1221">
            <v>1.05</v>
          </cell>
        </row>
        <row r="1222"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H1222" t="str">
            <v>NB CHN2</v>
          </cell>
          <cell r="N1222">
            <v>1200</v>
          </cell>
          <cell r="O1222">
            <v>420</v>
          </cell>
          <cell r="P1222">
            <v>336</v>
          </cell>
          <cell r="Q1222">
            <v>1450</v>
          </cell>
          <cell r="R1222" t="e">
            <v>#N/A</v>
          </cell>
          <cell r="S1222" t="e">
            <v>#N/A</v>
          </cell>
          <cell r="V1222">
            <v>1.05</v>
          </cell>
          <cell r="W1222">
            <v>8</v>
          </cell>
          <cell r="X1222">
            <v>1.05</v>
          </cell>
          <cell r="Z1222">
            <v>1.6523686010392329</v>
          </cell>
          <cell r="AA1222">
            <v>0</v>
          </cell>
          <cell r="AC1222">
            <v>1.05</v>
          </cell>
          <cell r="AD1222">
            <v>315</v>
          </cell>
          <cell r="AE1222">
            <v>1.05</v>
          </cell>
        </row>
        <row r="1223"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H1223" t="str">
            <v>NB CHN2</v>
          </cell>
          <cell r="N1223">
            <v>3100</v>
          </cell>
          <cell r="O1223">
            <v>420</v>
          </cell>
          <cell r="P1223">
            <v>336</v>
          </cell>
          <cell r="Q1223">
            <v>3600</v>
          </cell>
          <cell r="R1223" t="e">
            <v>#N/A</v>
          </cell>
          <cell r="S1223" t="e">
            <v>#N/A</v>
          </cell>
          <cell r="W1223">
            <v>0</v>
          </cell>
          <cell r="X1223">
            <v>1.07</v>
          </cell>
          <cell r="Z1223">
            <v>1.6523686010392329</v>
          </cell>
          <cell r="AA1223">
            <v>0</v>
          </cell>
          <cell r="AC1223">
            <v>1.05</v>
          </cell>
          <cell r="AD1223">
            <v>1549.1999999999998</v>
          </cell>
          <cell r="AE1223">
            <v>1.05</v>
          </cell>
        </row>
        <row r="1224"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H1224" t="str">
            <v>NB CHN2</v>
          </cell>
          <cell r="N1224">
            <v>2000</v>
          </cell>
          <cell r="O1224">
            <v>420</v>
          </cell>
          <cell r="P1224">
            <v>336</v>
          </cell>
          <cell r="Q1224">
            <v>2400</v>
          </cell>
          <cell r="R1224" t="e">
            <v>#N/A</v>
          </cell>
          <cell r="S1224" t="e">
            <v>#N/A</v>
          </cell>
          <cell r="V1224">
            <v>1.05</v>
          </cell>
          <cell r="W1224">
            <v>3</v>
          </cell>
          <cell r="X1224">
            <v>1.05</v>
          </cell>
          <cell r="Z1224">
            <v>1.6523686010392329</v>
          </cell>
          <cell r="AA1224">
            <v>0</v>
          </cell>
          <cell r="AC1224">
            <v>1.05</v>
          </cell>
          <cell r="AD1224">
            <v>819</v>
          </cell>
          <cell r="AE1224">
            <v>1.05</v>
          </cell>
        </row>
        <row r="1225"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H1225" t="str">
            <v>NB CHN2</v>
          </cell>
          <cell r="N1225">
            <v>1000</v>
          </cell>
          <cell r="O1225">
            <v>420</v>
          </cell>
          <cell r="P1225">
            <v>336</v>
          </cell>
          <cell r="Q1225">
            <v>1200</v>
          </cell>
          <cell r="R1225" t="e">
            <v>#N/A</v>
          </cell>
          <cell r="S1225" t="e">
            <v>#N/A</v>
          </cell>
          <cell r="V1225">
            <v>1.03755</v>
          </cell>
          <cell r="W1225">
            <v>4</v>
          </cell>
          <cell r="X1225">
            <v>1.03755</v>
          </cell>
          <cell r="Z1225">
            <v>1.6523686010392329</v>
          </cell>
          <cell r="AA1225">
            <v>0</v>
          </cell>
          <cell r="AC1225">
            <v>1.05</v>
          </cell>
          <cell r="AD1225">
            <v>181.52999999999997</v>
          </cell>
          <cell r="AE1225">
            <v>1.05</v>
          </cell>
        </row>
        <row r="1226"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H1226" t="str">
            <v>NB CHN2</v>
          </cell>
          <cell r="N1226">
            <v>770</v>
          </cell>
          <cell r="O1226">
            <v>420</v>
          </cell>
          <cell r="P1226">
            <v>336</v>
          </cell>
          <cell r="Q1226">
            <v>900</v>
          </cell>
          <cell r="R1226" t="e">
            <v>#N/A</v>
          </cell>
          <cell r="S1226" t="e">
            <v>#N/A</v>
          </cell>
          <cell r="V1226">
            <v>1.0500000000000005</v>
          </cell>
          <cell r="W1226">
            <v>22</v>
          </cell>
          <cell r="X1226">
            <v>1.0500000000000005</v>
          </cell>
          <cell r="Z1226">
            <v>1.6523686010392329</v>
          </cell>
          <cell r="AA1226">
            <v>0</v>
          </cell>
          <cell r="AC1226">
            <v>1.05</v>
          </cell>
          <cell r="AD1226">
            <v>44.100000000000193</v>
          </cell>
          <cell r="AE1226">
            <v>1.05</v>
          </cell>
        </row>
        <row r="1227"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H1227" t="str">
            <v>NB CHN2</v>
          </cell>
          <cell r="N1227">
            <v>770</v>
          </cell>
          <cell r="O1227">
            <v>420</v>
          </cell>
          <cell r="P1227">
            <v>336</v>
          </cell>
          <cell r="Q1227">
            <v>900</v>
          </cell>
          <cell r="R1227" t="e">
            <v>#N/A</v>
          </cell>
          <cell r="S1227" t="e">
            <v>#N/A</v>
          </cell>
          <cell r="V1227">
            <v>1.05</v>
          </cell>
          <cell r="W1227">
            <v>2</v>
          </cell>
          <cell r="X1227">
            <v>1.07</v>
          </cell>
          <cell r="Z1227">
            <v>1.6523686010392329</v>
          </cell>
          <cell r="AA1227">
            <v>0</v>
          </cell>
          <cell r="AC1227">
            <v>1.05</v>
          </cell>
          <cell r="AD1227">
            <v>53.340000000000032</v>
          </cell>
          <cell r="AE1227">
            <v>1.05</v>
          </cell>
        </row>
        <row r="1228"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H1228" t="str">
            <v>NB CHN3</v>
          </cell>
          <cell r="N1228">
            <v>1700</v>
          </cell>
          <cell r="O1228">
            <v>242</v>
          </cell>
          <cell r="P1228">
            <v>194</v>
          </cell>
          <cell r="Q1228">
            <v>2000</v>
          </cell>
          <cell r="R1228" t="e">
            <v>#N/A</v>
          </cell>
          <cell r="S1228" t="e">
            <v>#N/A</v>
          </cell>
          <cell r="V1228">
            <v>1.05</v>
          </cell>
          <cell r="W1228">
            <v>1</v>
          </cell>
          <cell r="X1228">
            <v>1.07</v>
          </cell>
          <cell r="Z1228">
            <v>1.6523686010392329</v>
          </cell>
          <cell r="AA1228">
            <v>0</v>
          </cell>
          <cell r="AC1228">
            <v>1.05</v>
          </cell>
          <cell r="AD1228">
            <v>837.29999999999984</v>
          </cell>
          <cell r="AE1228">
            <v>1.05</v>
          </cell>
        </row>
        <row r="1229"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H1229" t="str">
            <v>NB CHN3</v>
          </cell>
          <cell r="N1229">
            <v>1200</v>
          </cell>
          <cell r="O1229">
            <v>242</v>
          </cell>
          <cell r="P1229">
            <v>194</v>
          </cell>
          <cell r="Q1229">
            <v>1450</v>
          </cell>
          <cell r="R1229" t="e">
            <v>#N/A</v>
          </cell>
          <cell r="S1229" t="e">
            <v>#N/A</v>
          </cell>
          <cell r="W1229">
            <v>0</v>
          </cell>
          <cell r="X1229">
            <v>1.07</v>
          </cell>
          <cell r="Z1229">
            <v>1.6523686010392329</v>
          </cell>
          <cell r="AA1229">
            <v>0</v>
          </cell>
          <cell r="AC1229">
            <v>1.05</v>
          </cell>
          <cell r="AD1229">
            <v>516.29999999999995</v>
          </cell>
          <cell r="AE1229">
            <v>1.05</v>
          </cell>
        </row>
        <row r="1230"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H1230" t="str">
            <v>NB CHN3</v>
          </cell>
          <cell r="N1230">
            <v>640</v>
          </cell>
          <cell r="O1230">
            <v>242</v>
          </cell>
          <cell r="P1230">
            <v>194</v>
          </cell>
          <cell r="Q1230">
            <v>750</v>
          </cell>
          <cell r="R1230" t="e">
            <v>#N/A</v>
          </cell>
          <cell r="S1230" t="e">
            <v>#N/A</v>
          </cell>
          <cell r="V1230">
            <v>1.0621209201388893</v>
          </cell>
          <cell r="W1230">
            <v>18</v>
          </cell>
          <cell r="X1230">
            <v>1.0621209201388893</v>
          </cell>
          <cell r="Z1230">
            <v>1.6523686010392329</v>
          </cell>
          <cell r="AA1230">
            <v>0</v>
          </cell>
          <cell r="AC1230">
            <v>1.05</v>
          </cell>
          <cell r="AD1230">
            <v>153.75443333333345</v>
          </cell>
          <cell r="AE1230">
            <v>1.05</v>
          </cell>
        </row>
        <row r="1231"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H1231" t="str">
            <v>NB CHN3</v>
          </cell>
          <cell r="N1231">
            <v>600</v>
          </cell>
          <cell r="O1231">
            <v>242</v>
          </cell>
          <cell r="P1231">
            <v>194</v>
          </cell>
          <cell r="Q1231">
            <v>700</v>
          </cell>
          <cell r="R1231" t="e">
            <v>#N/A</v>
          </cell>
          <cell r="S1231" t="e">
            <v>#N/A</v>
          </cell>
          <cell r="V1231">
            <v>1.1057219444444444</v>
          </cell>
          <cell r="W1231">
            <v>6</v>
          </cell>
          <cell r="X1231">
            <v>1.1057219444444444</v>
          </cell>
          <cell r="Z1231">
            <v>1.6523686010392329</v>
          </cell>
          <cell r="AA1231">
            <v>0</v>
          </cell>
          <cell r="AC1231">
            <v>1.05</v>
          </cell>
          <cell r="AD1231">
            <v>143.95989999999989</v>
          </cell>
          <cell r="AE1231">
            <v>1.05</v>
          </cell>
        </row>
        <row r="1232"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H1232" t="str">
            <v>NB CHN3</v>
          </cell>
          <cell r="N1232">
            <v>510</v>
          </cell>
          <cell r="O1232">
            <v>242</v>
          </cell>
          <cell r="P1232">
            <v>194</v>
          </cell>
          <cell r="Q1232">
            <v>600</v>
          </cell>
          <cell r="R1232" t="e">
            <v>#N/A</v>
          </cell>
          <cell r="S1232" t="e">
            <v>#N/A</v>
          </cell>
          <cell r="V1232">
            <v>1.0607306722689078</v>
          </cell>
          <cell r="W1232">
            <v>14</v>
          </cell>
          <cell r="X1232">
            <v>1.0607306722689078</v>
          </cell>
          <cell r="Z1232">
            <v>1.6523686010392329</v>
          </cell>
          <cell r="AA1232">
            <v>0</v>
          </cell>
          <cell r="AC1232">
            <v>1.05</v>
          </cell>
          <cell r="AD1232">
            <v>70.483585714285766</v>
          </cell>
          <cell r="AE1232">
            <v>1.05</v>
          </cell>
        </row>
        <row r="1233"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H1233" t="str">
            <v>NB CHN3</v>
          </cell>
          <cell r="N1233">
            <v>600</v>
          </cell>
          <cell r="O1233">
            <v>242</v>
          </cell>
          <cell r="P1233">
            <v>194</v>
          </cell>
          <cell r="Q1233">
            <v>700</v>
          </cell>
          <cell r="R1233" t="e">
            <v>#N/A</v>
          </cell>
          <cell r="S1233" t="e">
            <v>#N/A</v>
          </cell>
          <cell r="V1233">
            <v>1.05</v>
          </cell>
          <cell r="W1233">
            <v>6</v>
          </cell>
          <cell r="X1233">
            <v>1.05</v>
          </cell>
          <cell r="Z1233">
            <v>1.6523686010392329</v>
          </cell>
          <cell r="AA1233">
            <v>0</v>
          </cell>
          <cell r="AC1233">
            <v>1.05</v>
          </cell>
          <cell r="AD1233">
            <v>123.89999999999998</v>
          </cell>
          <cell r="AE1233">
            <v>1.05</v>
          </cell>
        </row>
        <row r="1234"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H1234" t="str">
            <v>NB CHN3</v>
          </cell>
          <cell r="N1234">
            <v>850</v>
          </cell>
          <cell r="O1234">
            <v>242</v>
          </cell>
          <cell r="P1234">
            <v>194</v>
          </cell>
          <cell r="Q1234">
            <v>1000</v>
          </cell>
          <cell r="R1234" t="e">
            <v>#N/A</v>
          </cell>
          <cell r="S1234" t="e">
            <v>#N/A</v>
          </cell>
          <cell r="V1234">
            <v>1.05</v>
          </cell>
          <cell r="W1234">
            <v>3</v>
          </cell>
          <cell r="X1234">
            <v>1.05</v>
          </cell>
          <cell r="Z1234">
            <v>1.6523686010392329</v>
          </cell>
          <cell r="AA1234">
            <v>0</v>
          </cell>
          <cell r="AC1234">
            <v>1.05</v>
          </cell>
          <cell r="AD1234">
            <v>281.39999999999998</v>
          </cell>
          <cell r="AE1234">
            <v>1.05</v>
          </cell>
        </row>
        <row r="1235"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H1235" t="str">
            <v>NB CHN3</v>
          </cell>
          <cell r="N1235">
            <v>550</v>
          </cell>
          <cell r="O1235">
            <v>242</v>
          </cell>
          <cell r="P1235">
            <v>194</v>
          </cell>
          <cell r="Q1235">
            <v>650</v>
          </cell>
          <cell r="R1235" t="e">
            <v>#N/A</v>
          </cell>
          <cell r="S1235" t="e">
            <v>#N/A</v>
          </cell>
          <cell r="W1235">
            <v>0</v>
          </cell>
          <cell r="X1235">
            <v>1.07</v>
          </cell>
          <cell r="Z1235">
            <v>1.6523686010392329</v>
          </cell>
          <cell r="AA1235">
            <v>0</v>
          </cell>
          <cell r="AC1235">
            <v>1.05</v>
          </cell>
          <cell r="AD1235">
            <v>98.999999999999943</v>
          </cell>
          <cell r="AE1235">
            <v>1.05</v>
          </cell>
        </row>
        <row r="1236"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H1236" t="str">
            <v>NB CHN3</v>
          </cell>
          <cell r="N1236">
            <v>680</v>
          </cell>
          <cell r="O1236">
            <v>242</v>
          </cell>
          <cell r="P1236">
            <v>194</v>
          </cell>
          <cell r="Q1236">
            <v>800</v>
          </cell>
          <cell r="R1236" t="e">
            <v>#N/A</v>
          </cell>
          <cell r="S1236" t="e">
            <v>#N/A</v>
          </cell>
          <cell r="W1236">
            <v>0</v>
          </cell>
          <cell r="X1236">
            <v>1.07</v>
          </cell>
          <cell r="Z1236">
            <v>1.6523686010392329</v>
          </cell>
          <cell r="AA1236">
            <v>0</v>
          </cell>
          <cell r="AC1236">
            <v>1.05</v>
          </cell>
          <cell r="AD1236">
            <v>182.45999999999998</v>
          </cell>
          <cell r="AE1236">
            <v>1.05</v>
          </cell>
        </row>
        <row r="1237"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H1237" t="str">
            <v>NB CHN3</v>
          </cell>
          <cell r="N1237">
            <v>580</v>
          </cell>
          <cell r="O1237">
            <v>242</v>
          </cell>
          <cell r="P1237">
            <v>194</v>
          </cell>
          <cell r="Q1237">
            <v>750</v>
          </cell>
          <cell r="R1237" t="e">
            <v>#N/A</v>
          </cell>
          <cell r="S1237" t="e">
            <v>#N/A</v>
          </cell>
          <cell r="W1237">
            <v>0</v>
          </cell>
          <cell r="X1237">
            <v>1.07</v>
          </cell>
          <cell r="Z1237">
            <v>1.6523686010392329</v>
          </cell>
          <cell r="AA1237">
            <v>0</v>
          </cell>
          <cell r="AC1237">
            <v>1.05</v>
          </cell>
          <cell r="AD1237">
            <v>118.25999999999999</v>
          </cell>
          <cell r="AE1237">
            <v>1.05</v>
          </cell>
        </row>
        <row r="1238"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H1238" t="str">
            <v>NB CHN3</v>
          </cell>
          <cell r="N1238">
            <v>600</v>
          </cell>
          <cell r="O1238">
            <v>242</v>
          </cell>
          <cell r="P1238">
            <v>194</v>
          </cell>
          <cell r="Q1238">
            <v>600</v>
          </cell>
          <cell r="R1238" t="e">
            <v>#N/A</v>
          </cell>
          <cell r="S1238" t="e">
            <v>#N/A</v>
          </cell>
          <cell r="V1238">
            <v>1.05</v>
          </cell>
          <cell r="W1238">
            <v>4</v>
          </cell>
          <cell r="X1238">
            <v>1.05</v>
          </cell>
          <cell r="Z1238">
            <v>1.6523686010392329</v>
          </cell>
          <cell r="AA1238">
            <v>0</v>
          </cell>
          <cell r="AC1238">
            <v>1.05</v>
          </cell>
          <cell r="AD1238">
            <v>123.89999999999998</v>
          </cell>
          <cell r="AE1238">
            <v>1.05</v>
          </cell>
        </row>
        <row r="1239"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H1239" t="str">
            <v>NB CHN3</v>
          </cell>
          <cell r="N1239">
            <v>600</v>
          </cell>
          <cell r="O1239">
            <v>242</v>
          </cell>
          <cell r="P1239">
            <v>194</v>
          </cell>
          <cell r="Q1239">
            <v>700</v>
          </cell>
          <cell r="R1239" t="e">
            <v>#N/A</v>
          </cell>
          <cell r="S1239" t="e">
            <v>#N/A</v>
          </cell>
          <cell r="W1239">
            <v>0</v>
          </cell>
          <cell r="X1239">
            <v>1.07</v>
          </cell>
          <cell r="Z1239">
            <v>1.6523686010392329</v>
          </cell>
          <cell r="AA1239">
            <v>0</v>
          </cell>
          <cell r="AC1239">
            <v>1.05</v>
          </cell>
          <cell r="AD1239">
            <v>131.09999999999997</v>
          </cell>
          <cell r="AE1239">
            <v>1.05</v>
          </cell>
        </row>
        <row r="1240"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H1240" t="str">
            <v>NB CHN3</v>
          </cell>
          <cell r="N1240">
            <v>600</v>
          </cell>
          <cell r="O1240">
            <v>242</v>
          </cell>
          <cell r="P1240">
            <v>194</v>
          </cell>
          <cell r="Q1240">
            <v>700</v>
          </cell>
          <cell r="R1240" t="e">
            <v>#N/A</v>
          </cell>
          <cell r="S1240" t="e">
            <v>#N/A</v>
          </cell>
          <cell r="W1240">
            <v>0</v>
          </cell>
          <cell r="X1240">
            <v>1.07</v>
          </cell>
          <cell r="Z1240">
            <v>1.6523686010392329</v>
          </cell>
          <cell r="AA1240">
            <v>0</v>
          </cell>
          <cell r="AC1240">
            <v>1.05</v>
          </cell>
          <cell r="AD1240">
            <v>131.09999999999997</v>
          </cell>
          <cell r="AE1240">
            <v>1.05</v>
          </cell>
        </row>
        <row r="1241"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H1241" t="str">
            <v>NB CHN3</v>
          </cell>
          <cell r="N1241">
            <v>1700</v>
          </cell>
          <cell r="O1241">
            <v>242</v>
          </cell>
          <cell r="P1241">
            <v>194</v>
          </cell>
          <cell r="Q1241">
            <v>2000</v>
          </cell>
          <cell r="R1241" t="e">
            <v>#N/A</v>
          </cell>
          <cell r="S1241" t="e">
            <v>#N/A</v>
          </cell>
          <cell r="V1241">
            <v>1.05</v>
          </cell>
          <cell r="W1241">
            <v>6</v>
          </cell>
          <cell r="X1241">
            <v>1.05</v>
          </cell>
          <cell r="Z1241">
            <v>1.6523686010392329</v>
          </cell>
          <cell r="AA1241">
            <v>0</v>
          </cell>
          <cell r="AC1241">
            <v>1.05</v>
          </cell>
          <cell r="AD1241">
            <v>816.9</v>
          </cell>
          <cell r="AE1241">
            <v>1.05</v>
          </cell>
        </row>
        <row r="1242"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H1242" t="str">
            <v>NB CHN3</v>
          </cell>
          <cell r="N1242">
            <v>850</v>
          </cell>
          <cell r="O1242">
            <v>242</v>
          </cell>
          <cell r="P1242">
            <v>194</v>
          </cell>
          <cell r="Q1242">
            <v>1000</v>
          </cell>
          <cell r="R1242" t="e">
            <v>#N/A</v>
          </cell>
          <cell r="S1242" t="e">
            <v>#N/A</v>
          </cell>
          <cell r="V1242">
            <v>1.05</v>
          </cell>
          <cell r="W1242">
            <v>1</v>
          </cell>
          <cell r="X1242">
            <v>1.07</v>
          </cell>
          <cell r="Z1242">
            <v>1.6523686010392329</v>
          </cell>
          <cell r="AA1242">
            <v>0</v>
          </cell>
          <cell r="AC1242">
            <v>1.05</v>
          </cell>
          <cell r="AD1242">
            <v>291.59999999999991</v>
          </cell>
          <cell r="AE1242">
            <v>1.05</v>
          </cell>
        </row>
        <row r="1243"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H1243" t="str">
            <v>NB CHN3</v>
          </cell>
          <cell r="N1243">
            <v>600</v>
          </cell>
          <cell r="O1243">
            <v>242</v>
          </cell>
          <cell r="P1243">
            <v>194</v>
          </cell>
          <cell r="Q1243">
            <v>700</v>
          </cell>
          <cell r="R1243" t="e">
            <v>#N/A</v>
          </cell>
          <cell r="S1243" t="e">
            <v>#N/A</v>
          </cell>
          <cell r="W1243">
            <v>0</v>
          </cell>
          <cell r="X1243">
            <v>1.07</v>
          </cell>
          <cell r="Z1243">
            <v>1.6523686010392329</v>
          </cell>
          <cell r="AA1243">
            <v>0</v>
          </cell>
          <cell r="AC1243">
            <v>1.05</v>
          </cell>
          <cell r="AD1243">
            <v>131.09999999999997</v>
          </cell>
          <cell r="AE1243">
            <v>1.05</v>
          </cell>
        </row>
        <row r="1244"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H1244" t="str">
            <v>NB CHN3</v>
          </cell>
          <cell r="N1244">
            <v>600</v>
          </cell>
          <cell r="O1244">
            <v>242</v>
          </cell>
          <cell r="P1244">
            <v>194</v>
          </cell>
          <cell r="Q1244">
            <v>700</v>
          </cell>
          <cell r="R1244" t="e">
            <v>#N/A</v>
          </cell>
          <cell r="S1244" t="e">
            <v>#N/A</v>
          </cell>
          <cell r="W1244">
            <v>0</v>
          </cell>
          <cell r="X1244">
            <v>1.07</v>
          </cell>
          <cell r="Z1244">
            <v>1.6523686010392329</v>
          </cell>
          <cell r="AA1244">
            <v>0</v>
          </cell>
          <cell r="AC1244">
            <v>1.05</v>
          </cell>
          <cell r="AD1244">
            <v>131.09999999999997</v>
          </cell>
          <cell r="AE1244">
            <v>1.05</v>
          </cell>
        </row>
        <row r="1245"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H1245" t="str">
            <v>NB CHN3</v>
          </cell>
          <cell r="N1245">
            <v>600</v>
          </cell>
          <cell r="O1245">
            <v>242</v>
          </cell>
          <cell r="P1245">
            <v>194</v>
          </cell>
          <cell r="Q1245">
            <v>700</v>
          </cell>
          <cell r="R1245" t="e">
            <v>#N/A</v>
          </cell>
          <cell r="S1245" t="e">
            <v>#N/A</v>
          </cell>
          <cell r="W1245">
            <v>0</v>
          </cell>
          <cell r="X1245">
            <v>1.07</v>
          </cell>
          <cell r="Z1245">
            <v>1.6523686010392329</v>
          </cell>
          <cell r="AA1245">
            <v>0</v>
          </cell>
          <cell r="AC1245">
            <v>1.05</v>
          </cell>
          <cell r="AD1245">
            <v>131.09999999999997</v>
          </cell>
          <cell r="AE1245">
            <v>1.05</v>
          </cell>
        </row>
        <row r="1246"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H1246" t="str">
            <v>NB CHN3</v>
          </cell>
          <cell r="N1246">
            <v>770</v>
          </cell>
          <cell r="O1246">
            <v>242</v>
          </cell>
          <cell r="P1246">
            <v>194</v>
          </cell>
          <cell r="Q1246">
            <v>900</v>
          </cell>
          <cell r="R1246" t="e">
            <v>#N/A</v>
          </cell>
          <cell r="S1246" t="e">
            <v>#N/A</v>
          </cell>
          <cell r="V1246">
            <v>1.05</v>
          </cell>
          <cell r="W1246">
            <v>2</v>
          </cell>
          <cell r="X1246">
            <v>1.07</v>
          </cell>
          <cell r="Z1246">
            <v>1.6523686010392329</v>
          </cell>
          <cell r="AA1246">
            <v>0</v>
          </cell>
          <cell r="AC1246">
            <v>1.05</v>
          </cell>
          <cell r="AD1246">
            <v>240.24</v>
          </cell>
          <cell r="AE1246">
            <v>1.05</v>
          </cell>
        </row>
        <row r="1247"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H1247" t="str">
            <v>NB CHN3</v>
          </cell>
          <cell r="N1247">
            <v>770</v>
          </cell>
          <cell r="O1247">
            <v>242</v>
          </cell>
          <cell r="P1247">
            <v>194</v>
          </cell>
          <cell r="Q1247">
            <v>900</v>
          </cell>
          <cell r="R1247" t="e">
            <v>#N/A</v>
          </cell>
          <cell r="S1247" t="e">
            <v>#N/A</v>
          </cell>
          <cell r="W1247">
            <v>0</v>
          </cell>
          <cell r="X1247">
            <v>1.07</v>
          </cell>
          <cell r="Z1247">
            <v>1.6523686010392329</v>
          </cell>
          <cell r="AA1247">
            <v>0</v>
          </cell>
          <cell r="AC1247">
            <v>1.05</v>
          </cell>
          <cell r="AD1247">
            <v>240.24</v>
          </cell>
          <cell r="AE1247">
            <v>1.05</v>
          </cell>
        </row>
        <row r="1248"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H1248" t="str">
            <v>NB CLN 4</v>
          </cell>
          <cell r="N1248">
            <v>510</v>
          </cell>
          <cell r="O1248">
            <v>151</v>
          </cell>
          <cell r="P1248">
            <v>121</v>
          </cell>
          <cell r="Q1248">
            <v>600</v>
          </cell>
          <cell r="R1248" t="e">
            <v>#N/A</v>
          </cell>
          <cell r="S1248" t="e">
            <v>#N/A</v>
          </cell>
          <cell r="V1248">
            <v>1.066056347209811</v>
          </cell>
          <cell r="W1248">
            <v>142</v>
          </cell>
          <cell r="X1248">
            <v>1.066056347209811</v>
          </cell>
          <cell r="Z1248">
            <v>1.6523686010392329</v>
          </cell>
          <cell r="AA1248">
            <v>0</v>
          </cell>
          <cell r="AC1248">
            <v>1.05</v>
          </cell>
          <cell r="AD1248">
            <v>167.66324224620212</v>
          </cell>
          <cell r="AE1248">
            <v>1.05</v>
          </cell>
        </row>
        <row r="1249"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H1249" t="str">
            <v>NB CLN 4</v>
          </cell>
          <cell r="N1249">
            <v>470</v>
          </cell>
          <cell r="O1249">
            <v>151</v>
          </cell>
          <cell r="P1249">
            <v>121</v>
          </cell>
          <cell r="Q1249">
            <v>550</v>
          </cell>
          <cell r="R1249" t="e">
            <v>#N/A</v>
          </cell>
          <cell r="S1249" t="e">
            <v>#N/A</v>
          </cell>
          <cell r="V1249">
            <v>1.0679168660337151</v>
          </cell>
          <cell r="W1249">
            <v>68</v>
          </cell>
          <cell r="X1249">
            <v>1.0679168660337151</v>
          </cell>
          <cell r="Z1249">
            <v>1.6523686010392329</v>
          </cell>
          <cell r="AA1249">
            <v>0</v>
          </cell>
          <cell r="AC1249">
            <v>1.05</v>
          </cell>
          <cell r="AD1249">
            <v>142.60255622150765</v>
          </cell>
          <cell r="AE1249">
            <v>1.05</v>
          </cell>
        </row>
        <row r="1250"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H1250" t="str">
            <v>BLONG CLN 2</v>
          </cell>
          <cell r="N1250">
            <v>20000</v>
          </cell>
          <cell r="O1250">
            <v>308</v>
          </cell>
          <cell r="P1250">
            <v>246</v>
          </cell>
          <cell r="Q1250">
            <v>28000</v>
          </cell>
          <cell r="R1250">
            <v>220</v>
          </cell>
          <cell r="S1250">
            <v>150</v>
          </cell>
          <cell r="W1250">
            <v>0</v>
          </cell>
          <cell r="X1250">
            <v>1.07</v>
          </cell>
          <cell r="Z1250">
            <v>1</v>
          </cell>
          <cell r="AA1250">
            <v>6</v>
          </cell>
          <cell r="AB1250">
            <v>1.05</v>
          </cell>
          <cell r="AC1250">
            <v>1.05</v>
          </cell>
          <cell r="AD1250">
            <v>12516.6</v>
          </cell>
          <cell r="AE1250">
            <v>1.05</v>
          </cell>
        </row>
        <row r="1251"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H1251" t="str">
            <v>BLONG CLN 2</v>
          </cell>
          <cell r="N1251">
            <v>16200</v>
          </cell>
          <cell r="O1251">
            <v>308</v>
          </cell>
          <cell r="P1251">
            <v>246</v>
          </cell>
          <cell r="Q1251">
            <v>20000</v>
          </cell>
          <cell r="R1251">
            <v>220</v>
          </cell>
          <cell r="S1251">
            <v>150</v>
          </cell>
          <cell r="V1251">
            <v>1.05</v>
          </cell>
          <cell r="W1251">
            <v>1</v>
          </cell>
          <cell r="X1251">
            <v>1.07</v>
          </cell>
          <cell r="Z1251">
            <v>1</v>
          </cell>
          <cell r="AA1251">
            <v>6</v>
          </cell>
          <cell r="AB1251">
            <v>1.05</v>
          </cell>
          <cell r="AC1251">
            <v>1.05</v>
          </cell>
          <cell r="AD1251">
            <v>10077</v>
          </cell>
          <cell r="AE1251">
            <v>1.05</v>
          </cell>
        </row>
        <row r="1252"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H1252" t="str">
            <v>BLONG CLN 3</v>
          </cell>
          <cell r="N1252">
            <v>16200</v>
          </cell>
          <cell r="O1252">
            <v>280</v>
          </cell>
          <cell r="P1252">
            <v>224</v>
          </cell>
          <cell r="Q1252">
            <v>20000</v>
          </cell>
          <cell r="R1252">
            <v>200</v>
          </cell>
          <cell r="S1252">
            <v>140</v>
          </cell>
          <cell r="W1252">
            <v>0</v>
          </cell>
          <cell r="X1252">
            <v>1.07</v>
          </cell>
          <cell r="Z1252">
            <v>1</v>
          </cell>
          <cell r="AA1252">
            <v>21</v>
          </cell>
          <cell r="AB1252">
            <v>1.0513800686437722</v>
          </cell>
          <cell r="AC1252">
            <v>1.05</v>
          </cell>
          <cell r="AD1252">
            <v>10106.4</v>
          </cell>
          <cell r="AE1252">
            <v>1.05</v>
          </cell>
        </row>
        <row r="1253"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H1253" t="str">
            <v>BLONG CLN 3</v>
          </cell>
          <cell r="N1253">
            <v>8400</v>
          </cell>
          <cell r="O1253">
            <v>280</v>
          </cell>
          <cell r="P1253">
            <v>224</v>
          </cell>
          <cell r="Q1253">
            <v>10400</v>
          </cell>
          <cell r="R1253">
            <v>200</v>
          </cell>
          <cell r="S1253">
            <v>140</v>
          </cell>
          <cell r="V1253">
            <v>1.05</v>
          </cell>
          <cell r="W1253">
            <v>2</v>
          </cell>
          <cell r="X1253">
            <v>1.07</v>
          </cell>
          <cell r="Z1253">
            <v>1</v>
          </cell>
          <cell r="AA1253">
            <v>21</v>
          </cell>
          <cell r="AB1253">
            <v>1.0513800686437722</v>
          </cell>
          <cell r="AC1253">
            <v>1.05</v>
          </cell>
          <cell r="AD1253">
            <v>5098.8</v>
          </cell>
          <cell r="AE1253">
            <v>1.05</v>
          </cell>
        </row>
        <row r="1254"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H1254" t="str">
            <v>BLONG CLN 2</v>
          </cell>
          <cell r="N1254">
            <v>16200</v>
          </cell>
          <cell r="O1254">
            <v>308</v>
          </cell>
          <cell r="P1254">
            <v>246</v>
          </cell>
          <cell r="Q1254">
            <v>20000</v>
          </cell>
          <cell r="R1254">
            <v>220</v>
          </cell>
          <cell r="S1254">
            <v>150</v>
          </cell>
          <cell r="V1254">
            <v>1.05</v>
          </cell>
          <cell r="W1254">
            <v>1</v>
          </cell>
          <cell r="X1254">
            <v>1.07</v>
          </cell>
          <cell r="Z1254">
            <v>1</v>
          </cell>
          <cell r="AA1254">
            <v>6</v>
          </cell>
          <cell r="AB1254">
            <v>1.05</v>
          </cell>
          <cell r="AC1254">
            <v>1.05</v>
          </cell>
          <cell r="AD1254">
            <v>10077</v>
          </cell>
          <cell r="AE1254">
            <v>1.05</v>
          </cell>
        </row>
        <row r="1255"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H1255" t="str">
            <v>BLONG CLN 2</v>
          </cell>
          <cell r="N1255">
            <v>14600</v>
          </cell>
          <cell r="O1255">
            <v>308</v>
          </cell>
          <cell r="P1255">
            <v>246</v>
          </cell>
          <cell r="Q1255">
            <v>18000</v>
          </cell>
          <cell r="R1255">
            <v>220</v>
          </cell>
          <cell r="S1255">
            <v>150</v>
          </cell>
          <cell r="W1255">
            <v>0</v>
          </cell>
          <cell r="X1255">
            <v>1.07</v>
          </cell>
          <cell r="Z1255">
            <v>1</v>
          </cell>
          <cell r="AA1255">
            <v>6</v>
          </cell>
          <cell r="AB1255">
            <v>1.05</v>
          </cell>
          <cell r="AC1255">
            <v>1.05</v>
          </cell>
          <cell r="AD1255">
            <v>9049.7999999999993</v>
          </cell>
          <cell r="AE1255">
            <v>1.05</v>
          </cell>
        </row>
        <row r="1256"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H1256" t="str">
            <v>BLONG CLN 2</v>
          </cell>
          <cell r="N1256">
            <v>11300</v>
          </cell>
          <cell r="O1256">
            <v>308</v>
          </cell>
          <cell r="P1256">
            <v>246</v>
          </cell>
          <cell r="Q1256">
            <v>14000</v>
          </cell>
          <cell r="R1256">
            <v>220</v>
          </cell>
          <cell r="S1256">
            <v>150</v>
          </cell>
          <cell r="V1256">
            <v>1.05</v>
          </cell>
          <cell r="W1256">
            <v>1</v>
          </cell>
          <cell r="X1256">
            <v>1.07</v>
          </cell>
          <cell r="Z1256">
            <v>1</v>
          </cell>
          <cell r="AA1256">
            <v>6</v>
          </cell>
          <cell r="AB1256">
            <v>1.05</v>
          </cell>
          <cell r="AC1256">
            <v>1.05</v>
          </cell>
          <cell r="AD1256">
            <v>6931.2</v>
          </cell>
          <cell r="AE1256">
            <v>1.05</v>
          </cell>
        </row>
        <row r="1257"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H1257" t="str">
            <v>BLONG CLN 3</v>
          </cell>
          <cell r="N1257">
            <v>6200</v>
          </cell>
          <cell r="O1257">
            <v>280</v>
          </cell>
          <cell r="P1257">
            <v>224</v>
          </cell>
          <cell r="Q1257">
            <v>7700</v>
          </cell>
          <cell r="R1257">
            <v>200</v>
          </cell>
          <cell r="S1257">
            <v>140</v>
          </cell>
          <cell r="W1257">
            <v>0</v>
          </cell>
          <cell r="X1257">
            <v>1.07</v>
          </cell>
          <cell r="Z1257">
            <v>1</v>
          </cell>
          <cell r="AA1257">
            <v>21</v>
          </cell>
          <cell r="AB1257">
            <v>1.0513800686437722</v>
          </cell>
          <cell r="AC1257">
            <v>1.05</v>
          </cell>
          <cell r="AD1257">
            <v>3686.3999999999996</v>
          </cell>
          <cell r="AE1257">
            <v>1.05</v>
          </cell>
        </row>
        <row r="1258"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H1258" t="str">
            <v>BLONG CLN 2</v>
          </cell>
          <cell r="N1258">
            <v>12200</v>
          </cell>
          <cell r="O1258">
            <v>308</v>
          </cell>
          <cell r="P1258">
            <v>246</v>
          </cell>
          <cell r="Q1258">
            <v>15000</v>
          </cell>
          <cell r="R1258">
            <v>220</v>
          </cell>
          <cell r="S1258">
            <v>150</v>
          </cell>
          <cell r="W1258">
            <v>0</v>
          </cell>
          <cell r="X1258">
            <v>1.07</v>
          </cell>
          <cell r="Z1258">
            <v>1</v>
          </cell>
          <cell r="AA1258">
            <v>6</v>
          </cell>
          <cell r="AB1258">
            <v>1.05</v>
          </cell>
          <cell r="AC1258">
            <v>1.05</v>
          </cell>
          <cell r="AD1258">
            <v>7509</v>
          </cell>
          <cell r="AE1258">
            <v>1.05</v>
          </cell>
        </row>
        <row r="1259"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H1259" t="str">
            <v>BLONG CLN 2</v>
          </cell>
          <cell r="N1259">
            <v>13100</v>
          </cell>
          <cell r="O1259">
            <v>308</v>
          </cell>
          <cell r="P1259">
            <v>246</v>
          </cell>
          <cell r="Q1259">
            <v>16200</v>
          </cell>
          <cell r="R1259">
            <v>220</v>
          </cell>
          <cell r="S1259">
            <v>150</v>
          </cell>
          <cell r="W1259">
            <v>0</v>
          </cell>
          <cell r="X1259">
            <v>1.07</v>
          </cell>
          <cell r="Z1259">
            <v>1</v>
          </cell>
          <cell r="AA1259">
            <v>6</v>
          </cell>
          <cell r="AB1259">
            <v>1.05</v>
          </cell>
          <cell r="AC1259">
            <v>1.05</v>
          </cell>
          <cell r="AD1259">
            <v>8086.7999999999993</v>
          </cell>
          <cell r="AE1259">
            <v>1.05</v>
          </cell>
        </row>
        <row r="1260"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H1260" t="str">
            <v>BLONG CLN 3</v>
          </cell>
          <cell r="N1260">
            <v>13100</v>
          </cell>
          <cell r="O1260">
            <v>280</v>
          </cell>
          <cell r="P1260">
            <v>224</v>
          </cell>
          <cell r="Q1260">
            <v>16200</v>
          </cell>
          <cell r="R1260">
            <v>200</v>
          </cell>
          <cell r="S1260">
            <v>140</v>
          </cell>
          <cell r="W1260">
            <v>0</v>
          </cell>
          <cell r="X1260">
            <v>1.07</v>
          </cell>
          <cell r="Z1260">
            <v>1</v>
          </cell>
          <cell r="AA1260">
            <v>21</v>
          </cell>
          <cell r="AB1260">
            <v>1.0513800686437722</v>
          </cell>
          <cell r="AC1260">
            <v>1.05</v>
          </cell>
          <cell r="AD1260">
            <v>8116.1999999999989</v>
          </cell>
          <cell r="AE1260">
            <v>1.05</v>
          </cell>
        </row>
        <row r="1261"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H1261" t="str">
            <v>BLONG CLN 1</v>
          </cell>
          <cell r="N1261">
            <v>20500</v>
          </cell>
          <cell r="O1261">
            <v>560</v>
          </cell>
          <cell r="P1261">
            <v>448</v>
          </cell>
          <cell r="Q1261">
            <v>28800</v>
          </cell>
          <cell r="R1261">
            <v>400</v>
          </cell>
          <cell r="S1261">
            <v>220</v>
          </cell>
          <cell r="V1261">
            <v>1.05</v>
          </cell>
          <cell r="W1261">
            <v>2</v>
          </cell>
          <cell r="X1261">
            <v>1.07</v>
          </cell>
          <cell r="Z1261">
            <v>1</v>
          </cell>
          <cell r="AA1261">
            <v>0</v>
          </cell>
          <cell r="AC1261">
            <v>1.06</v>
          </cell>
          <cell r="AD1261">
            <v>12567.4</v>
          </cell>
          <cell r="AE1261">
            <v>1.06</v>
          </cell>
        </row>
        <row r="1262"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H1262" t="str">
            <v>BLONG CLN 1</v>
          </cell>
          <cell r="N1262">
            <v>20500</v>
          </cell>
          <cell r="O1262">
            <v>560</v>
          </cell>
          <cell r="P1262">
            <v>448</v>
          </cell>
          <cell r="Q1262">
            <v>28800</v>
          </cell>
          <cell r="R1262">
            <v>400</v>
          </cell>
          <cell r="S1262">
            <v>220</v>
          </cell>
          <cell r="V1262">
            <v>1.05</v>
          </cell>
          <cell r="W1262">
            <v>1</v>
          </cell>
          <cell r="X1262">
            <v>1.07</v>
          </cell>
          <cell r="Z1262">
            <v>1</v>
          </cell>
          <cell r="AA1262">
            <v>0</v>
          </cell>
          <cell r="AC1262">
            <v>1.06</v>
          </cell>
          <cell r="AD1262">
            <v>12567.4</v>
          </cell>
          <cell r="AE1262">
            <v>1.06</v>
          </cell>
        </row>
        <row r="1263"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H1263" t="str">
            <v>BLONG CLN 1</v>
          </cell>
          <cell r="N1263">
            <v>16200</v>
          </cell>
          <cell r="O1263">
            <v>560</v>
          </cell>
          <cell r="P1263">
            <v>448</v>
          </cell>
          <cell r="Q1263">
            <v>20000</v>
          </cell>
          <cell r="R1263">
            <v>400</v>
          </cell>
          <cell r="S1263">
            <v>220</v>
          </cell>
          <cell r="W1263">
            <v>0</v>
          </cell>
          <cell r="X1263">
            <v>1.07</v>
          </cell>
          <cell r="Z1263">
            <v>1</v>
          </cell>
          <cell r="AA1263">
            <v>0</v>
          </cell>
          <cell r="AC1263">
            <v>1.06</v>
          </cell>
          <cell r="AD1263">
            <v>9806.7999999999993</v>
          </cell>
          <cell r="AE1263">
            <v>1.06</v>
          </cell>
        </row>
        <row r="1264"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H1264" t="str">
            <v>BLONG CLN 1</v>
          </cell>
          <cell r="N1264">
            <v>13400</v>
          </cell>
          <cell r="O1264">
            <v>560</v>
          </cell>
          <cell r="P1264">
            <v>448</v>
          </cell>
          <cell r="Q1264">
            <v>16600</v>
          </cell>
          <cell r="R1264">
            <v>400</v>
          </cell>
          <cell r="S1264">
            <v>220</v>
          </cell>
          <cell r="W1264">
            <v>0</v>
          </cell>
          <cell r="X1264">
            <v>1.07</v>
          </cell>
          <cell r="Z1264">
            <v>1</v>
          </cell>
          <cell r="AA1264">
            <v>0</v>
          </cell>
          <cell r="AC1264">
            <v>1.06</v>
          </cell>
          <cell r="AD1264">
            <v>8009.1999999999989</v>
          </cell>
          <cell r="AE1264">
            <v>1.06</v>
          </cell>
        </row>
        <row r="1265"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H1265" t="str">
            <v>BLONG CLN 1</v>
          </cell>
          <cell r="N1265">
            <v>10000</v>
          </cell>
          <cell r="O1265">
            <v>560</v>
          </cell>
          <cell r="P1265">
            <v>448</v>
          </cell>
          <cell r="Q1265">
            <v>12400</v>
          </cell>
          <cell r="R1265">
            <v>400</v>
          </cell>
          <cell r="S1265">
            <v>220</v>
          </cell>
          <cell r="V1265">
            <v>1.05</v>
          </cell>
          <cell r="W1265">
            <v>1</v>
          </cell>
          <cell r="X1265">
            <v>1.07</v>
          </cell>
          <cell r="Z1265">
            <v>1</v>
          </cell>
          <cell r="AA1265">
            <v>0</v>
          </cell>
          <cell r="AC1265">
            <v>1.06</v>
          </cell>
          <cell r="AD1265">
            <v>5826.4</v>
          </cell>
          <cell r="AE1265">
            <v>1.06</v>
          </cell>
        </row>
        <row r="1266"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H1266" t="str">
            <v>BLONG CLN 2</v>
          </cell>
          <cell r="N1266">
            <v>16200</v>
          </cell>
          <cell r="O1266">
            <v>308</v>
          </cell>
          <cell r="P1266">
            <v>246</v>
          </cell>
          <cell r="Q1266">
            <v>20000</v>
          </cell>
          <cell r="R1266">
            <v>220</v>
          </cell>
          <cell r="S1266">
            <v>150</v>
          </cell>
          <cell r="W1266">
            <v>0</v>
          </cell>
          <cell r="X1266">
            <v>1.07</v>
          </cell>
          <cell r="Z1266">
            <v>1</v>
          </cell>
          <cell r="AA1266">
            <v>6</v>
          </cell>
          <cell r="AB1266">
            <v>1.05</v>
          </cell>
          <cell r="AC1266">
            <v>1.05</v>
          </cell>
          <cell r="AD1266">
            <v>10077</v>
          </cell>
          <cell r="AE1266">
            <v>1.05</v>
          </cell>
        </row>
        <row r="1267"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H1267" t="str">
            <v>BLONG CLN 2</v>
          </cell>
          <cell r="N1267">
            <v>14600</v>
          </cell>
          <cell r="O1267">
            <v>308</v>
          </cell>
          <cell r="P1267">
            <v>246</v>
          </cell>
          <cell r="Q1267">
            <v>18000</v>
          </cell>
          <cell r="R1267">
            <v>220</v>
          </cell>
          <cell r="S1267">
            <v>150</v>
          </cell>
          <cell r="V1267">
            <v>1.05</v>
          </cell>
          <cell r="W1267">
            <v>1</v>
          </cell>
          <cell r="X1267">
            <v>1.07</v>
          </cell>
          <cell r="Z1267">
            <v>1</v>
          </cell>
          <cell r="AA1267">
            <v>6</v>
          </cell>
          <cell r="AB1267">
            <v>1.05</v>
          </cell>
          <cell r="AC1267">
            <v>1.05</v>
          </cell>
          <cell r="AD1267">
            <v>9049.7999999999993</v>
          </cell>
          <cell r="AE1267">
            <v>1.05</v>
          </cell>
        </row>
        <row r="1268"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H1268" t="str">
            <v>BLONG CLN 2</v>
          </cell>
          <cell r="N1268">
            <v>12200</v>
          </cell>
          <cell r="O1268">
            <v>308</v>
          </cell>
          <cell r="P1268">
            <v>246</v>
          </cell>
          <cell r="Q1268">
            <v>15000</v>
          </cell>
          <cell r="R1268">
            <v>220</v>
          </cell>
          <cell r="S1268">
            <v>150</v>
          </cell>
          <cell r="W1268">
            <v>0</v>
          </cell>
          <cell r="X1268">
            <v>1.07</v>
          </cell>
          <cell r="Z1268">
            <v>1</v>
          </cell>
          <cell r="AA1268">
            <v>6</v>
          </cell>
          <cell r="AB1268">
            <v>1.05</v>
          </cell>
          <cell r="AC1268">
            <v>1.05</v>
          </cell>
          <cell r="AD1268">
            <v>7509</v>
          </cell>
          <cell r="AE1268">
            <v>1.05</v>
          </cell>
        </row>
        <row r="1269"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H1269" t="str">
            <v>BLONG CLN 2</v>
          </cell>
          <cell r="N1269">
            <v>8900</v>
          </cell>
          <cell r="O1269">
            <v>308</v>
          </cell>
          <cell r="P1269">
            <v>246</v>
          </cell>
          <cell r="Q1269">
            <v>11000</v>
          </cell>
          <cell r="R1269">
            <v>220</v>
          </cell>
          <cell r="S1269">
            <v>150</v>
          </cell>
          <cell r="W1269">
            <v>0</v>
          </cell>
          <cell r="X1269">
            <v>1.07</v>
          </cell>
          <cell r="Z1269">
            <v>1</v>
          </cell>
          <cell r="AA1269">
            <v>6</v>
          </cell>
          <cell r="AB1269">
            <v>1.05</v>
          </cell>
          <cell r="AC1269">
            <v>1.05</v>
          </cell>
          <cell r="AD1269">
            <v>5390.4000000000005</v>
          </cell>
          <cell r="AE1269">
            <v>1.05</v>
          </cell>
        </row>
        <row r="1270"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H1270" t="str">
            <v>BLONG CLN 2</v>
          </cell>
          <cell r="N1270">
            <v>7600</v>
          </cell>
          <cell r="O1270">
            <v>308</v>
          </cell>
          <cell r="P1270">
            <v>246</v>
          </cell>
          <cell r="Q1270">
            <v>9400</v>
          </cell>
          <cell r="R1270">
            <v>220</v>
          </cell>
          <cell r="S1270">
            <v>150</v>
          </cell>
          <cell r="W1270">
            <v>0</v>
          </cell>
          <cell r="X1270">
            <v>1.07</v>
          </cell>
          <cell r="Z1270">
            <v>1</v>
          </cell>
          <cell r="AA1270">
            <v>6</v>
          </cell>
          <cell r="AB1270">
            <v>1.05</v>
          </cell>
          <cell r="AC1270">
            <v>1.05</v>
          </cell>
          <cell r="AD1270">
            <v>4555.8000000000011</v>
          </cell>
          <cell r="AE1270">
            <v>1.05</v>
          </cell>
        </row>
        <row r="1271"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H1271" t="str">
            <v>BLONG CLN 2</v>
          </cell>
          <cell r="N1271">
            <v>7200</v>
          </cell>
          <cell r="O1271">
            <v>308</v>
          </cell>
          <cell r="P1271">
            <v>246</v>
          </cell>
          <cell r="Q1271">
            <v>8900</v>
          </cell>
          <cell r="R1271">
            <v>220</v>
          </cell>
          <cell r="S1271">
            <v>150</v>
          </cell>
          <cell r="W1271">
            <v>0</v>
          </cell>
          <cell r="X1271">
            <v>1.07</v>
          </cell>
          <cell r="Z1271">
            <v>1</v>
          </cell>
          <cell r="AA1271">
            <v>6</v>
          </cell>
          <cell r="AB1271">
            <v>1.05</v>
          </cell>
          <cell r="AC1271">
            <v>1.05</v>
          </cell>
          <cell r="AD1271">
            <v>4299</v>
          </cell>
          <cell r="AE1271">
            <v>1.05</v>
          </cell>
        </row>
        <row r="1272"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H1272" t="str">
            <v>BLONG CLN 2</v>
          </cell>
          <cell r="N1272">
            <v>5700</v>
          </cell>
          <cell r="O1272">
            <v>308</v>
          </cell>
          <cell r="P1272">
            <v>246</v>
          </cell>
          <cell r="Q1272">
            <v>7000</v>
          </cell>
          <cell r="R1272">
            <v>220</v>
          </cell>
          <cell r="S1272">
            <v>150</v>
          </cell>
          <cell r="V1272">
            <v>1.05</v>
          </cell>
          <cell r="W1272">
            <v>3</v>
          </cell>
          <cell r="X1272">
            <v>1.05</v>
          </cell>
          <cell r="Z1272">
            <v>1</v>
          </cell>
          <cell r="AA1272">
            <v>6</v>
          </cell>
          <cell r="AB1272">
            <v>1.05</v>
          </cell>
          <cell r="AC1272">
            <v>1.05</v>
          </cell>
          <cell r="AD1272">
            <v>3267.6</v>
          </cell>
          <cell r="AE1272">
            <v>1.05</v>
          </cell>
        </row>
        <row r="1273"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H1273" t="str">
            <v>BLONG CLN 2</v>
          </cell>
          <cell r="N1273">
            <v>4900</v>
          </cell>
          <cell r="O1273">
            <v>308</v>
          </cell>
          <cell r="P1273">
            <v>246</v>
          </cell>
          <cell r="Q1273">
            <v>6000</v>
          </cell>
          <cell r="R1273">
            <v>220</v>
          </cell>
          <cell r="S1273">
            <v>150</v>
          </cell>
          <cell r="V1273">
            <v>1.0842666666666667</v>
          </cell>
          <cell r="W1273">
            <v>6</v>
          </cell>
          <cell r="X1273">
            <v>1.0842666666666667</v>
          </cell>
          <cell r="Z1273">
            <v>1</v>
          </cell>
          <cell r="AA1273">
            <v>6</v>
          </cell>
          <cell r="AB1273">
            <v>1.05</v>
          </cell>
          <cell r="AC1273">
            <v>1.05</v>
          </cell>
          <cell r="AD1273">
            <v>2864.3440000000001</v>
          </cell>
          <cell r="AE1273">
            <v>1.05</v>
          </cell>
        </row>
        <row r="1274"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H1274" t="str">
            <v>BLONG CLN 2</v>
          </cell>
          <cell r="N1274">
            <v>4100</v>
          </cell>
          <cell r="O1274">
            <v>308</v>
          </cell>
          <cell r="P1274">
            <v>246</v>
          </cell>
          <cell r="Q1274">
            <v>5000</v>
          </cell>
          <cell r="R1274">
            <v>220</v>
          </cell>
          <cell r="S1274">
            <v>150</v>
          </cell>
          <cell r="W1274">
            <v>0</v>
          </cell>
          <cell r="X1274">
            <v>1.07</v>
          </cell>
          <cell r="Z1274">
            <v>1</v>
          </cell>
          <cell r="AA1274">
            <v>6</v>
          </cell>
          <cell r="AB1274">
            <v>1.05</v>
          </cell>
          <cell r="AC1274">
            <v>1.05</v>
          </cell>
          <cell r="AD1274">
            <v>2308.7999999999997</v>
          </cell>
          <cell r="AE1274">
            <v>1.05</v>
          </cell>
        </row>
        <row r="1275"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H1275" t="str">
            <v>BLONG CLN 2</v>
          </cell>
          <cell r="N1275">
            <v>3400</v>
          </cell>
          <cell r="O1275">
            <v>308</v>
          </cell>
          <cell r="P1275">
            <v>246</v>
          </cell>
          <cell r="Q1275">
            <v>4200</v>
          </cell>
          <cell r="R1275">
            <v>220</v>
          </cell>
          <cell r="S1275">
            <v>150</v>
          </cell>
          <cell r="V1275">
            <v>1.1496533285468604</v>
          </cell>
          <cell r="W1275">
            <v>8</v>
          </cell>
          <cell r="X1275">
            <v>1.1496533285468604</v>
          </cell>
          <cell r="Z1275">
            <v>1</v>
          </cell>
          <cell r="AA1275">
            <v>6</v>
          </cell>
          <cell r="AB1275">
            <v>1.05</v>
          </cell>
          <cell r="AC1275">
            <v>1.05</v>
          </cell>
          <cell r="AD1275">
            <v>2021.8927902355949</v>
          </cell>
          <cell r="AE1275">
            <v>1.05</v>
          </cell>
        </row>
        <row r="1276"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H1276" t="str">
            <v>BLONG CLN 4</v>
          </cell>
          <cell r="N1276">
            <v>810</v>
          </cell>
          <cell r="O1276">
            <v>252</v>
          </cell>
          <cell r="P1276">
            <v>202</v>
          </cell>
          <cell r="Q1276">
            <v>1000</v>
          </cell>
          <cell r="R1276">
            <v>180</v>
          </cell>
          <cell r="S1276">
            <v>130</v>
          </cell>
          <cell r="W1276">
            <v>0</v>
          </cell>
          <cell r="X1276">
            <v>1.07</v>
          </cell>
          <cell r="Z1276">
            <v>1</v>
          </cell>
          <cell r="AA1276">
            <v>25</v>
          </cell>
          <cell r="AB1276">
            <v>1.0504072024392628</v>
          </cell>
          <cell r="AC1276">
            <v>1.05</v>
          </cell>
          <cell r="AD1276">
            <v>255.41999999999996</v>
          </cell>
          <cell r="AE1276">
            <v>1.05</v>
          </cell>
        </row>
        <row r="1277"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H1277" t="str">
            <v>BLONG CLN 2</v>
          </cell>
          <cell r="N1277">
            <v>3200</v>
          </cell>
          <cell r="O1277">
            <v>308</v>
          </cell>
          <cell r="P1277">
            <v>246</v>
          </cell>
          <cell r="Q1277">
            <v>4000</v>
          </cell>
          <cell r="R1277">
            <v>220</v>
          </cell>
          <cell r="S1277">
            <v>150</v>
          </cell>
          <cell r="V1277">
            <v>1.133446875</v>
          </cell>
          <cell r="W1277">
            <v>4</v>
          </cell>
          <cell r="X1277">
            <v>1.133446875</v>
          </cell>
          <cell r="Z1277">
            <v>1</v>
          </cell>
          <cell r="AA1277">
            <v>6</v>
          </cell>
          <cell r="AB1277">
            <v>1.05</v>
          </cell>
          <cell r="AC1277">
            <v>1.05</v>
          </cell>
          <cell r="AD1277">
            <v>1852.8179999999998</v>
          </cell>
          <cell r="AE1277">
            <v>1.05</v>
          </cell>
        </row>
        <row r="1278"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H1278" t="str">
            <v>BLONG CLN 2</v>
          </cell>
          <cell r="N1278">
            <v>5700</v>
          </cell>
          <cell r="O1278">
            <v>308</v>
          </cell>
          <cell r="P1278">
            <v>246</v>
          </cell>
          <cell r="Q1278">
            <v>7000</v>
          </cell>
          <cell r="R1278">
            <v>220</v>
          </cell>
          <cell r="S1278">
            <v>150</v>
          </cell>
          <cell r="V1278">
            <v>1.05</v>
          </cell>
          <cell r="W1278">
            <v>1</v>
          </cell>
          <cell r="X1278">
            <v>1.07</v>
          </cell>
          <cell r="Z1278">
            <v>1</v>
          </cell>
          <cell r="AA1278">
            <v>6</v>
          </cell>
          <cell r="AB1278">
            <v>1.05</v>
          </cell>
          <cell r="AC1278">
            <v>1.05</v>
          </cell>
          <cell r="AD1278">
            <v>3336</v>
          </cell>
          <cell r="AE1278">
            <v>1.05</v>
          </cell>
        </row>
        <row r="1279"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H1279" t="str">
            <v>BLONG CLN 2</v>
          </cell>
          <cell r="N1279">
            <v>9700</v>
          </cell>
          <cell r="O1279">
            <v>308</v>
          </cell>
          <cell r="P1279">
            <v>246</v>
          </cell>
          <cell r="Q1279">
            <v>12000</v>
          </cell>
          <cell r="R1279">
            <v>220</v>
          </cell>
          <cell r="S1279">
            <v>150</v>
          </cell>
          <cell r="V1279">
            <v>1.1613752068219423</v>
          </cell>
          <cell r="W1279">
            <v>2</v>
          </cell>
          <cell r="X1279">
            <v>1.07</v>
          </cell>
          <cell r="Z1279">
            <v>1</v>
          </cell>
          <cell r="AA1279">
            <v>6</v>
          </cell>
          <cell r="AB1279">
            <v>1.05</v>
          </cell>
          <cell r="AC1279">
            <v>1.05</v>
          </cell>
          <cell r="AD1279">
            <v>5904</v>
          </cell>
          <cell r="AE1279">
            <v>1.05</v>
          </cell>
        </row>
        <row r="1280"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H1280" t="str">
            <v>BLONG CLN 2</v>
          </cell>
          <cell r="N1280">
            <v>7000</v>
          </cell>
          <cell r="O1280">
            <v>308</v>
          </cell>
          <cell r="P1280">
            <v>246</v>
          </cell>
          <cell r="Q1280">
            <v>8600</v>
          </cell>
          <cell r="R1280">
            <v>220</v>
          </cell>
          <cell r="S1280">
            <v>150</v>
          </cell>
          <cell r="V1280">
            <v>1.05</v>
          </cell>
          <cell r="W1280">
            <v>1</v>
          </cell>
          <cell r="X1280">
            <v>1.07</v>
          </cell>
          <cell r="Z1280">
            <v>1</v>
          </cell>
          <cell r="AA1280">
            <v>6</v>
          </cell>
          <cell r="AB1280">
            <v>1.05</v>
          </cell>
          <cell r="AC1280">
            <v>1.05</v>
          </cell>
          <cell r="AD1280">
            <v>4170.6000000000004</v>
          </cell>
          <cell r="AE1280">
            <v>1.05</v>
          </cell>
        </row>
        <row r="1281"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H1281" t="str">
            <v>BLONG CLN 3</v>
          </cell>
          <cell r="N1281">
            <v>5000</v>
          </cell>
          <cell r="O1281">
            <v>280</v>
          </cell>
          <cell r="P1281">
            <v>224</v>
          </cell>
          <cell r="Q1281">
            <v>6200</v>
          </cell>
          <cell r="R1281">
            <v>200</v>
          </cell>
          <cell r="S1281">
            <v>140</v>
          </cell>
          <cell r="W1281">
            <v>0</v>
          </cell>
          <cell r="X1281">
            <v>1.07</v>
          </cell>
          <cell r="Z1281">
            <v>1</v>
          </cell>
          <cell r="AA1281">
            <v>21</v>
          </cell>
          <cell r="AB1281">
            <v>1.0513800686437722</v>
          </cell>
          <cell r="AC1281">
            <v>1.05</v>
          </cell>
          <cell r="AD1281">
            <v>2916</v>
          </cell>
          <cell r="AE1281">
            <v>1.05</v>
          </cell>
        </row>
        <row r="1282"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H1282" t="str">
            <v>BLONG CLN 3</v>
          </cell>
          <cell r="N1282">
            <v>4500</v>
          </cell>
          <cell r="O1282">
            <v>280</v>
          </cell>
          <cell r="P1282">
            <v>224</v>
          </cell>
          <cell r="Q1282">
            <v>5500</v>
          </cell>
          <cell r="R1282">
            <v>200</v>
          </cell>
          <cell r="S1282">
            <v>140</v>
          </cell>
          <cell r="W1282">
            <v>0</v>
          </cell>
          <cell r="X1282">
            <v>1.07</v>
          </cell>
          <cell r="Z1282">
            <v>1</v>
          </cell>
          <cell r="AA1282">
            <v>21</v>
          </cell>
          <cell r="AB1282">
            <v>1.0513800686437722</v>
          </cell>
          <cell r="AC1282">
            <v>1.05</v>
          </cell>
          <cell r="AD1282">
            <v>2595</v>
          </cell>
          <cell r="AE1282">
            <v>1.05</v>
          </cell>
        </row>
        <row r="1283"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H1283" t="str">
            <v>BLONG CLN 2</v>
          </cell>
          <cell r="N1283">
            <v>9700</v>
          </cell>
          <cell r="O1283">
            <v>308</v>
          </cell>
          <cell r="P1283">
            <v>246</v>
          </cell>
          <cell r="Q1283">
            <v>12000</v>
          </cell>
          <cell r="R1283">
            <v>220</v>
          </cell>
          <cell r="S1283">
            <v>150</v>
          </cell>
          <cell r="W1283">
            <v>0</v>
          </cell>
          <cell r="X1283">
            <v>1.07</v>
          </cell>
          <cell r="Z1283">
            <v>1</v>
          </cell>
          <cell r="AA1283">
            <v>6</v>
          </cell>
          <cell r="AB1283">
            <v>1.05</v>
          </cell>
          <cell r="AC1283">
            <v>1.05</v>
          </cell>
          <cell r="AD1283">
            <v>5904</v>
          </cell>
          <cell r="AE1283">
            <v>1.05</v>
          </cell>
        </row>
        <row r="1284"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H1284" t="str">
            <v>BLONG CLN 2</v>
          </cell>
          <cell r="N1284">
            <v>7000</v>
          </cell>
          <cell r="O1284">
            <v>308</v>
          </cell>
          <cell r="P1284">
            <v>246</v>
          </cell>
          <cell r="Q1284">
            <v>8600</v>
          </cell>
          <cell r="R1284">
            <v>220</v>
          </cell>
          <cell r="S1284">
            <v>150</v>
          </cell>
          <cell r="W1284">
            <v>0</v>
          </cell>
          <cell r="X1284">
            <v>1.07</v>
          </cell>
          <cell r="Z1284">
            <v>1</v>
          </cell>
          <cell r="AA1284">
            <v>6</v>
          </cell>
          <cell r="AB1284">
            <v>1.05</v>
          </cell>
          <cell r="AC1284">
            <v>1.05</v>
          </cell>
          <cell r="AD1284">
            <v>4170.6000000000004</v>
          </cell>
          <cell r="AE1284">
            <v>1.05</v>
          </cell>
        </row>
        <row r="1285"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H1285" t="str">
            <v>BLONG CLN 2</v>
          </cell>
          <cell r="N1285">
            <v>6700</v>
          </cell>
          <cell r="O1285">
            <v>308</v>
          </cell>
          <cell r="P1285">
            <v>246</v>
          </cell>
          <cell r="Q1285">
            <v>8300</v>
          </cell>
          <cell r="R1285">
            <v>220</v>
          </cell>
          <cell r="S1285">
            <v>150</v>
          </cell>
          <cell r="V1285">
            <v>1.05</v>
          </cell>
          <cell r="W1285">
            <v>1</v>
          </cell>
          <cell r="X1285">
            <v>1.07</v>
          </cell>
          <cell r="Z1285">
            <v>1</v>
          </cell>
          <cell r="AA1285">
            <v>6</v>
          </cell>
          <cell r="AB1285">
            <v>1.05</v>
          </cell>
          <cell r="AC1285">
            <v>1.05</v>
          </cell>
          <cell r="AD1285">
            <v>3977.9999999999995</v>
          </cell>
          <cell r="AE1285">
            <v>1.05</v>
          </cell>
        </row>
        <row r="1286"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H1286" t="str">
            <v>BLONG CLN 2</v>
          </cell>
          <cell r="N1286">
            <v>3900</v>
          </cell>
          <cell r="O1286">
            <v>308</v>
          </cell>
          <cell r="P1286">
            <v>246</v>
          </cell>
          <cell r="Q1286">
            <v>4800</v>
          </cell>
          <cell r="R1286">
            <v>220</v>
          </cell>
          <cell r="S1286">
            <v>150</v>
          </cell>
          <cell r="W1286">
            <v>0</v>
          </cell>
          <cell r="X1286">
            <v>1.07</v>
          </cell>
          <cell r="Z1286">
            <v>1</v>
          </cell>
          <cell r="AA1286">
            <v>6</v>
          </cell>
          <cell r="AB1286">
            <v>1.05</v>
          </cell>
          <cell r="AC1286">
            <v>1.05</v>
          </cell>
          <cell r="AD1286">
            <v>2180.3999999999996</v>
          </cell>
          <cell r="AE1286">
            <v>1.05</v>
          </cell>
        </row>
        <row r="1287"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H1287" t="str">
            <v>BLONG CLN 2</v>
          </cell>
          <cell r="N1287">
            <v>5800</v>
          </cell>
          <cell r="O1287">
            <v>308</v>
          </cell>
          <cell r="P1287">
            <v>246</v>
          </cell>
          <cell r="Q1287">
            <v>7100</v>
          </cell>
          <cell r="R1287">
            <v>220</v>
          </cell>
          <cell r="S1287">
            <v>150</v>
          </cell>
          <cell r="V1287">
            <v>1.05</v>
          </cell>
          <cell r="W1287">
            <v>2</v>
          </cell>
          <cell r="X1287">
            <v>1.07</v>
          </cell>
          <cell r="Z1287">
            <v>1</v>
          </cell>
          <cell r="AA1287">
            <v>6</v>
          </cell>
          <cell r="AB1287">
            <v>1.05</v>
          </cell>
          <cell r="AC1287">
            <v>1.05</v>
          </cell>
          <cell r="AD1287">
            <v>3400.2</v>
          </cell>
          <cell r="AE1287">
            <v>1.05</v>
          </cell>
        </row>
        <row r="1288"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H1288" t="str">
            <v>BLONG CLN 2</v>
          </cell>
          <cell r="N1288">
            <v>6600</v>
          </cell>
          <cell r="O1288">
            <v>308</v>
          </cell>
          <cell r="P1288">
            <v>246</v>
          </cell>
          <cell r="Q1288">
            <v>8100</v>
          </cell>
          <cell r="R1288">
            <v>220</v>
          </cell>
          <cell r="S1288">
            <v>150</v>
          </cell>
          <cell r="V1288">
            <v>1.122334455667789</v>
          </cell>
          <cell r="W1288">
            <v>1</v>
          </cell>
          <cell r="X1288">
            <v>1.07</v>
          </cell>
          <cell r="Z1288">
            <v>1</v>
          </cell>
          <cell r="AA1288">
            <v>6</v>
          </cell>
          <cell r="AB1288">
            <v>1.05</v>
          </cell>
          <cell r="AC1288">
            <v>1.05</v>
          </cell>
          <cell r="AD1288">
            <v>3913.7999999999997</v>
          </cell>
          <cell r="AE1288">
            <v>1.05</v>
          </cell>
        </row>
        <row r="1289"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H1289" t="str">
            <v>BLONG CLN 2</v>
          </cell>
          <cell r="N1289">
            <v>7300</v>
          </cell>
          <cell r="O1289">
            <v>308</v>
          </cell>
          <cell r="P1289">
            <v>246</v>
          </cell>
          <cell r="Q1289">
            <v>9000</v>
          </cell>
          <cell r="R1289">
            <v>220</v>
          </cell>
          <cell r="S1289">
            <v>150</v>
          </cell>
          <cell r="W1289">
            <v>0</v>
          </cell>
          <cell r="X1289">
            <v>1.07</v>
          </cell>
          <cell r="Z1289">
            <v>1</v>
          </cell>
          <cell r="AA1289">
            <v>6</v>
          </cell>
          <cell r="AB1289">
            <v>1.05</v>
          </cell>
          <cell r="AC1289">
            <v>1.05</v>
          </cell>
          <cell r="AD1289">
            <v>4363.2</v>
          </cell>
          <cell r="AE1289">
            <v>1.05</v>
          </cell>
        </row>
        <row r="1290"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H1290" t="str">
            <v>BLONG CLN 2</v>
          </cell>
          <cell r="N1290">
            <v>9700</v>
          </cell>
          <cell r="O1290">
            <v>308</v>
          </cell>
          <cell r="P1290">
            <v>246</v>
          </cell>
          <cell r="Q1290">
            <v>12000</v>
          </cell>
          <cell r="R1290">
            <v>220</v>
          </cell>
          <cell r="S1290">
            <v>150</v>
          </cell>
          <cell r="V1290">
            <v>1.1271500102925875</v>
          </cell>
          <cell r="W1290">
            <v>5</v>
          </cell>
          <cell r="X1290">
            <v>1.1271500102925875</v>
          </cell>
          <cell r="Z1290">
            <v>1</v>
          </cell>
          <cell r="AA1290">
            <v>6</v>
          </cell>
          <cell r="AB1290">
            <v>1.05</v>
          </cell>
          <cell r="AC1290">
            <v>1.05</v>
          </cell>
          <cell r="AD1290">
            <v>6236.6130599028602</v>
          </cell>
          <cell r="AE1290">
            <v>1.05</v>
          </cell>
        </row>
        <row r="1291"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H1291" t="str">
            <v>BLONG CLN 2</v>
          </cell>
          <cell r="N1291">
            <v>8900</v>
          </cell>
          <cell r="O1291">
            <v>308</v>
          </cell>
          <cell r="P1291">
            <v>246</v>
          </cell>
          <cell r="Q1291">
            <v>11000</v>
          </cell>
          <cell r="R1291">
            <v>220</v>
          </cell>
          <cell r="S1291">
            <v>150</v>
          </cell>
          <cell r="W1291">
            <v>0</v>
          </cell>
          <cell r="X1291">
            <v>1.07</v>
          </cell>
          <cell r="Z1291">
            <v>1</v>
          </cell>
          <cell r="AA1291">
            <v>6</v>
          </cell>
          <cell r="AB1291">
            <v>1.05</v>
          </cell>
          <cell r="AC1291">
            <v>1.05</v>
          </cell>
          <cell r="AD1291">
            <v>5390.4000000000005</v>
          </cell>
          <cell r="AE1291">
            <v>1.05</v>
          </cell>
        </row>
        <row r="1292"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H1292" t="str">
            <v>BLONG CLN 2</v>
          </cell>
          <cell r="N1292">
            <v>6500</v>
          </cell>
          <cell r="O1292">
            <v>308</v>
          </cell>
          <cell r="P1292">
            <v>246</v>
          </cell>
          <cell r="Q1292">
            <v>8000</v>
          </cell>
          <cell r="R1292">
            <v>220</v>
          </cell>
          <cell r="S1292">
            <v>150</v>
          </cell>
          <cell r="V1292">
            <v>1.05</v>
          </cell>
          <cell r="W1292">
            <v>3</v>
          </cell>
          <cell r="X1292">
            <v>1.05</v>
          </cell>
          <cell r="Z1292">
            <v>1</v>
          </cell>
          <cell r="AA1292">
            <v>6</v>
          </cell>
          <cell r="AB1292">
            <v>1.05</v>
          </cell>
          <cell r="AC1292">
            <v>1.05</v>
          </cell>
          <cell r="AD1292">
            <v>3771.6</v>
          </cell>
          <cell r="AE1292">
            <v>1.05</v>
          </cell>
        </row>
        <row r="1293"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H1293" t="str">
            <v>BLONG CLN 2</v>
          </cell>
          <cell r="N1293">
            <v>4900</v>
          </cell>
          <cell r="O1293">
            <v>308</v>
          </cell>
          <cell r="P1293">
            <v>246</v>
          </cell>
          <cell r="Q1293">
            <v>6000</v>
          </cell>
          <cell r="R1293">
            <v>220</v>
          </cell>
          <cell r="S1293">
            <v>150</v>
          </cell>
          <cell r="V1293">
            <v>1.05</v>
          </cell>
          <cell r="W1293">
            <v>1</v>
          </cell>
          <cell r="X1293">
            <v>1.07</v>
          </cell>
          <cell r="Z1293">
            <v>1</v>
          </cell>
          <cell r="AA1293">
            <v>6</v>
          </cell>
          <cell r="AB1293">
            <v>1.05</v>
          </cell>
          <cell r="AC1293">
            <v>1.05</v>
          </cell>
          <cell r="AD1293">
            <v>2822.3999999999996</v>
          </cell>
          <cell r="AE1293">
            <v>1.05</v>
          </cell>
        </row>
        <row r="1294"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H1294" t="str">
            <v>BLONG CLN 2</v>
          </cell>
          <cell r="N1294">
            <v>6700</v>
          </cell>
          <cell r="O1294">
            <v>308</v>
          </cell>
          <cell r="P1294">
            <v>246</v>
          </cell>
          <cell r="Q1294">
            <v>8300</v>
          </cell>
          <cell r="R1294">
            <v>220</v>
          </cell>
          <cell r="S1294">
            <v>150</v>
          </cell>
          <cell r="V1294">
            <v>1.2129877498888904</v>
          </cell>
          <cell r="W1294">
            <v>3</v>
          </cell>
          <cell r="X1294">
            <v>1.2129877498888904</v>
          </cell>
          <cell r="Z1294">
            <v>1</v>
          </cell>
          <cell r="AA1294">
            <v>6</v>
          </cell>
          <cell r="AB1294">
            <v>1.05</v>
          </cell>
          <cell r="AC1294">
            <v>1.05</v>
          </cell>
          <cell r="AD1294">
            <v>4552.8107545533394</v>
          </cell>
          <cell r="AE1294">
            <v>1.05</v>
          </cell>
        </row>
        <row r="1295"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H1295" t="str">
            <v>BLONG CLN 2</v>
          </cell>
          <cell r="N1295">
            <v>5300</v>
          </cell>
          <cell r="O1295">
            <v>308</v>
          </cell>
          <cell r="P1295">
            <v>246</v>
          </cell>
          <cell r="Q1295">
            <v>6500</v>
          </cell>
          <cell r="R1295">
            <v>220</v>
          </cell>
          <cell r="S1295">
            <v>150</v>
          </cell>
          <cell r="W1295">
            <v>0</v>
          </cell>
          <cell r="X1295">
            <v>1.07</v>
          </cell>
          <cell r="Z1295">
            <v>1</v>
          </cell>
          <cell r="AA1295">
            <v>6</v>
          </cell>
          <cell r="AB1295">
            <v>1.05</v>
          </cell>
          <cell r="AC1295">
            <v>1.05</v>
          </cell>
          <cell r="AD1295">
            <v>3079.2</v>
          </cell>
          <cell r="AE1295">
            <v>1.05</v>
          </cell>
        </row>
        <row r="1296"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H1296" t="str">
            <v>BLONG CLN 2</v>
          </cell>
          <cell r="N1296">
            <v>5700</v>
          </cell>
          <cell r="O1296">
            <v>308</v>
          </cell>
          <cell r="P1296">
            <v>246</v>
          </cell>
          <cell r="Q1296">
            <v>7000</v>
          </cell>
          <cell r="R1296">
            <v>220</v>
          </cell>
          <cell r="S1296">
            <v>150</v>
          </cell>
          <cell r="W1296">
            <v>0</v>
          </cell>
          <cell r="X1296">
            <v>1.07</v>
          </cell>
          <cell r="Z1296">
            <v>1</v>
          </cell>
          <cell r="AA1296">
            <v>6</v>
          </cell>
          <cell r="AB1296">
            <v>1.05</v>
          </cell>
          <cell r="AC1296">
            <v>1.05</v>
          </cell>
          <cell r="AD1296">
            <v>3336</v>
          </cell>
          <cell r="AE1296">
            <v>1.05</v>
          </cell>
        </row>
        <row r="1297"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H1297" t="str">
            <v>BLONG CLN 2</v>
          </cell>
          <cell r="N1297">
            <v>4900</v>
          </cell>
          <cell r="O1297">
            <v>308</v>
          </cell>
          <cell r="P1297">
            <v>246</v>
          </cell>
          <cell r="Q1297">
            <v>6000</v>
          </cell>
          <cell r="R1297">
            <v>220</v>
          </cell>
          <cell r="S1297">
            <v>150</v>
          </cell>
          <cell r="V1297">
            <v>1.0538433430515062</v>
          </cell>
          <cell r="W1297">
            <v>7</v>
          </cell>
          <cell r="X1297">
            <v>1.0538433430515062</v>
          </cell>
          <cell r="Z1297">
            <v>1</v>
          </cell>
          <cell r="AA1297">
            <v>6</v>
          </cell>
          <cell r="AB1297">
            <v>1.05</v>
          </cell>
          <cell r="AC1297">
            <v>1.05</v>
          </cell>
          <cell r="AD1297">
            <v>2774.899428571428</v>
          </cell>
          <cell r="AE1297">
            <v>1.05</v>
          </cell>
        </row>
        <row r="1298"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H1298" t="str">
            <v>BLONG CLN 3</v>
          </cell>
          <cell r="N1298">
            <v>6200</v>
          </cell>
          <cell r="O1298">
            <v>280</v>
          </cell>
          <cell r="P1298">
            <v>224</v>
          </cell>
          <cell r="Q1298">
            <v>7700</v>
          </cell>
          <cell r="R1298">
            <v>200</v>
          </cell>
          <cell r="S1298">
            <v>140</v>
          </cell>
          <cell r="V1298">
            <v>1.05</v>
          </cell>
          <cell r="W1298">
            <v>1</v>
          </cell>
          <cell r="X1298">
            <v>1.07</v>
          </cell>
          <cell r="Z1298">
            <v>1</v>
          </cell>
          <cell r="AA1298">
            <v>21</v>
          </cell>
          <cell r="AB1298">
            <v>1.0513800686437722</v>
          </cell>
          <cell r="AC1298">
            <v>1.05</v>
          </cell>
          <cell r="AD1298">
            <v>3686.3999999999996</v>
          </cell>
          <cell r="AE1298">
            <v>1.05</v>
          </cell>
        </row>
        <row r="1299"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H1299" t="str">
            <v>BLONG CLN 2</v>
          </cell>
          <cell r="N1299">
            <v>4100</v>
          </cell>
          <cell r="O1299">
            <v>308</v>
          </cell>
          <cell r="P1299">
            <v>246</v>
          </cell>
          <cell r="Q1299">
            <v>5000</v>
          </cell>
          <cell r="R1299">
            <v>220</v>
          </cell>
          <cell r="S1299">
            <v>150</v>
          </cell>
          <cell r="W1299">
            <v>0</v>
          </cell>
          <cell r="X1299">
            <v>1.07</v>
          </cell>
          <cell r="Z1299">
            <v>1</v>
          </cell>
          <cell r="AA1299">
            <v>6</v>
          </cell>
          <cell r="AB1299">
            <v>1.05</v>
          </cell>
          <cell r="AC1299">
            <v>1.05</v>
          </cell>
          <cell r="AD1299">
            <v>2308.7999999999997</v>
          </cell>
          <cell r="AE1299">
            <v>1.05</v>
          </cell>
        </row>
        <row r="1300"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H1300" t="str">
            <v>BLONG CLN 2</v>
          </cell>
          <cell r="N1300">
            <v>5700</v>
          </cell>
          <cell r="O1300">
            <v>308</v>
          </cell>
          <cell r="P1300">
            <v>246</v>
          </cell>
          <cell r="Q1300">
            <v>7000</v>
          </cell>
          <cell r="R1300">
            <v>220</v>
          </cell>
          <cell r="S1300">
            <v>150</v>
          </cell>
          <cell r="W1300">
            <v>0</v>
          </cell>
          <cell r="X1300">
            <v>1.07</v>
          </cell>
          <cell r="Z1300">
            <v>1</v>
          </cell>
          <cell r="AA1300">
            <v>6</v>
          </cell>
          <cell r="AB1300">
            <v>1.05</v>
          </cell>
          <cell r="AC1300">
            <v>1.05</v>
          </cell>
          <cell r="AD1300">
            <v>3336</v>
          </cell>
          <cell r="AE1300">
            <v>1.05</v>
          </cell>
        </row>
        <row r="1301"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H1301" t="str">
            <v>BLONG CLN 2</v>
          </cell>
          <cell r="N1301">
            <v>1600</v>
          </cell>
          <cell r="O1301">
            <v>308</v>
          </cell>
          <cell r="P1301">
            <v>246</v>
          </cell>
          <cell r="Q1301">
            <v>2000</v>
          </cell>
          <cell r="R1301">
            <v>220</v>
          </cell>
          <cell r="S1301">
            <v>150</v>
          </cell>
          <cell r="V1301">
            <v>1.05</v>
          </cell>
          <cell r="W1301">
            <v>4</v>
          </cell>
          <cell r="X1301">
            <v>1.05</v>
          </cell>
          <cell r="Z1301">
            <v>1</v>
          </cell>
          <cell r="AA1301">
            <v>6</v>
          </cell>
          <cell r="AB1301">
            <v>1.05</v>
          </cell>
          <cell r="AC1301">
            <v>1.05</v>
          </cell>
          <cell r="AD1301">
            <v>684.59999999999991</v>
          </cell>
          <cell r="AE1301">
            <v>1.05</v>
          </cell>
        </row>
        <row r="1302"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H1302" t="str">
            <v>BLONG CLN 2</v>
          </cell>
          <cell r="N1302">
            <v>1500</v>
          </cell>
          <cell r="O1302">
            <v>308</v>
          </cell>
          <cell r="P1302">
            <v>246</v>
          </cell>
          <cell r="Q1302">
            <v>1800</v>
          </cell>
          <cell r="R1302">
            <v>220</v>
          </cell>
          <cell r="S1302">
            <v>150</v>
          </cell>
          <cell r="V1302">
            <v>1.05</v>
          </cell>
          <cell r="W1302">
            <v>3</v>
          </cell>
          <cell r="X1302">
            <v>1.05</v>
          </cell>
          <cell r="Z1302">
            <v>1</v>
          </cell>
          <cell r="AA1302">
            <v>6</v>
          </cell>
          <cell r="AB1302">
            <v>1.05</v>
          </cell>
          <cell r="AC1302">
            <v>1.05</v>
          </cell>
          <cell r="AD1302">
            <v>621.59999999999991</v>
          </cell>
          <cell r="AE1302">
            <v>1.05</v>
          </cell>
        </row>
        <row r="1303"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H1303" t="str">
            <v>BLONG CLN 2</v>
          </cell>
          <cell r="N1303">
            <v>1300</v>
          </cell>
          <cell r="O1303">
            <v>308</v>
          </cell>
          <cell r="P1303">
            <v>246</v>
          </cell>
          <cell r="Q1303">
            <v>1600</v>
          </cell>
          <cell r="R1303">
            <v>220</v>
          </cell>
          <cell r="S1303">
            <v>150</v>
          </cell>
          <cell r="W1303">
            <v>0</v>
          </cell>
          <cell r="X1303">
            <v>1.07</v>
          </cell>
          <cell r="Z1303">
            <v>1</v>
          </cell>
          <cell r="AA1303">
            <v>6</v>
          </cell>
          <cell r="AB1303">
            <v>1.05</v>
          </cell>
          <cell r="AC1303">
            <v>1.05</v>
          </cell>
          <cell r="AD1303">
            <v>511.2</v>
          </cell>
          <cell r="AE1303">
            <v>1.05</v>
          </cell>
        </row>
        <row r="1304"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H1304" t="str">
            <v>BLONG CLN 2</v>
          </cell>
          <cell r="N1304">
            <v>1600</v>
          </cell>
          <cell r="O1304">
            <v>308</v>
          </cell>
          <cell r="P1304">
            <v>246</v>
          </cell>
          <cell r="Q1304">
            <v>2000</v>
          </cell>
          <cell r="R1304">
            <v>220</v>
          </cell>
          <cell r="S1304">
            <v>150</v>
          </cell>
          <cell r="V1304">
            <v>1.05</v>
          </cell>
          <cell r="W1304">
            <v>7</v>
          </cell>
          <cell r="X1304">
            <v>1.05</v>
          </cell>
          <cell r="Z1304">
            <v>1</v>
          </cell>
          <cell r="AA1304">
            <v>6</v>
          </cell>
          <cell r="AB1304">
            <v>1.05</v>
          </cell>
          <cell r="AC1304">
            <v>1.05</v>
          </cell>
          <cell r="AD1304">
            <v>684.59999999999991</v>
          </cell>
          <cell r="AE1304">
            <v>1.05</v>
          </cell>
        </row>
        <row r="1305"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H1305" t="str">
            <v>BLONG CLN 2</v>
          </cell>
          <cell r="N1305">
            <v>1600</v>
          </cell>
          <cell r="O1305">
            <v>308</v>
          </cell>
          <cell r="P1305">
            <v>246</v>
          </cell>
          <cell r="Q1305">
            <v>2000</v>
          </cell>
          <cell r="R1305">
            <v>220</v>
          </cell>
          <cell r="S1305">
            <v>150</v>
          </cell>
          <cell r="V1305">
            <v>1.05</v>
          </cell>
          <cell r="W1305">
            <v>2</v>
          </cell>
          <cell r="X1305">
            <v>1.07</v>
          </cell>
          <cell r="Z1305">
            <v>1</v>
          </cell>
          <cell r="AA1305">
            <v>6</v>
          </cell>
          <cell r="AB1305">
            <v>1.05</v>
          </cell>
          <cell r="AC1305">
            <v>1.05</v>
          </cell>
          <cell r="AD1305">
            <v>703.8</v>
          </cell>
          <cell r="AE1305">
            <v>1.05</v>
          </cell>
        </row>
        <row r="1306"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H1306" t="str">
            <v>BLONG CLN 2</v>
          </cell>
          <cell r="N1306">
            <v>2400</v>
          </cell>
          <cell r="O1306">
            <v>308</v>
          </cell>
          <cell r="P1306">
            <v>246</v>
          </cell>
          <cell r="Q1306">
            <v>3000</v>
          </cell>
          <cell r="R1306">
            <v>220</v>
          </cell>
          <cell r="S1306">
            <v>150</v>
          </cell>
          <cell r="W1306">
            <v>0</v>
          </cell>
          <cell r="X1306">
            <v>1.07</v>
          </cell>
          <cell r="Z1306">
            <v>1</v>
          </cell>
          <cell r="AA1306">
            <v>6</v>
          </cell>
          <cell r="AB1306">
            <v>1.05</v>
          </cell>
          <cell r="AC1306">
            <v>1.05</v>
          </cell>
          <cell r="AD1306">
            <v>1217.3999999999999</v>
          </cell>
          <cell r="AE1306">
            <v>1.05</v>
          </cell>
        </row>
        <row r="1307"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H1307" t="str">
            <v>BLONG CLN 2</v>
          </cell>
          <cell r="N1307">
            <v>1600</v>
          </cell>
          <cell r="O1307">
            <v>308</v>
          </cell>
          <cell r="P1307">
            <v>246</v>
          </cell>
          <cell r="Q1307">
            <v>2000</v>
          </cell>
          <cell r="R1307">
            <v>220</v>
          </cell>
          <cell r="S1307">
            <v>150</v>
          </cell>
          <cell r="W1307">
            <v>0</v>
          </cell>
          <cell r="X1307">
            <v>1.07</v>
          </cell>
          <cell r="Z1307">
            <v>1</v>
          </cell>
          <cell r="AA1307">
            <v>6</v>
          </cell>
          <cell r="AB1307">
            <v>1.05</v>
          </cell>
          <cell r="AC1307">
            <v>1.05</v>
          </cell>
          <cell r="AD1307">
            <v>703.8</v>
          </cell>
          <cell r="AE1307">
            <v>1.05</v>
          </cell>
        </row>
        <row r="1308"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H1308" t="str">
            <v>BLONG CLN 2</v>
          </cell>
          <cell r="N1308">
            <v>1500</v>
          </cell>
          <cell r="O1308">
            <v>308</v>
          </cell>
          <cell r="P1308">
            <v>246</v>
          </cell>
          <cell r="Q1308">
            <v>1800</v>
          </cell>
          <cell r="R1308">
            <v>220</v>
          </cell>
          <cell r="S1308">
            <v>150</v>
          </cell>
          <cell r="V1308">
            <v>1.05</v>
          </cell>
          <cell r="W1308">
            <v>1</v>
          </cell>
          <cell r="X1308">
            <v>1.07</v>
          </cell>
          <cell r="Z1308">
            <v>1</v>
          </cell>
          <cell r="AA1308">
            <v>6</v>
          </cell>
          <cell r="AB1308">
            <v>1.05</v>
          </cell>
          <cell r="AC1308">
            <v>1.05</v>
          </cell>
          <cell r="AD1308">
            <v>639.59999999999991</v>
          </cell>
          <cell r="AE1308">
            <v>1.05</v>
          </cell>
        </row>
        <row r="1309"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H1309" t="str">
            <v>BLONG CLN 2</v>
          </cell>
          <cell r="N1309">
            <v>1100</v>
          </cell>
          <cell r="O1309">
            <v>308</v>
          </cell>
          <cell r="P1309">
            <v>246</v>
          </cell>
          <cell r="Q1309">
            <v>1400</v>
          </cell>
          <cell r="R1309">
            <v>220</v>
          </cell>
          <cell r="S1309">
            <v>150</v>
          </cell>
          <cell r="W1309">
            <v>0</v>
          </cell>
          <cell r="X1309">
            <v>1.07</v>
          </cell>
          <cell r="Z1309">
            <v>1</v>
          </cell>
          <cell r="AA1309">
            <v>6</v>
          </cell>
          <cell r="AB1309">
            <v>1.05</v>
          </cell>
          <cell r="AC1309">
            <v>1.05</v>
          </cell>
          <cell r="AD1309">
            <v>382.7999999999999</v>
          </cell>
          <cell r="AE1309">
            <v>1.05</v>
          </cell>
        </row>
        <row r="1310"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H1310" t="str">
            <v>BLONG CLN 2</v>
          </cell>
          <cell r="N1310">
            <v>1100</v>
          </cell>
          <cell r="O1310">
            <v>308</v>
          </cell>
          <cell r="P1310">
            <v>246</v>
          </cell>
          <cell r="Q1310">
            <v>1300</v>
          </cell>
          <cell r="R1310">
            <v>220</v>
          </cell>
          <cell r="S1310">
            <v>150</v>
          </cell>
          <cell r="W1310">
            <v>0</v>
          </cell>
          <cell r="X1310">
            <v>1.07</v>
          </cell>
          <cell r="Z1310">
            <v>1</v>
          </cell>
          <cell r="AA1310">
            <v>6</v>
          </cell>
          <cell r="AB1310">
            <v>1.05</v>
          </cell>
          <cell r="AC1310">
            <v>1.05</v>
          </cell>
          <cell r="AD1310">
            <v>382.7999999999999</v>
          </cell>
          <cell r="AE1310">
            <v>1.05</v>
          </cell>
        </row>
        <row r="1311"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H1311" t="str">
            <v>BLONG CLN 2</v>
          </cell>
          <cell r="N1311">
            <v>1500</v>
          </cell>
          <cell r="O1311">
            <v>308</v>
          </cell>
          <cell r="P1311">
            <v>246</v>
          </cell>
          <cell r="Q1311">
            <v>1900</v>
          </cell>
          <cell r="R1311">
            <v>220</v>
          </cell>
          <cell r="S1311">
            <v>150</v>
          </cell>
          <cell r="V1311">
            <v>1.05</v>
          </cell>
          <cell r="W1311">
            <v>1</v>
          </cell>
          <cell r="X1311">
            <v>1.07</v>
          </cell>
          <cell r="Z1311">
            <v>1</v>
          </cell>
          <cell r="AA1311">
            <v>6</v>
          </cell>
          <cell r="AB1311">
            <v>1.05</v>
          </cell>
          <cell r="AC1311">
            <v>1.05</v>
          </cell>
          <cell r="AD1311">
            <v>639.59999999999991</v>
          </cell>
          <cell r="AE1311">
            <v>1.05</v>
          </cell>
        </row>
        <row r="1312"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H1312" t="str">
            <v>BLONG CLN 2</v>
          </cell>
          <cell r="N1312">
            <v>1400</v>
          </cell>
          <cell r="O1312">
            <v>308</v>
          </cell>
          <cell r="P1312">
            <v>246</v>
          </cell>
          <cell r="Q1312">
            <v>1700</v>
          </cell>
          <cell r="R1312">
            <v>220</v>
          </cell>
          <cell r="S1312">
            <v>150</v>
          </cell>
          <cell r="V1312">
            <v>1.05</v>
          </cell>
          <cell r="W1312">
            <v>6</v>
          </cell>
          <cell r="X1312">
            <v>1.05</v>
          </cell>
          <cell r="Z1312">
            <v>1</v>
          </cell>
          <cell r="AA1312">
            <v>6</v>
          </cell>
          <cell r="AB1312">
            <v>1.05</v>
          </cell>
          <cell r="AC1312">
            <v>1.05</v>
          </cell>
          <cell r="AD1312">
            <v>558.59999999999991</v>
          </cell>
          <cell r="AE1312">
            <v>1.05</v>
          </cell>
        </row>
        <row r="1313"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H1313" t="str">
            <v>BLONG CLN 2</v>
          </cell>
          <cell r="N1313">
            <v>1100</v>
          </cell>
          <cell r="O1313">
            <v>308</v>
          </cell>
          <cell r="P1313">
            <v>246</v>
          </cell>
          <cell r="Q1313">
            <v>1400</v>
          </cell>
          <cell r="R1313">
            <v>220</v>
          </cell>
          <cell r="S1313">
            <v>150</v>
          </cell>
          <cell r="W1313">
            <v>0</v>
          </cell>
          <cell r="X1313">
            <v>1.07</v>
          </cell>
          <cell r="Z1313">
            <v>1</v>
          </cell>
          <cell r="AA1313">
            <v>6</v>
          </cell>
          <cell r="AB1313">
            <v>1.05</v>
          </cell>
          <cell r="AC1313">
            <v>1.05</v>
          </cell>
          <cell r="AD1313">
            <v>382.7999999999999</v>
          </cell>
          <cell r="AE1313">
            <v>1.05</v>
          </cell>
        </row>
        <row r="1314"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H1314" t="str">
            <v>BLONG CLN 2</v>
          </cell>
          <cell r="N1314">
            <v>1100</v>
          </cell>
          <cell r="O1314">
            <v>308</v>
          </cell>
          <cell r="P1314">
            <v>246</v>
          </cell>
          <cell r="Q1314">
            <v>1400</v>
          </cell>
          <cell r="R1314">
            <v>220</v>
          </cell>
          <cell r="S1314">
            <v>150</v>
          </cell>
          <cell r="V1314">
            <v>1.05</v>
          </cell>
          <cell r="W1314">
            <v>1</v>
          </cell>
          <cell r="X1314">
            <v>1.07</v>
          </cell>
          <cell r="Z1314">
            <v>1</v>
          </cell>
          <cell r="AA1314">
            <v>6</v>
          </cell>
          <cell r="AB1314">
            <v>1.05</v>
          </cell>
          <cell r="AC1314">
            <v>1.05</v>
          </cell>
          <cell r="AD1314">
            <v>382.7999999999999</v>
          </cell>
          <cell r="AE1314">
            <v>1.05</v>
          </cell>
        </row>
        <row r="1315"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H1315" t="str">
            <v>BLONG CLN 2</v>
          </cell>
          <cell r="N1315">
            <v>1100</v>
          </cell>
          <cell r="O1315">
            <v>308</v>
          </cell>
          <cell r="P1315">
            <v>246</v>
          </cell>
          <cell r="Q1315">
            <v>1400</v>
          </cell>
          <cell r="R1315">
            <v>220</v>
          </cell>
          <cell r="S1315">
            <v>150</v>
          </cell>
          <cell r="W1315">
            <v>0</v>
          </cell>
          <cell r="X1315">
            <v>1.07</v>
          </cell>
          <cell r="Z1315">
            <v>1</v>
          </cell>
          <cell r="AA1315">
            <v>6</v>
          </cell>
          <cell r="AB1315">
            <v>1.05</v>
          </cell>
          <cell r="AC1315">
            <v>1.05</v>
          </cell>
          <cell r="AD1315">
            <v>382.7999999999999</v>
          </cell>
          <cell r="AE1315">
            <v>1.05</v>
          </cell>
        </row>
        <row r="1316"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H1316" t="str">
            <v>BLONG CLN 2</v>
          </cell>
          <cell r="N1316">
            <v>1200</v>
          </cell>
          <cell r="O1316">
            <v>308</v>
          </cell>
          <cell r="P1316">
            <v>246</v>
          </cell>
          <cell r="Q1316">
            <v>1500</v>
          </cell>
          <cell r="R1316">
            <v>220</v>
          </cell>
          <cell r="S1316">
            <v>150</v>
          </cell>
          <cell r="V1316">
            <v>1.0959833333333333</v>
          </cell>
          <cell r="W1316">
            <v>4</v>
          </cell>
          <cell r="X1316">
            <v>1.0959833333333333</v>
          </cell>
          <cell r="Z1316">
            <v>1</v>
          </cell>
          <cell r="AA1316">
            <v>6</v>
          </cell>
          <cell r="AB1316">
            <v>1.05</v>
          </cell>
          <cell r="AC1316">
            <v>1.05</v>
          </cell>
          <cell r="AD1316">
            <v>465.70800000000003</v>
          </cell>
          <cell r="AE1316">
            <v>1.05</v>
          </cell>
        </row>
        <row r="1317"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H1317" t="str">
            <v>BLONG CLN 2</v>
          </cell>
          <cell r="N1317">
            <v>1100</v>
          </cell>
          <cell r="O1317">
            <v>308</v>
          </cell>
          <cell r="P1317">
            <v>246</v>
          </cell>
          <cell r="Q1317">
            <v>1400</v>
          </cell>
          <cell r="R1317">
            <v>220</v>
          </cell>
          <cell r="S1317">
            <v>150</v>
          </cell>
          <cell r="V1317">
            <v>1.05</v>
          </cell>
          <cell r="W1317">
            <v>4</v>
          </cell>
          <cell r="X1317">
            <v>1.05</v>
          </cell>
          <cell r="Z1317">
            <v>1</v>
          </cell>
          <cell r="AA1317">
            <v>6</v>
          </cell>
          <cell r="AB1317">
            <v>1.05</v>
          </cell>
          <cell r="AC1317">
            <v>1.05</v>
          </cell>
          <cell r="AD1317">
            <v>369.59999999999997</v>
          </cell>
          <cell r="AE1317">
            <v>1.05</v>
          </cell>
        </row>
        <row r="1318"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H1318" t="str">
            <v>BLONG CLN 2</v>
          </cell>
          <cell r="N1318">
            <v>1200</v>
          </cell>
          <cell r="O1318">
            <v>308</v>
          </cell>
          <cell r="P1318">
            <v>246</v>
          </cell>
          <cell r="Q1318">
            <v>1500</v>
          </cell>
          <cell r="R1318">
            <v>220</v>
          </cell>
          <cell r="S1318">
            <v>150</v>
          </cell>
          <cell r="V1318">
            <v>1.05</v>
          </cell>
          <cell r="W1318">
            <v>1</v>
          </cell>
          <cell r="X1318">
            <v>1.07</v>
          </cell>
          <cell r="Z1318">
            <v>1</v>
          </cell>
          <cell r="AA1318">
            <v>6</v>
          </cell>
          <cell r="AB1318">
            <v>1.05</v>
          </cell>
          <cell r="AC1318">
            <v>1.05</v>
          </cell>
          <cell r="AD1318">
            <v>446.99999999999994</v>
          </cell>
          <cell r="AE1318">
            <v>1.05</v>
          </cell>
        </row>
        <row r="1319"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H1319" t="str">
            <v>BLONG CLN 2</v>
          </cell>
          <cell r="N1319">
            <v>1200</v>
          </cell>
          <cell r="O1319">
            <v>308</v>
          </cell>
          <cell r="P1319">
            <v>246</v>
          </cell>
          <cell r="Q1319">
            <v>1500</v>
          </cell>
          <cell r="R1319">
            <v>220</v>
          </cell>
          <cell r="S1319">
            <v>150</v>
          </cell>
          <cell r="V1319">
            <v>1.0786499999999999</v>
          </cell>
          <cell r="W1319">
            <v>6</v>
          </cell>
          <cell r="X1319">
            <v>1.0786499999999999</v>
          </cell>
          <cell r="Z1319">
            <v>1</v>
          </cell>
          <cell r="AA1319">
            <v>6</v>
          </cell>
          <cell r="AB1319">
            <v>1.05</v>
          </cell>
          <cell r="AC1319">
            <v>1.05</v>
          </cell>
          <cell r="AD1319">
            <v>453.22799999999989</v>
          </cell>
          <cell r="AE1319">
            <v>1.05</v>
          </cell>
        </row>
        <row r="1320"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H1320" t="str">
            <v>BLONG CLN 2</v>
          </cell>
          <cell r="N1320">
            <v>1200</v>
          </cell>
          <cell r="O1320">
            <v>308</v>
          </cell>
          <cell r="P1320">
            <v>246</v>
          </cell>
          <cell r="Q1320">
            <v>1500</v>
          </cell>
          <cell r="R1320">
            <v>220</v>
          </cell>
          <cell r="S1320">
            <v>150</v>
          </cell>
          <cell r="W1320">
            <v>0</v>
          </cell>
          <cell r="X1320">
            <v>1.07</v>
          </cell>
          <cell r="Z1320">
            <v>1</v>
          </cell>
          <cell r="AA1320">
            <v>6</v>
          </cell>
          <cell r="AB1320">
            <v>1.05</v>
          </cell>
          <cell r="AC1320">
            <v>1.05</v>
          </cell>
          <cell r="AD1320">
            <v>446.99999999999994</v>
          </cell>
          <cell r="AE1320">
            <v>1.05</v>
          </cell>
        </row>
        <row r="1321"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H1321" t="str">
            <v>BLONG CLN 2</v>
          </cell>
          <cell r="N1321">
            <v>1600</v>
          </cell>
          <cell r="O1321">
            <v>308</v>
          </cell>
          <cell r="P1321">
            <v>246</v>
          </cell>
          <cell r="Q1321">
            <v>2000</v>
          </cell>
          <cell r="R1321">
            <v>220</v>
          </cell>
          <cell r="S1321">
            <v>150</v>
          </cell>
          <cell r="V1321">
            <v>1.05</v>
          </cell>
          <cell r="W1321">
            <v>1</v>
          </cell>
          <cell r="X1321">
            <v>1.07</v>
          </cell>
          <cell r="Z1321">
            <v>1</v>
          </cell>
          <cell r="AA1321">
            <v>6</v>
          </cell>
          <cell r="AB1321">
            <v>1.05</v>
          </cell>
          <cell r="AC1321">
            <v>1.05</v>
          </cell>
          <cell r="AD1321">
            <v>703.8</v>
          </cell>
          <cell r="AE1321">
            <v>1.05</v>
          </cell>
        </row>
        <row r="1322"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H1322" t="str">
            <v>BLONG CLN 2</v>
          </cell>
          <cell r="N1322">
            <v>1600</v>
          </cell>
          <cell r="O1322">
            <v>308</v>
          </cell>
          <cell r="P1322">
            <v>246</v>
          </cell>
          <cell r="Q1322">
            <v>2000</v>
          </cell>
          <cell r="R1322">
            <v>220</v>
          </cell>
          <cell r="S1322">
            <v>150</v>
          </cell>
          <cell r="V1322">
            <v>1.05</v>
          </cell>
          <cell r="W1322">
            <v>3</v>
          </cell>
          <cell r="X1322">
            <v>1.05</v>
          </cell>
          <cell r="Z1322">
            <v>1</v>
          </cell>
          <cell r="AA1322">
            <v>6</v>
          </cell>
          <cell r="AB1322">
            <v>1.05</v>
          </cell>
          <cell r="AC1322">
            <v>1.05</v>
          </cell>
          <cell r="AD1322">
            <v>684.59999999999991</v>
          </cell>
          <cell r="AE1322">
            <v>1.05</v>
          </cell>
        </row>
        <row r="1323"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H1323" t="str">
            <v>BLONG CLN 2</v>
          </cell>
          <cell r="N1323">
            <v>1200</v>
          </cell>
          <cell r="O1323">
            <v>308</v>
          </cell>
          <cell r="P1323">
            <v>246</v>
          </cell>
          <cell r="Q1323">
            <v>1500</v>
          </cell>
          <cell r="R1323">
            <v>220</v>
          </cell>
          <cell r="S1323">
            <v>150</v>
          </cell>
          <cell r="W1323">
            <v>0</v>
          </cell>
          <cell r="X1323">
            <v>1.07</v>
          </cell>
          <cell r="Z1323">
            <v>1</v>
          </cell>
          <cell r="AA1323">
            <v>6</v>
          </cell>
          <cell r="AB1323">
            <v>1.05</v>
          </cell>
          <cell r="AC1323">
            <v>1.05</v>
          </cell>
          <cell r="AD1323">
            <v>446.99999999999994</v>
          </cell>
          <cell r="AE1323">
            <v>1.05</v>
          </cell>
        </row>
        <row r="1324"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H1324" t="str">
            <v>BLONG CLN 2</v>
          </cell>
          <cell r="N1324">
            <v>1500</v>
          </cell>
          <cell r="O1324">
            <v>308</v>
          </cell>
          <cell r="P1324">
            <v>246</v>
          </cell>
          <cell r="Q1324">
            <v>1900</v>
          </cell>
          <cell r="R1324">
            <v>220</v>
          </cell>
          <cell r="S1324">
            <v>150</v>
          </cell>
          <cell r="W1324">
            <v>0</v>
          </cell>
          <cell r="X1324">
            <v>1.07</v>
          </cell>
          <cell r="Z1324">
            <v>1</v>
          </cell>
          <cell r="AA1324">
            <v>6</v>
          </cell>
          <cell r="AB1324">
            <v>1.05</v>
          </cell>
          <cell r="AC1324">
            <v>1.05</v>
          </cell>
          <cell r="AD1324">
            <v>639.59999999999991</v>
          </cell>
          <cell r="AE1324">
            <v>1.05</v>
          </cell>
        </row>
        <row r="1325"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H1325" t="str">
            <v>BLONG CLN 2</v>
          </cell>
          <cell r="N1325">
            <v>1500</v>
          </cell>
          <cell r="O1325">
            <v>308</v>
          </cell>
          <cell r="P1325">
            <v>246</v>
          </cell>
          <cell r="Q1325">
            <v>1900</v>
          </cell>
          <cell r="R1325">
            <v>220</v>
          </cell>
          <cell r="S1325">
            <v>150</v>
          </cell>
          <cell r="W1325">
            <v>0</v>
          </cell>
          <cell r="X1325">
            <v>1.07</v>
          </cell>
          <cell r="Z1325">
            <v>1</v>
          </cell>
          <cell r="AA1325">
            <v>6</v>
          </cell>
          <cell r="AB1325">
            <v>1.05</v>
          </cell>
          <cell r="AC1325">
            <v>1.05</v>
          </cell>
          <cell r="AD1325">
            <v>639.59999999999991</v>
          </cell>
          <cell r="AE1325">
            <v>1.05</v>
          </cell>
        </row>
        <row r="1326"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H1326" t="str">
            <v>BLONG CLN 2</v>
          </cell>
          <cell r="N1326">
            <v>1600</v>
          </cell>
          <cell r="O1326">
            <v>308</v>
          </cell>
          <cell r="P1326">
            <v>246</v>
          </cell>
          <cell r="Q1326">
            <v>2000</v>
          </cell>
          <cell r="R1326">
            <v>220</v>
          </cell>
          <cell r="S1326">
            <v>150</v>
          </cell>
          <cell r="V1326">
            <v>1.05</v>
          </cell>
          <cell r="W1326">
            <v>1</v>
          </cell>
          <cell r="X1326">
            <v>1.07</v>
          </cell>
          <cell r="Z1326">
            <v>1</v>
          </cell>
          <cell r="AA1326">
            <v>6</v>
          </cell>
          <cell r="AB1326">
            <v>1.05</v>
          </cell>
          <cell r="AC1326">
            <v>1.05</v>
          </cell>
          <cell r="AD1326">
            <v>703.8</v>
          </cell>
          <cell r="AE1326">
            <v>1.05</v>
          </cell>
        </row>
        <row r="1327"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H1327" t="str">
            <v>BLONG CLN 2</v>
          </cell>
          <cell r="N1327">
            <v>1200</v>
          </cell>
          <cell r="O1327">
            <v>308</v>
          </cell>
          <cell r="P1327">
            <v>246</v>
          </cell>
          <cell r="Q1327">
            <v>1500</v>
          </cell>
          <cell r="R1327">
            <v>220</v>
          </cell>
          <cell r="S1327">
            <v>150</v>
          </cell>
          <cell r="W1327">
            <v>0</v>
          </cell>
          <cell r="X1327">
            <v>1.07</v>
          </cell>
          <cell r="Z1327">
            <v>1</v>
          </cell>
          <cell r="AA1327">
            <v>6</v>
          </cell>
          <cell r="AB1327">
            <v>1.05</v>
          </cell>
          <cell r="AC1327">
            <v>1.05</v>
          </cell>
          <cell r="AD1327">
            <v>446.99999999999994</v>
          </cell>
          <cell r="AE1327">
            <v>1.05</v>
          </cell>
        </row>
        <row r="1328"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H1328" t="str">
            <v>BLONG CLN 2</v>
          </cell>
          <cell r="N1328">
            <v>1200</v>
          </cell>
          <cell r="O1328">
            <v>308</v>
          </cell>
          <cell r="P1328">
            <v>246</v>
          </cell>
          <cell r="Q1328">
            <v>1500</v>
          </cell>
          <cell r="R1328">
            <v>220</v>
          </cell>
          <cell r="S1328">
            <v>150</v>
          </cell>
          <cell r="V1328">
            <v>1.05</v>
          </cell>
          <cell r="W1328">
            <v>1</v>
          </cell>
          <cell r="X1328">
            <v>1.07</v>
          </cell>
          <cell r="Z1328">
            <v>1</v>
          </cell>
          <cell r="AA1328">
            <v>6</v>
          </cell>
          <cell r="AB1328">
            <v>1.05</v>
          </cell>
          <cell r="AC1328">
            <v>1.05</v>
          </cell>
          <cell r="AD1328">
            <v>446.99999999999994</v>
          </cell>
          <cell r="AE1328">
            <v>1.05</v>
          </cell>
        </row>
        <row r="1329"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H1329" t="str">
            <v>BLONG CLN 3</v>
          </cell>
          <cell r="N1329">
            <v>7800</v>
          </cell>
          <cell r="O1329">
            <v>280</v>
          </cell>
          <cell r="P1329">
            <v>224</v>
          </cell>
          <cell r="Q1329">
            <v>9600</v>
          </cell>
          <cell r="R1329">
            <v>200</v>
          </cell>
          <cell r="S1329">
            <v>140</v>
          </cell>
          <cell r="W1329">
            <v>0</v>
          </cell>
          <cell r="X1329">
            <v>1.07</v>
          </cell>
          <cell r="Z1329">
            <v>1</v>
          </cell>
          <cell r="AA1329">
            <v>21</v>
          </cell>
          <cell r="AB1329">
            <v>1.0513800686437722</v>
          </cell>
          <cell r="AC1329">
            <v>1.05</v>
          </cell>
          <cell r="AD1329">
            <v>4713.5999999999995</v>
          </cell>
          <cell r="AE1329">
            <v>1.05</v>
          </cell>
        </row>
        <row r="1330"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H1330" t="str">
            <v>BLONG CLN 3</v>
          </cell>
          <cell r="N1330">
            <v>7800</v>
          </cell>
          <cell r="O1330">
            <v>280</v>
          </cell>
          <cell r="P1330">
            <v>224</v>
          </cell>
          <cell r="Q1330">
            <v>9600</v>
          </cell>
          <cell r="R1330">
            <v>200</v>
          </cell>
          <cell r="S1330">
            <v>140</v>
          </cell>
          <cell r="W1330">
            <v>0</v>
          </cell>
          <cell r="X1330">
            <v>1.07</v>
          </cell>
          <cell r="Z1330">
            <v>1</v>
          </cell>
          <cell r="AA1330">
            <v>21</v>
          </cell>
          <cell r="AB1330">
            <v>1.0513800686437722</v>
          </cell>
          <cell r="AC1330">
            <v>1.05</v>
          </cell>
          <cell r="AD1330">
            <v>4713.5999999999995</v>
          </cell>
          <cell r="AE1330">
            <v>1.05</v>
          </cell>
        </row>
        <row r="1331"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H1331" t="str">
            <v>BLONG CLN 3</v>
          </cell>
          <cell r="N1331">
            <v>5800</v>
          </cell>
          <cell r="O1331">
            <v>280</v>
          </cell>
          <cell r="P1331">
            <v>224</v>
          </cell>
          <cell r="Q1331">
            <v>7200</v>
          </cell>
          <cell r="R1331">
            <v>200</v>
          </cell>
          <cell r="S1331">
            <v>140</v>
          </cell>
          <cell r="W1331">
            <v>0</v>
          </cell>
          <cell r="X1331">
            <v>1.07</v>
          </cell>
          <cell r="Z1331">
            <v>1</v>
          </cell>
          <cell r="AA1331">
            <v>21</v>
          </cell>
          <cell r="AB1331">
            <v>1.0513800686437722</v>
          </cell>
          <cell r="AC1331">
            <v>1.05</v>
          </cell>
          <cell r="AD1331">
            <v>3429.6</v>
          </cell>
          <cell r="AE1331">
            <v>1.05</v>
          </cell>
        </row>
        <row r="1332"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H1332" t="str">
            <v>BLONG CLN 3</v>
          </cell>
          <cell r="N1332">
            <v>3400</v>
          </cell>
          <cell r="O1332">
            <v>280</v>
          </cell>
          <cell r="P1332">
            <v>224</v>
          </cell>
          <cell r="Q1332">
            <v>4200</v>
          </cell>
          <cell r="R1332">
            <v>200</v>
          </cell>
          <cell r="S1332">
            <v>140</v>
          </cell>
          <cell r="W1332">
            <v>0</v>
          </cell>
          <cell r="X1332">
            <v>1.07</v>
          </cell>
          <cell r="Z1332">
            <v>1</v>
          </cell>
          <cell r="AA1332">
            <v>21</v>
          </cell>
          <cell r="AB1332">
            <v>1.0513800686437722</v>
          </cell>
          <cell r="AC1332">
            <v>1.05</v>
          </cell>
          <cell r="AD1332">
            <v>1888.7999999999997</v>
          </cell>
          <cell r="AE1332">
            <v>1.05</v>
          </cell>
        </row>
        <row r="1333"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H1333" t="str">
            <v>BLONG CLN 3</v>
          </cell>
          <cell r="N1333">
            <v>3600</v>
          </cell>
          <cell r="O1333">
            <v>280</v>
          </cell>
          <cell r="P1333">
            <v>224</v>
          </cell>
          <cell r="Q1333">
            <v>4500</v>
          </cell>
          <cell r="R1333">
            <v>200</v>
          </cell>
          <cell r="S1333">
            <v>140</v>
          </cell>
          <cell r="W1333">
            <v>0</v>
          </cell>
          <cell r="X1333">
            <v>1.07</v>
          </cell>
          <cell r="Z1333">
            <v>1</v>
          </cell>
          <cell r="AA1333">
            <v>21</v>
          </cell>
          <cell r="AB1333">
            <v>1.0513800686437722</v>
          </cell>
          <cell r="AC1333">
            <v>1.05</v>
          </cell>
          <cell r="AD1333">
            <v>2017.1999999999998</v>
          </cell>
          <cell r="AE1333">
            <v>1.05</v>
          </cell>
        </row>
        <row r="1334"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H1334" t="str">
            <v>BLONG CLN 3</v>
          </cell>
          <cell r="N1334">
            <v>6500</v>
          </cell>
          <cell r="O1334">
            <v>280</v>
          </cell>
          <cell r="P1334">
            <v>224</v>
          </cell>
          <cell r="Q1334">
            <v>8000</v>
          </cell>
          <cell r="R1334">
            <v>200</v>
          </cell>
          <cell r="S1334">
            <v>140</v>
          </cell>
          <cell r="W1334">
            <v>0</v>
          </cell>
          <cell r="X1334">
            <v>1.07</v>
          </cell>
          <cell r="Z1334">
            <v>1</v>
          </cell>
          <cell r="AA1334">
            <v>21</v>
          </cell>
          <cell r="AB1334">
            <v>1.0513800686437722</v>
          </cell>
          <cell r="AC1334">
            <v>1.05</v>
          </cell>
          <cell r="AD1334">
            <v>3879</v>
          </cell>
          <cell r="AE1334">
            <v>1.05</v>
          </cell>
        </row>
        <row r="1335"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H1335" t="str">
            <v>BLONG CLN 3</v>
          </cell>
          <cell r="N1335">
            <v>4900</v>
          </cell>
          <cell r="O1335">
            <v>280</v>
          </cell>
          <cell r="P1335">
            <v>224</v>
          </cell>
          <cell r="Q1335">
            <v>6100</v>
          </cell>
          <cell r="R1335">
            <v>200</v>
          </cell>
          <cell r="S1335">
            <v>140</v>
          </cell>
          <cell r="W1335">
            <v>0</v>
          </cell>
          <cell r="X1335">
            <v>1.07</v>
          </cell>
          <cell r="Z1335">
            <v>1</v>
          </cell>
          <cell r="AA1335">
            <v>21</v>
          </cell>
          <cell r="AB1335">
            <v>1.0513800686437722</v>
          </cell>
          <cell r="AC1335">
            <v>1.05</v>
          </cell>
          <cell r="AD1335">
            <v>2851.7999999999997</v>
          </cell>
          <cell r="AE1335">
            <v>1.05</v>
          </cell>
        </row>
        <row r="1336"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H1336" t="str">
            <v>BLONG CLN 3</v>
          </cell>
          <cell r="N1336">
            <v>6500</v>
          </cell>
          <cell r="O1336">
            <v>280</v>
          </cell>
          <cell r="P1336">
            <v>224</v>
          </cell>
          <cell r="Q1336">
            <v>8000</v>
          </cell>
          <cell r="R1336">
            <v>200</v>
          </cell>
          <cell r="S1336">
            <v>140</v>
          </cell>
          <cell r="V1336">
            <v>1.05</v>
          </cell>
          <cell r="W1336">
            <v>3</v>
          </cell>
          <cell r="X1336">
            <v>1.05</v>
          </cell>
          <cell r="Z1336">
            <v>1</v>
          </cell>
          <cell r="AA1336">
            <v>21</v>
          </cell>
          <cell r="AB1336">
            <v>1.0513800686437722</v>
          </cell>
          <cell r="AC1336">
            <v>1.05</v>
          </cell>
          <cell r="AD1336">
            <v>3801</v>
          </cell>
          <cell r="AE1336">
            <v>1.05</v>
          </cell>
        </row>
        <row r="1337"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H1337" t="str">
            <v>BLONG CLN 3</v>
          </cell>
          <cell r="N1337">
            <v>6500</v>
          </cell>
          <cell r="O1337">
            <v>280</v>
          </cell>
          <cell r="P1337">
            <v>224</v>
          </cell>
          <cell r="Q1337">
            <v>8000</v>
          </cell>
          <cell r="R1337">
            <v>200</v>
          </cell>
          <cell r="S1337">
            <v>140</v>
          </cell>
          <cell r="W1337">
            <v>0</v>
          </cell>
          <cell r="X1337">
            <v>1.07</v>
          </cell>
          <cell r="Z1337">
            <v>1</v>
          </cell>
          <cell r="AA1337">
            <v>21</v>
          </cell>
          <cell r="AB1337">
            <v>1.0513800686437722</v>
          </cell>
          <cell r="AC1337">
            <v>1.05</v>
          </cell>
          <cell r="AD1337">
            <v>3879</v>
          </cell>
          <cell r="AE1337">
            <v>1.05</v>
          </cell>
        </row>
        <row r="1338"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H1338" t="str">
            <v>BLONG CLN 3</v>
          </cell>
          <cell r="N1338">
            <v>1900</v>
          </cell>
          <cell r="O1338">
            <v>280</v>
          </cell>
          <cell r="P1338">
            <v>224</v>
          </cell>
          <cell r="Q1338">
            <v>2300</v>
          </cell>
          <cell r="R1338">
            <v>200</v>
          </cell>
          <cell r="S1338">
            <v>140</v>
          </cell>
          <cell r="V1338">
            <v>1.05</v>
          </cell>
          <cell r="W1338">
            <v>1</v>
          </cell>
          <cell r="X1338">
            <v>1.07</v>
          </cell>
          <cell r="Z1338">
            <v>1</v>
          </cell>
          <cell r="AA1338">
            <v>21</v>
          </cell>
          <cell r="AB1338">
            <v>1.0513800686437722</v>
          </cell>
          <cell r="AC1338">
            <v>1.05</v>
          </cell>
          <cell r="AD1338">
            <v>925.80000000000018</v>
          </cell>
          <cell r="AE1338">
            <v>1.05</v>
          </cell>
        </row>
        <row r="1339"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H1339" t="str">
            <v>BLONG CLN 3</v>
          </cell>
          <cell r="N1339">
            <v>1500</v>
          </cell>
          <cell r="O1339">
            <v>280</v>
          </cell>
          <cell r="P1339">
            <v>224</v>
          </cell>
          <cell r="Q1339">
            <v>1800</v>
          </cell>
          <cell r="R1339">
            <v>200</v>
          </cell>
          <cell r="S1339">
            <v>140</v>
          </cell>
          <cell r="W1339">
            <v>0</v>
          </cell>
          <cell r="X1339">
            <v>1.07</v>
          </cell>
          <cell r="Z1339">
            <v>1</v>
          </cell>
          <cell r="AA1339">
            <v>21</v>
          </cell>
          <cell r="AB1339">
            <v>1.0513800686437722</v>
          </cell>
          <cell r="AC1339">
            <v>1.05</v>
          </cell>
          <cell r="AD1339">
            <v>669</v>
          </cell>
          <cell r="AE1339">
            <v>1.05</v>
          </cell>
        </row>
        <row r="1340"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H1340" t="str">
            <v>BLONG CLN 3</v>
          </cell>
          <cell r="N1340">
            <v>5700</v>
          </cell>
          <cell r="O1340">
            <v>280</v>
          </cell>
          <cell r="P1340">
            <v>224</v>
          </cell>
          <cell r="Q1340">
            <v>7000</v>
          </cell>
          <cell r="R1340">
            <v>200</v>
          </cell>
          <cell r="S1340">
            <v>140</v>
          </cell>
          <cell r="V1340">
            <v>1.05</v>
          </cell>
          <cell r="W1340">
            <v>3</v>
          </cell>
          <cell r="X1340">
            <v>1.05</v>
          </cell>
          <cell r="Z1340">
            <v>1</v>
          </cell>
          <cell r="AA1340">
            <v>21</v>
          </cell>
          <cell r="AB1340">
            <v>1.0513800686437722</v>
          </cell>
          <cell r="AC1340">
            <v>1.05</v>
          </cell>
          <cell r="AD1340">
            <v>3297</v>
          </cell>
          <cell r="AE1340">
            <v>1.05</v>
          </cell>
        </row>
        <row r="1341"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H1341" t="str">
            <v>BLONG CLN 3</v>
          </cell>
          <cell r="N1341">
            <v>2000</v>
          </cell>
          <cell r="O1341">
            <v>280</v>
          </cell>
          <cell r="P1341">
            <v>224</v>
          </cell>
          <cell r="Q1341">
            <v>2500</v>
          </cell>
          <cell r="R1341">
            <v>200</v>
          </cell>
          <cell r="S1341">
            <v>140</v>
          </cell>
          <cell r="W1341">
            <v>0</v>
          </cell>
          <cell r="X1341">
            <v>1.07</v>
          </cell>
          <cell r="Z1341">
            <v>1</v>
          </cell>
          <cell r="AA1341">
            <v>21</v>
          </cell>
          <cell r="AB1341">
            <v>1.0513800686437722</v>
          </cell>
          <cell r="AC1341">
            <v>1.05</v>
          </cell>
          <cell r="AD1341">
            <v>990</v>
          </cell>
          <cell r="AE1341">
            <v>1.05</v>
          </cell>
        </row>
        <row r="1342"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H1342" t="str">
            <v>BLONG CLN 3</v>
          </cell>
          <cell r="N1342">
            <v>6500</v>
          </cell>
          <cell r="O1342">
            <v>280</v>
          </cell>
          <cell r="P1342">
            <v>224</v>
          </cell>
          <cell r="Q1342">
            <v>8000</v>
          </cell>
          <cell r="R1342">
            <v>200</v>
          </cell>
          <cell r="S1342">
            <v>140</v>
          </cell>
          <cell r="W1342">
            <v>0</v>
          </cell>
          <cell r="X1342">
            <v>1.07</v>
          </cell>
          <cell r="Z1342">
            <v>1</v>
          </cell>
          <cell r="AA1342">
            <v>21</v>
          </cell>
          <cell r="AB1342">
            <v>1.0513800686437722</v>
          </cell>
          <cell r="AC1342">
            <v>1.05</v>
          </cell>
          <cell r="AD1342">
            <v>3879</v>
          </cell>
          <cell r="AE1342">
            <v>1.05</v>
          </cell>
        </row>
        <row r="1343"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H1343" t="str">
            <v>BLONG CLN 3</v>
          </cell>
          <cell r="N1343">
            <v>4500</v>
          </cell>
          <cell r="O1343">
            <v>280</v>
          </cell>
          <cell r="P1343">
            <v>224</v>
          </cell>
          <cell r="Q1343">
            <v>5500</v>
          </cell>
          <cell r="R1343">
            <v>200</v>
          </cell>
          <cell r="S1343">
            <v>140</v>
          </cell>
          <cell r="V1343">
            <v>1.05</v>
          </cell>
          <cell r="W1343">
            <v>4</v>
          </cell>
          <cell r="X1343">
            <v>1.05</v>
          </cell>
          <cell r="Z1343">
            <v>1</v>
          </cell>
          <cell r="AA1343">
            <v>21</v>
          </cell>
          <cell r="AB1343">
            <v>1.0513800686437722</v>
          </cell>
          <cell r="AC1343">
            <v>1.05</v>
          </cell>
          <cell r="AD1343">
            <v>2541</v>
          </cell>
          <cell r="AE1343">
            <v>1.05</v>
          </cell>
        </row>
        <row r="1344"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H1344" t="str">
            <v>BLONG CLN 3</v>
          </cell>
          <cell r="N1344">
            <v>6500</v>
          </cell>
          <cell r="O1344">
            <v>280</v>
          </cell>
          <cell r="P1344">
            <v>224</v>
          </cell>
          <cell r="Q1344">
            <v>8000</v>
          </cell>
          <cell r="R1344">
            <v>200</v>
          </cell>
          <cell r="S1344">
            <v>140</v>
          </cell>
          <cell r="V1344">
            <v>1.05</v>
          </cell>
          <cell r="W1344">
            <v>2</v>
          </cell>
          <cell r="X1344">
            <v>1.07</v>
          </cell>
          <cell r="Z1344">
            <v>1</v>
          </cell>
          <cell r="AA1344">
            <v>21</v>
          </cell>
          <cell r="AB1344">
            <v>1.0513800686437722</v>
          </cell>
          <cell r="AC1344">
            <v>1.05</v>
          </cell>
          <cell r="AD1344">
            <v>3879</v>
          </cell>
          <cell r="AE1344">
            <v>1.05</v>
          </cell>
        </row>
        <row r="1345"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H1345" t="str">
            <v>BLONG CLN 3</v>
          </cell>
          <cell r="N1345">
            <v>9600</v>
          </cell>
          <cell r="O1345">
            <v>280</v>
          </cell>
          <cell r="P1345">
            <v>224</v>
          </cell>
          <cell r="Q1345">
            <v>11900</v>
          </cell>
          <cell r="R1345">
            <v>200</v>
          </cell>
          <cell r="S1345">
            <v>140</v>
          </cell>
          <cell r="W1345">
            <v>0</v>
          </cell>
          <cell r="X1345">
            <v>1.07</v>
          </cell>
          <cell r="Z1345">
            <v>1</v>
          </cell>
          <cell r="AA1345">
            <v>21</v>
          </cell>
          <cell r="AB1345">
            <v>1.0513800686437722</v>
          </cell>
          <cell r="AC1345">
            <v>1.05</v>
          </cell>
          <cell r="AD1345">
            <v>5869.2</v>
          </cell>
          <cell r="AE1345">
            <v>1.05</v>
          </cell>
        </row>
        <row r="1346"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H1346" t="str">
            <v>BLONG CLN 3</v>
          </cell>
          <cell r="N1346">
            <v>1900</v>
          </cell>
          <cell r="O1346">
            <v>280</v>
          </cell>
          <cell r="P1346">
            <v>224</v>
          </cell>
          <cell r="Q1346">
            <v>2300</v>
          </cell>
          <cell r="R1346">
            <v>200</v>
          </cell>
          <cell r="S1346">
            <v>140</v>
          </cell>
          <cell r="V1346">
            <v>1.0500000000000003</v>
          </cell>
          <cell r="W1346">
            <v>10</v>
          </cell>
          <cell r="X1346">
            <v>1.0500000000000003</v>
          </cell>
          <cell r="Z1346">
            <v>1</v>
          </cell>
          <cell r="AA1346">
            <v>21</v>
          </cell>
          <cell r="AB1346">
            <v>1.0513800686437722</v>
          </cell>
          <cell r="AC1346">
            <v>1.05</v>
          </cell>
          <cell r="AD1346">
            <v>903.00000000000023</v>
          </cell>
          <cell r="AE1346">
            <v>1.05</v>
          </cell>
        </row>
        <row r="1347"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H1347" t="str">
            <v>BLONG CLN 3</v>
          </cell>
          <cell r="N1347">
            <v>1500</v>
          </cell>
          <cell r="O1347">
            <v>280</v>
          </cell>
          <cell r="P1347">
            <v>224</v>
          </cell>
          <cell r="Q1347">
            <v>1800</v>
          </cell>
          <cell r="R1347">
            <v>200</v>
          </cell>
          <cell r="S1347">
            <v>140</v>
          </cell>
          <cell r="W1347">
            <v>0</v>
          </cell>
          <cell r="X1347">
            <v>1.07</v>
          </cell>
          <cell r="Z1347">
            <v>1</v>
          </cell>
          <cell r="AA1347">
            <v>21</v>
          </cell>
          <cell r="AB1347">
            <v>1.0513800686437722</v>
          </cell>
          <cell r="AC1347">
            <v>1.05</v>
          </cell>
          <cell r="AD1347">
            <v>669</v>
          </cell>
          <cell r="AE1347">
            <v>1.05</v>
          </cell>
        </row>
        <row r="1348"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H1348" t="str">
            <v>BLONG CLN 3</v>
          </cell>
          <cell r="N1348">
            <v>970</v>
          </cell>
          <cell r="O1348">
            <v>280</v>
          </cell>
          <cell r="P1348">
            <v>224</v>
          </cell>
          <cell r="Q1348">
            <v>1200</v>
          </cell>
          <cell r="R1348">
            <v>200</v>
          </cell>
          <cell r="S1348">
            <v>140</v>
          </cell>
          <cell r="V1348">
            <v>1.2371134020618557</v>
          </cell>
          <cell r="W1348">
            <v>1</v>
          </cell>
          <cell r="X1348">
            <v>1.07</v>
          </cell>
          <cell r="Z1348">
            <v>1</v>
          </cell>
          <cell r="AA1348">
            <v>21</v>
          </cell>
          <cell r="AB1348">
            <v>1.0513800686437722</v>
          </cell>
          <cell r="AC1348">
            <v>1.05</v>
          </cell>
          <cell r="AD1348">
            <v>328.74</v>
          </cell>
          <cell r="AE1348">
            <v>1.05</v>
          </cell>
        </row>
        <row r="1349"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H1349" t="str">
            <v>BLONG CLN 3</v>
          </cell>
          <cell r="N1349">
            <v>810</v>
          </cell>
          <cell r="O1349">
            <v>280</v>
          </cell>
          <cell r="P1349">
            <v>224</v>
          </cell>
          <cell r="Q1349">
            <v>1000</v>
          </cell>
          <cell r="R1349">
            <v>200</v>
          </cell>
          <cell r="S1349">
            <v>140</v>
          </cell>
          <cell r="W1349">
            <v>0</v>
          </cell>
          <cell r="X1349">
            <v>1.07</v>
          </cell>
          <cell r="Z1349">
            <v>1</v>
          </cell>
          <cell r="AA1349">
            <v>21</v>
          </cell>
          <cell r="AB1349">
            <v>1.0513800686437722</v>
          </cell>
          <cell r="AC1349">
            <v>1.05</v>
          </cell>
          <cell r="AD1349">
            <v>226.01999999999998</v>
          </cell>
          <cell r="AE1349">
            <v>1.05</v>
          </cell>
        </row>
        <row r="1350"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H1350" t="str">
            <v>BLONG CLN 3</v>
          </cell>
          <cell r="N1350">
            <v>1900</v>
          </cell>
          <cell r="O1350">
            <v>280</v>
          </cell>
          <cell r="P1350">
            <v>224</v>
          </cell>
          <cell r="Q1350">
            <v>2300</v>
          </cell>
          <cell r="R1350">
            <v>200</v>
          </cell>
          <cell r="S1350">
            <v>140</v>
          </cell>
          <cell r="W1350">
            <v>0</v>
          </cell>
          <cell r="X1350">
            <v>1.07</v>
          </cell>
          <cell r="Z1350">
            <v>1</v>
          </cell>
          <cell r="AA1350">
            <v>21</v>
          </cell>
          <cell r="AB1350">
            <v>1.0513800686437722</v>
          </cell>
          <cell r="AC1350">
            <v>1.05</v>
          </cell>
          <cell r="AD1350">
            <v>925.80000000000018</v>
          </cell>
          <cell r="AE1350">
            <v>1.05</v>
          </cell>
        </row>
        <row r="1351"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H1351" t="str">
            <v>BLONG CLN 3</v>
          </cell>
          <cell r="N1351">
            <v>1200</v>
          </cell>
          <cell r="O1351">
            <v>280</v>
          </cell>
          <cell r="P1351">
            <v>224</v>
          </cell>
          <cell r="Q1351">
            <v>1500</v>
          </cell>
          <cell r="R1351">
            <v>200</v>
          </cell>
          <cell r="S1351">
            <v>140</v>
          </cell>
          <cell r="W1351">
            <v>0</v>
          </cell>
          <cell r="X1351">
            <v>1.07</v>
          </cell>
          <cell r="Z1351">
            <v>1</v>
          </cell>
          <cell r="AA1351">
            <v>21</v>
          </cell>
          <cell r="AB1351">
            <v>1.0513800686437722</v>
          </cell>
          <cell r="AC1351">
            <v>1.05</v>
          </cell>
          <cell r="AD1351">
            <v>476.4</v>
          </cell>
          <cell r="AE1351">
            <v>1.05</v>
          </cell>
        </row>
        <row r="1352"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H1352" t="str">
            <v>BLONG CLN 3</v>
          </cell>
          <cell r="N1352">
            <v>970</v>
          </cell>
          <cell r="O1352">
            <v>280</v>
          </cell>
          <cell r="P1352">
            <v>224</v>
          </cell>
          <cell r="Q1352">
            <v>0</v>
          </cell>
          <cell r="R1352">
            <v>200</v>
          </cell>
          <cell r="S1352">
            <v>140</v>
          </cell>
          <cell r="W1352">
            <v>0</v>
          </cell>
          <cell r="X1352">
            <v>1.07</v>
          </cell>
          <cell r="Z1352">
            <v>1</v>
          </cell>
          <cell r="AA1352">
            <v>21</v>
          </cell>
          <cell r="AB1352">
            <v>1.0513800686437722</v>
          </cell>
          <cell r="AC1352">
            <v>1.05</v>
          </cell>
          <cell r="AD1352">
            <v>328.74</v>
          </cell>
          <cell r="AE1352">
            <v>1.05</v>
          </cell>
        </row>
        <row r="1353"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H1353" t="str">
            <v>BLONG CLN 3</v>
          </cell>
          <cell r="N1353">
            <v>1200</v>
          </cell>
          <cell r="O1353">
            <v>280</v>
          </cell>
          <cell r="P1353">
            <v>224</v>
          </cell>
          <cell r="Q1353">
            <v>1500</v>
          </cell>
          <cell r="R1353">
            <v>200</v>
          </cell>
          <cell r="S1353">
            <v>140</v>
          </cell>
          <cell r="W1353">
            <v>0</v>
          </cell>
          <cell r="X1353">
            <v>1.07</v>
          </cell>
          <cell r="Z1353">
            <v>1</v>
          </cell>
          <cell r="AA1353">
            <v>21</v>
          </cell>
          <cell r="AB1353">
            <v>1.0513800686437722</v>
          </cell>
          <cell r="AC1353">
            <v>1.05</v>
          </cell>
          <cell r="AD1353">
            <v>476.4</v>
          </cell>
          <cell r="AE1353">
            <v>1.05</v>
          </cell>
        </row>
        <row r="1354"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H1354" t="str">
            <v>BLONG CLN 3</v>
          </cell>
          <cell r="N1354">
            <v>1200</v>
          </cell>
          <cell r="O1354">
            <v>280</v>
          </cell>
          <cell r="P1354">
            <v>224</v>
          </cell>
          <cell r="Q1354">
            <v>1500</v>
          </cell>
          <cell r="R1354">
            <v>200</v>
          </cell>
          <cell r="S1354">
            <v>140</v>
          </cell>
          <cell r="V1354">
            <v>1.0554285714285714</v>
          </cell>
          <cell r="W1354">
            <v>7</v>
          </cell>
          <cell r="X1354">
            <v>1.0554285714285714</v>
          </cell>
          <cell r="Z1354">
            <v>1</v>
          </cell>
          <cell r="AA1354">
            <v>21</v>
          </cell>
          <cell r="AB1354">
            <v>1.0513800686437722</v>
          </cell>
          <cell r="AC1354">
            <v>1.05</v>
          </cell>
          <cell r="AD1354">
            <v>465.90857142857146</v>
          </cell>
          <cell r="AE1354">
            <v>1.05</v>
          </cell>
        </row>
        <row r="1355"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H1355" t="str">
            <v>BLONG CLN 3</v>
          </cell>
          <cell r="N1355">
            <v>1600</v>
          </cell>
          <cell r="O1355">
            <v>280</v>
          </cell>
          <cell r="P1355">
            <v>224</v>
          </cell>
          <cell r="Q1355">
            <v>2000</v>
          </cell>
          <cell r="R1355">
            <v>200</v>
          </cell>
          <cell r="S1355">
            <v>140</v>
          </cell>
          <cell r="V1355">
            <v>1.1105</v>
          </cell>
          <cell r="W1355">
            <v>4</v>
          </cell>
          <cell r="X1355">
            <v>1.1105</v>
          </cell>
          <cell r="Z1355">
            <v>1</v>
          </cell>
          <cell r="AA1355">
            <v>21</v>
          </cell>
          <cell r="AB1355">
            <v>1.0513800686437722</v>
          </cell>
          <cell r="AC1355">
            <v>1.05</v>
          </cell>
          <cell r="AD1355">
            <v>772.08000000000015</v>
          </cell>
          <cell r="AE1355">
            <v>1.05</v>
          </cell>
        </row>
        <row r="1356"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H1356" t="str">
            <v>BLONG CLN 3</v>
          </cell>
          <cell r="N1356">
            <v>1500</v>
          </cell>
          <cell r="O1356">
            <v>280</v>
          </cell>
          <cell r="P1356">
            <v>224</v>
          </cell>
          <cell r="Q1356">
            <v>1800</v>
          </cell>
          <cell r="R1356">
            <v>200</v>
          </cell>
          <cell r="S1356">
            <v>140</v>
          </cell>
          <cell r="V1356">
            <v>1.1464666666666667</v>
          </cell>
          <cell r="W1356">
            <v>2</v>
          </cell>
          <cell r="X1356">
            <v>1.07</v>
          </cell>
          <cell r="Z1356">
            <v>1</v>
          </cell>
          <cell r="AA1356">
            <v>21</v>
          </cell>
          <cell r="AB1356">
            <v>1.0513800686437722</v>
          </cell>
          <cell r="AC1356">
            <v>1.05</v>
          </cell>
          <cell r="AD1356">
            <v>669</v>
          </cell>
          <cell r="AE1356">
            <v>1.05</v>
          </cell>
        </row>
        <row r="1357"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H1357" t="str">
            <v>BLONG CLN 3</v>
          </cell>
          <cell r="N1357">
            <v>1600</v>
          </cell>
          <cell r="O1357">
            <v>280</v>
          </cell>
          <cell r="P1357">
            <v>224</v>
          </cell>
          <cell r="Q1357">
            <v>2000</v>
          </cell>
          <cell r="R1357">
            <v>200</v>
          </cell>
          <cell r="S1357">
            <v>140</v>
          </cell>
          <cell r="V1357">
            <v>1.05</v>
          </cell>
          <cell r="W1357">
            <v>9</v>
          </cell>
          <cell r="X1357">
            <v>1.05</v>
          </cell>
          <cell r="Z1357">
            <v>1</v>
          </cell>
          <cell r="AA1357">
            <v>21</v>
          </cell>
          <cell r="AB1357">
            <v>1.0513800686437722</v>
          </cell>
          <cell r="AC1357">
            <v>1.05</v>
          </cell>
          <cell r="AD1357">
            <v>714</v>
          </cell>
          <cell r="AE1357">
            <v>1.05</v>
          </cell>
        </row>
        <row r="1358"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H1358" t="str">
            <v>BLONG CLN 3</v>
          </cell>
          <cell r="N1358">
            <v>1200</v>
          </cell>
          <cell r="O1358">
            <v>280</v>
          </cell>
          <cell r="P1358">
            <v>224</v>
          </cell>
          <cell r="Q1358">
            <v>1500</v>
          </cell>
          <cell r="R1358">
            <v>200</v>
          </cell>
          <cell r="S1358">
            <v>140</v>
          </cell>
          <cell r="W1358">
            <v>0</v>
          </cell>
          <cell r="X1358">
            <v>1.07</v>
          </cell>
          <cell r="Z1358">
            <v>1</v>
          </cell>
          <cell r="AA1358">
            <v>21</v>
          </cell>
          <cell r="AB1358">
            <v>1.0513800686437722</v>
          </cell>
          <cell r="AC1358">
            <v>1.05</v>
          </cell>
          <cell r="AD1358">
            <v>476.4</v>
          </cell>
          <cell r="AE1358">
            <v>1.05</v>
          </cell>
        </row>
        <row r="1359"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H1359" t="str">
            <v>BLONG CLN 3</v>
          </cell>
          <cell r="N1359">
            <v>1200</v>
          </cell>
          <cell r="O1359">
            <v>280</v>
          </cell>
          <cell r="P1359">
            <v>224</v>
          </cell>
          <cell r="Q1359">
            <v>1500</v>
          </cell>
          <cell r="R1359">
            <v>200</v>
          </cell>
          <cell r="S1359">
            <v>140</v>
          </cell>
          <cell r="W1359">
            <v>0</v>
          </cell>
          <cell r="X1359">
            <v>1.07</v>
          </cell>
          <cell r="Z1359">
            <v>1</v>
          </cell>
          <cell r="AA1359">
            <v>21</v>
          </cell>
          <cell r="AB1359">
            <v>1.0513800686437722</v>
          </cell>
          <cell r="AC1359">
            <v>1.05</v>
          </cell>
          <cell r="AD1359">
            <v>476.4</v>
          </cell>
          <cell r="AE1359">
            <v>1.05</v>
          </cell>
        </row>
        <row r="1360"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H1360" t="str">
            <v>BLONG CLN 3</v>
          </cell>
          <cell r="N1360">
            <v>890</v>
          </cell>
          <cell r="O1360">
            <v>280</v>
          </cell>
          <cell r="P1360">
            <v>224</v>
          </cell>
          <cell r="Q1360">
            <v>1100</v>
          </cell>
          <cell r="R1360">
            <v>200</v>
          </cell>
          <cell r="S1360">
            <v>140</v>
          </cell>
          <cell r="W1360">
            <v>0</v>
          </cell>
          <cell r="X1360">
            <v>1.07</v>
          </cell>
          <cell r="Z1360">
            <v>1</v>
          </cell>
          <cell r="AA1360">
            <v>21</v>
          </cell>
          <cell r="AB1360">
            <v>1.0513800686437722</v>
          </cell>
          <cell r="AC1360">
            <v>1.05</v>
          </cell>
          <cell r="AD1360">
            <v>277.38</v>
          </cell>
          <cell r="AE1360">
            <v>1.05</v>
          </cell>
        </row>
        <row r="1361"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H1361" t="str">
            <v>BLONG CLN 3</v>
          </cell>
          <cell r="N1361">
            <v>890</v>
          </cell>
          <cell r="O1361">
            <v>280</v>
          </cell>
          <cell r="P1361">
            <v>224</v>
          </cell>
          <cell r="Q1361">
            <v>1100</v>
          </cell>
          <cell r="R1361">
            <v>200</v>
          </cell>
          <cell r="S1361">
            <v>140</v>
          </cell>
          <cell r="V1361">
            <v>1.05</v>
          </cell>
          <cell r="W1361">
            <v>1</v>
          </cell>
          <cell r="X1361">
            <v>1.07</v>
          </cell>
          <cell r="Z1361">
            <v>1</v>
          </cell>
          <cell r="AA1361">
            <v>21</v>
          </cell>
          <cell r="AB1361">
            <v>1.0513800686437722</v>
          </cell>
          <cell r="AC1361">
            <v>1.05</v>
          </cell>
          <cell r="AD1361">
            <v>277.38</v>
          </cell>
          <cell r="AE1361">
            <v>1.05</v>
          </cell>
        </row>
        <row r="1362"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H1362" t="str">
            <v>BLONG CLN 3</v>
          </cell>
          <cell r="N1362">
            <v>890</v>
          </cell>
          <cell r="O1362">
            <v>280</v>
          </cell>
          <cell r="P1362">
            <v>224</v>
          </cell>
          <cell r="Q1362">
            <v>1100</v>
          </cell>
          <cell r="R1362">
            <v>200</v>
          </cell>
          <cell r="S1362">
            <v>140</v>
          </cell>
          <cell r="W1362">
            <v>0</v>
          </cell>
          <cell r="X1362">
            <v>1.07</v>
          </cell>
          <cell r="Z1362">
            <v>1</v>
          </cell>
          <cell r="AA1362">
            <v>21</v>
          </cell>
          <cell r="AB1362">
            <v>1.0513800686437722</v>
          </cell>
          <cell r="AC1362">
            <v>1.05</v>
          </cell>
          <cell r="AD1362">
            <v>277.38</v>
          </cell>
          <cell r="AE1362">
            <v>1.05</v>
          </cell>
        </row>
        <row r="1363"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H1363" t="str">
            <v>BLONG CLN 3</v>
          </cell>
          <cell r="N1363">
            <v>890</v>
          </cell>
          <cell r="O1363">
            <v>280</v>
          </cell>
          <cell r="P1363">
            <v>224</v>
          </cell>
          <cell r="Q1363">
            <v>1100</v>
          </cell>
          <cell r="R1363">
            <v>200</v>
          </cell>
          <cell r="S1363">
            <v>140</v>
          </cell>
          <cell r="W1363">
            <v>0</v>
          </cell>
          <cell r="X1363">
            <v>1.07</v>
          </cell>
          <cell r="Z1363">
            <v>1</v>
          </cell>
          <cell r="AA1363">
            <v>21</v>
          </cell>
          <cell r="AB1363">
            <v>1.0513800686437722</v>
          </cell>
          <cell r="AC1363">
            <v>1.05</v>
          </cell>
          <cell r="AD1363">
            <v>277.38</v>
          </cell>
          <cell r="AE1363">
            <v>1.05</v>
          </cell>
        </row>
        <row r="1364"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H1364" t="str">
            <v>BLONG CLN 3</v>
          </cell>
          <cell r="N1364">
            <v>890</v>
          </cell>
          <cell r="O1364">
            <v>280</v>
          </cell>
          <cell r="P1364">
            <v>224</v>
          </cell>
          <cell r="Q1364">
            <v>1100</v>
          </cell>
          <cell r="R1364">
            <v>200</v>
          </cell>
          <cell r="S1364">
            <v>140</v>
          </cell>
          <cell r="V1364">
            <v>1.05</v>
          </cell>
          <cell r="W1364">
            <v>1</v>
          </cell>
          <cell r="X1364">
            <v>1.07</v>
          </cell>
          <cell r="Z1364">
            <v>1</v>
          </cell>
          <cell r="AA1364">
            <v>21</v>
          </cell>
          <cell r="AB1364">
            <v>1.0513800686437722</v>
          </cell>
          <cell r="AC1364">
            <v>1.05</v>
          </cell>
          <cell r="AD1364">
            <v>277.38</v>
          </cell>
          <cell r="AE1364">
            <v>1.05</v>
          </cell>
        </row>
        <row r="1365"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H1365" t="str">
            <v>BLONG CLN 3</v>
          </cell>
          <cell r="N1365">
            <v>890</v>
          </cell>
          <cell r="O1365">
            <v>280</v>
          </cell>
          <cell r="P1365">
            <v>224</v>
          </cell>
          <cell r="Q1365">
            <v>1100</v>
          </cell>
          <cell r="R1365">
            <v>200</v>
          </cell>
          <cell r="S1365">
            <v>140</v>
          </cell>
          <cell r="W1365">
            <v>0</v>
          </cell>
          <cell r="X1365">
            <v>1.07</v>
          </cell>
          <cell r="Z1365">
            <v>1</v>
          </cell>
          <cell r="AA1365">
            <v>21</v>
          </cell>
          <cell r="AB1365">
            <v>1.0513800686437722</v>
          </cell>
          <cell r="AC1365">
            <v>1.05</v>
          </cell>
          <cell r="AD1365">
            <v>277.38</v>
          </cell>
          <cell r="AE1365">
            <v>1.05</v>
          </cell>
        </row>
        <row r="1366"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H1366" t="str">
            <v>BLONG CLN 3</v>
          </cell>
          <cell r="N1366">
            <v>890</v>
          </cell>
          <cell r="O1366">
            <v>280</v>
          </cell>
          <cell r="P1366">
            <v>224</v>
          </cell>
          <cell r="Q1366">
            <v>1100</v>
          </cell>
          <cell r="R1366">
            <v>200</v>
          </cell>
          <cell r="S1366">
            <v>140</v>
          </cell>
          <cell r="V1366">
            <v>1.05</v>
          </cell>
          <cell r="W1366">
            <v>2</v>
          </cell>
          <cell r="X1366">
            <v>1.07</v>
          </cell>
          <cell r="Z1366">
            <v>1</v>
          </cell>
          <cell r="AA1366">
            <v>21</v>
          </cell>
          <cell r="AB1366">
            <v>1.0513800686437722</v>
          </cell>
          <cell r="AC1366">
            <v>1.05</v>
          </cell>
          <cell r="AD1366">
            <v>277.38</v>
          </cell>
          <cell r="AE1366">
            <v>1.05</v>
          </cell>
        </row>
        <row r="1367"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H1367" t="str">
            <v>BLONG CLN 3</v>
          </cell>
          <cell r="N1367">
            <v>890</v>
          </cell>
          <cell r="O1367">
            <v>280</v>
          </cell>
          <cell r="P1367">
            <v>224</v>
          </cell>
          <cell r="Q1367">
            <v>1100</v>
          </cell>
          <cell r="R1367">
            <v>200</v>
          </cell>
          <cell r="S1367">
            <v>140</v>
          </cell>
          <cell r="W1367">
            <v>0</v>
          </cell>
          <cell r="X1367">
            <v>1.07</v>
          </cell>
          <cell r="Z1367">
            <v>1</v>
          </cell>
          <cell r="AA1367">
            <v>21</v>
          </cell>
          <cell r="AB1367">
            <v>1.0513800686437722</v>
          </cell>
          <cell r="AC1367">
            <v>1.05</v>
          </cell>
          <cell r="AD1367">
            <v>277.38</v>
          </cell>
          <cell r="AE1367">
            <v>1.05</v>
          </cell>
        </row>
        <row r="1368"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H1368" t="str">
            <v>BLONG CLN 3</v>
          </cell>
          <cell r="N1368">
            <v>1500</v>
          </cell>
          <cell r="O1368">
            <v>280</v>
          </cell>
          <cell r="P1368">
            <v>224</v>
          </cell>
          <cell r="Q1368">
            <v>1800</v>
          </cell>
          <cell r="R1368">
            <v>200</v>
          </cell>
          <cell r="S1368">
            <v>140</v>
          </cell>
          <cell r="V1368">
            <v>1.05</v>
          </cell>
          <cell r="W1368">
            <v>2</v>
          </cell>
          <cell r="X1368">
            <v>1.07</v>
          </cell>
          <cell r="Z1368">
            <v>1</v>
          </cell>
          <cell r="AA1368">
            <v>21</v>
          </cell>
          <cell r="AB1368">
            <v>1.0513800686437722</v>
          </cell>
          <cell r="AC1368">
            <v>1.05</v>
          </cell>
          <cell r="AD1368">
            <v>669</v>
          </cell>
          <cell r="AE1368">
            <v>1.05</v>
          </cell>
        </row>
        <row r="1369"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H1369" t="str">
            <v>BLONG CLN 3</v>
          </cell>
          <cell r="N1369">
            <v>1200</v>
          </cell>
          <cell r="O1369">
            <v>280</v>
          </cell>
          <cell r="P1369">
            <v>224</v>
          </cell>
          <cell r="Q1369">
            <v>0</v>
          </cell>
          <cell r="R1369">
            <v>200</v>
          </cell>
          <cell r="S1369">
            <v>140</v>
          </cell>
          <cell r="V1369">
            <v>1.05</v>
          </cell>
          <cell r="W1369">
            <v>9</v>
          </cell>
          <cell r="X1369">
            <v>1.05</v>
          </cell>
          <cell r="Z1369">
            <v>1</v>
          </cell>
          <cell r="AA1369">
            <v>21</v>
          </cell>
          <cell r="AB1369">
            <v>1.0513800686437722</v>
          </cell>
          <cell r="AC1369">
            <v>1.05</v>
          </cell>
          <cell r="AD1369">
            <v>462</v>
          </cell>
          <cell r="AE1369">
            <v>1.05</v>
          </cell>
        </row>
        <row r="1370"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H1370" t="str">
            <v>BLONG CLN 3</v>
          </cell>
          <cell r="N1370">
            <v>890</v>
          </cell>
          <cell r="O1370">
            <v>280</v>
          </cell>
          <cell r="P1370">
            <v>224</v>
          </cell>
          <cell r="Q1370">
            <v>1100</v>
          </cell>
          <cell r="R1370">
            <v>200</v>
          </cell>
          <cell r="S1370">
            <v>140</v>
          </cell>
          <cell r="V1370">
            <v>1.05</v>
          </cell>
          <cell r="W1370">
            <v>2</v>
          </cell>
          <cell r="X1370">
            <v>1.07</v>
          </cell>
          <cell r="Z1370">
            <v>1</v>
          </cell>
          <cell r="AA1370">
            <v>21</v>
          </cell>
          <cell r="AB1370">
            <v>1.0513800686437722</v>
          </cell>
          <cell r="AC1370">
            <v>1.05</v>
          </cell>
          <cell r="AD1370">
            <v>277.38</v>
          </cell>
          <cell r="AE1370">
            <v>1.05</v>
          </cell>
        </row>
        <row r="1371"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H1371" t="str">
            <v>BLONG CLN 3</v>
          </cell>
          <cell r="N1371">
            <v>1900</v>
          </cell>
          <cell r="O1371">
            <v>280</v>
          </cell>
          <cell r="P1371">
            <v>224</v>
          </cell>
          <cell r="Q1371">
            <v>2300</v>
          </cell>
          <cell r="R1371">
            <v>200</v>
          </cell>
          <cell r="S1371">
            <v>140</v>
          </cell>
          <cell r="V1371">
            <v>1.05</v>
          </cell>
          <cell r="W1371">
            <v>4</v>
          </cell>
          <cell r="X1371">
            <v>1.05</v>
          </cell>
          <cell r="Z1371">
            <v>1</v>
          </cell>
          <cell r="AA1371">
            <v>21</v>
          </cell>
          <cell r="AB1371">
            <v>1.0513800686437722</v>
          </cell>
          <cell r="AC1371">
            <v>1.05</v>
          </cell>
          <cell r="AD1371">
            <v>903</v>
          </cell>
          <cell r="AE1371">
            <v>1.05</v>
          </cell>
        </row>
        <row r="1372"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H1372" t="str">
            <v>BLONG CLN 3</v>
          </cell>
          <cell r="N1372">
            <v>1200</v>
          </cell>
          <cell r="O1372">
            <v>280</v>
          </cell>
          <cell r="P1372">
            <v>224</v>
          </cell>
          <cell r="Q1372">
            <v>1500</v>
          </cell>
          <cell r="R1372">
            <v>200</v>
          </cell>
          <cell r="S1372">
            <v>140</v>
          </cell>
          <cell r="V1372">
            <v>1.0378333333333332</v>
          </cell>
          <cell r="W1372">
            <v>4</v>
          </cell>
          <cell r="X1372">
            <v>1.0378333333333332</v>
          </cell>
          <cell r="Z1372">
            <v>1</v>
          </cell>
          <cell r="AA1372">
            <v>21</v>
          </cell>
          <cell r="AB1372">
            <v>1.0513800686437722</v>
          </cell>
          <cell r="AC1372">
            <v>1.05</v>
          </cell>
          <cell r="AD1372">
            <v>453.2399999999999</v>
          </cell>
          <cell r="AE1372">
            <v>1.05</v>
          </cell>
        </row>
        <row r="1373"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H1373" t="str">
            <v>BLONG CLN 3</v>
          </cell>
          <cell r="N1373">
            <v>1200</v>
          </cell>
          <cell r="O1373">
            <v>280</v>
          </cell>
          <cell r="P1373">
            <v>224</v>
          </cell>
          <cell r="Q1373">
            <v>1500</v>
          </cell>
          <cell r="R1373">
            <v>200</v>
          </cell>
          <cell r="S1373">
            <v>140</v>
          </cell>
          <cell r="W1373">
            <v>0</v>
          </cell>
          <cell r="X1373">
            <v>1.07</v>
          </cell>
          <cell r="Z1373">
            <v>1</v>
          </cell>
          <cell r="AA1373">
            <v>21</v>
          </cell>
          <cell r="AB1373">
            <v>1.0513800686437722</v>
          </cell>
          <cell r="AC1373">
            <v>1.05</v>
          </cell>
          <cell r="AD1373">
            <v>476.4</v>
          </cell>
          <cell r="AE1373">
            <v>1.05</v>
          </cell>
        </row>
        <row r="1374"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H1374" t="str">
            <v>BLONG CLN 3</v>
          </cell>
          <cell r="N1374">
            <v>1200</v>
          </cell>
          <cell r="O1374">
            <v>280</v>
          </cell>
          <cell r="P1374">
            <v>224</v>
          </cell>
          <cell r="Q1374">
            <v>1500</v>
          </cell>
          <cell r="R1374">
            <v>200</v>
          </cell>
          <cell r="S1374">
            <v>140</v>
          </cell>
          <cell r="V1374">
            <v>1.05</v>
          </cell>
          <cell r="W1374">
            <v>2</v>
          </cell>
          <cell r="X1374">
            <v>1.07</v>
          </cell>
          <cell r="Z1374">
            <v>1</v>
          </cell>
          <cell r="AA1374">
            <v>21</v>
          </cell>
          <cell r="AB1374">
            <v>1.0513800686437722</v>
          </cell>
          <cell r="AC1374">
            <v>1.05</v>
          </cell>
          <cell r="AD1374">
            <v>476.4</v>
          </cell>
          <cell r="AE1374">
            <v>1.05</v>
          </cell>
        </row>
        <row r="1375"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H1375" t="str">
            <v>BLONG CLN 3</v>
          </cell>
          <cell r="N1375">
            <v>1200</v>
          </cell>
          <cell r="O1375">
            <v>280</v>
          </cell>
          <cell r="P1375">
            <v>224</v>
          </cell>
          <cell r="Q1375">
            <v>1500</v>
          </cell>
          <cell r="R1375">
            <v>200</v>
          </cell>
          <cell r="S1375">
            <v>140</v>
          </cell>
          <cell r="W1375">
            <v>0</v>
          </cell>
          <cell r="X1375">
            <v>1.07</v>
          </cell>
          <cell r="Z1375">
            <v>1</v>
          </cell>
          <cell r="AA1375">
            <v>21</v>
          </cell>
          <cell r="AB1375">
            <v>1.0513800686437722</v>
          </cell>
          <cell r="AC1375">
            <v>1.05</v>
          </cell>
          <cell r="AD1375">
            <v>476.4</v>
          </cell>
          <cell r="AE1375">
            <v>1.05</v>
          </cell>
        </row>
        <row r="1376"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H1376" t="str">
            <v>BLONG CLN 3</v>
          </cell>
          <cell r="N1376">
            <v>1200</v>
          </cell>
          <cell r="O1376">
            <v>280</v>
          </cell>
          <cell r="P1376">
            <v>224</v>
          </cell>
          <cell r="Q1376">
            <v>1500</v>
          </cell>
          <cell r="R1376">
            <v>200</v>
          </cell>
          <cell r="S1376">
            <v>140</v>
          </cell>
          <cell r="V1376">
            <v>1.05</v>
          </cell>
          <cell r="W1376">
            <v>2</v>
          </cell>
          <cell r="X1376">
            <v>1.07</v>
          </cell>
          <cell r="Z1376">
            <v>1</v>
          </cell>
          <cell r="AA1376">
            <v>21</v>
          </cell>
          <cell r="AB1376">
            <v>1.0513800686437722</v>
          </cell>
          <cell r="AC1376">
            <v>1.05</v>
          </cell>
          <cell r="AD1376">
            <v>476.4</v>
          </cell>
          <cell r="AE1376">
            <v>1.05</v>
          </cell>
        </row>
        <row r="1377"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H1377" t="str">
            <v>BLONG CLN 3</v>
          </cell>
          <cell r="N1377">
            <v>1200</v>
          </cell>
          <cell r="O1377">
            <v>280</v>
          </cell>
          <cell r="P1377">
            <v>224</v>
          </cell>
          <cell r="Q1377">
            <v>1500</v>
          </cell>
          <cell r="R1377">
            <v>200</v>
          </cell>
          <cell r="S1377">
            <v>140</v>
          </cell>
          <cell r="W1377">
            <v>0</v>
          </cell>
          <cell r="X1377">
            <v>1.07</v>
          </cell>
          <cell r="Z1377">
            <v>1</v>
          </cell>
          <cell r="AA1377">
            <v>21</v>
          </cell>
          <cell r="AB1377">
            <v>1.0513800686437722</v>
          </cell>
          <cell r="AC1377">
            <v>1.05</v>
          </cell>
          <cell r="AD1377">
            <v>476.4</v>
          </cell>
          <cell r="AE1377">
            <v>1.05</v>
          </cell>
        </row>
        <row r="1378"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H1378" t="str">
            <v>BLONG CLN 3</v>
          </cell>
          <cell r="N1378">
            <v>1200</v>
          </cell>
          <cell r="O1378">
            <v>280</v>
          </cell>
          <cell r="P1378">
            <v>224</v>
          </cell>
          <cell r="Q1378">
            <v>1500</v>
          </cell>
          <cell r="R1378">
            <v>200</v>
          </cell>
          <cell r="S1378">
            <v>140</v>
          </cell>
          <cell r="W1378">
            <v>0</v>
          </cell>
          <cell r="X1378">
            <v>1.07</v>
          </cell>
          <cell r="Z1378">
            <v>1</v>
          </cell>
          <cell r="AA1378">
            <v>21</v>
          </cell>
          <cell r="AB1378">
            <v>1.0513800686437722</v>
          </cell>
          <cell r="AC1378">
            <v>1.05</v>
          </cell>
          <cell r="AD1378">
            <v>476.4</v>
          </cell>
          <cell r="AE1378">
            <v>1.05</v>
          </cell>
        </row>
        <row r="1379"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H1379" t="str">
            <v>BLONG CLN 3</v>
          </cell>
          <cell r="N1379">
            <v>1200</v>
          </cell>
          <cell r="O1379">
            <v>280</v>
          </cell>
          <cell r="P1379">
            <v>224</v>
          </cell>
          <cell r="Q1379">
            <v>1500</v>
          </cell>
          <cell r="R1379">
            <v>200</v>
          </cell>
          <cell r="S1379">
            <v>140</v>
          </cell>
          <cell r="W1379">
            <v>0</v>
          </cell>
          <cell r="X1379">
            <v>1.07</v>
          </cell>
          <cell r="Z1379">
            <v>1</v>
          </cell>
          <cell r="AA1379">
            <v>21</v>
          </cell>
          <cell r="AB1379">
            <v>1.0513800686437722</v>
          </cell>
          <cell r="AC1379">
            <v>1.05</v>
          </cell>
          <cell r="AD1379">
            <v>476.4</v>
          </cell>
          <cell r="AE1379">
            <v>1.05</v>
          </cell>
        </row>
        <row r="1380"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H1380" t="str">
            <v>BLONG CLN 3</v>
          </cell>
          <cell r="N1380">
            <v>1900</v>
          </cell>
          <cell r="O1380">
            <v>280</v>
          </cell>
          <cell r="P1380">
            <v>224</v>
          </cell>
          <cell r="Q1380">
            <v>2300</v>
          </cell>
          <cell r="R1380">
            <v>200</v>
          </cell>
          <cell r="S1380">
            <v>140</v>
          </cell>
          <cell r="V1380">
            <v>1.05</v>
          </cell>
          <cell r="W1380">
            <v>1</v>
          </cell>
          <cell r="X1380">
            <v>1.07</v>
          </cell>
          <cell r="Z1380">
            <v>1</v>
          </cell>
          <cell r="AA1380">
            <v>21</v>
          </cell>
          <cell r="AB1380">
            <v>1.0513800686437722</v>
          </cell>
          <cell r="AC1380">
            <v>1.05</v>
          </cell>
          <cell r="AD1380">
            <v>925.80000000000018</v>
          </cell>
          <cell r="AE1380">
            <v>1.05</v>
          </cell>
        </row>
        <row r="1381"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H1381" t="str">
            <v>BLONG CLN 3</v>
          </cell>
          <cell r="N1381">
            <v>1900</v>
          </cell>
          <cell r="O1381">
            <v>280</v>
          </cell>
          <cell r="P1381">
            <v>224</v>
          </cell>
          <cell r="Q1381">
            <v>2300</v>
          </cell>
          <cell r="R1381">
            <v>200</v>
          </cell>
          <cell r="S1381">
            <v>140</v>
          </cell>
          <cell r="W1381">
            <v>0</v>
          </cell>
          <cell r="X1381">
            <v>1.07</v>
          </cell>
          <cell r="Z1381">
            <v>1</v>
          </cell>
          <cell r="AA1381">
            <v>21</v>
          </cell>
          <cell r="AB1381">
            <v>1.0513800686437722</v>
          </cell>
          <cell r="AC1381">
            <v>1.05</v>
          </cell>
          <cell r="AD1381">
            <v>925.80000000000018</v>
          </cell>
          <cell r="AE1381">
            <v>1.05</v>
          </cell>
        </row>
        <row r="1382"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H1382" t="str">
            <v>BLONG CLN 3</v>
          </cell>
          <cell r="N1382">
            <v>2400</v>
          </cell>
          <cell r="O1382">
            <v>280</v>
          </cell>
          <cell r="P1382">
            <v>224</v>
          </cell>
          <cell r="Q1382">
            <v>3000</v>
          </cell>
          <cell r="R1382">
            <v>200</v>
          </cell>
          <cell r="S1382">
            <v>140</v>
          </cell>
          <cell r="W1382">
            <v>0</v>
          </cell>
          <cell r="X1382">
            <v>1.07</v>
          </cell>
          <cell r="Z1382">
            <v>1</v>
          </cell>
          <cell r="AA1382">
            <v>21</v>
          </cell>
          <cell r="AB1382">
            <v>1.0513800686437722</v>
          </cell>
          <cell r="AC1382">
            <v>1.05</v>
          </cell>
          <cell r="AD1382">
            <v>1246.8</v>
          </cell>
          <cell r="AE1382">
            <v>1.05</v>
          </cell>
        </row>
        <row r="1383"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H1383" t="str">
            <v>BLONG CLN 3</v>
          </cell>
          <cell r="N1383">
            <v>1500</v>
          </cell>
          <cell r="O1383">
            <v>280</v>
          </cell>
          <cell r="P1383">
            <v>224</v>
          </cell>
          <cell r="Q1383">
            <v>1900</v>
          </cell>
          <cell r="R1383">
            <v>200</v>
          </cell>
          <cell r="S1383">
            <v>140</v>
          </cell>
          <cell r="W1383">
            <v>0</v>
          </cell>
          <cell r="X1383">
            <v>1.07</v>
          </cell>
          <cell r="Z1383">
            <v>1</v>
          </cell>
          <cell r="AA1383">
            <v>21</v>
          </cell>
          <cell r="AB1383">
            <v>1.0513800686437722</v>
          </cell>
          <cell r="AC1383">
            <v>1.05</v>
          </cell>
          <cell r="AD1383">
            <v>669</v>
          </cell>
          <cell r="AE1383">
            <v>1.05</v>
          </cell>
        </row>
        <row r="1384"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H1384" t="str">
            <v>BLONG CLN 3</v>
          </cell>
          <cell r="N1384">
            <v>1500</v>
          </cell>
          <cell r="O1384">
            <v>280</v>
          </cell>
          <cell r="P1384">
            <v>224</v>
          </cell>
          <cell r="Q1384">
            <v>1800</v>
          </cell>
          <cell r="R1384">
            <v>200</v>
          </cell>
          <cell r="S1384">
            <v>140</v>
          </cell>
          <cell r="W1384">
            <v>0</v>
          </cell>
          <cell r="X1384">
            <v>1.07</v>
          </cell>
          <cell r="Z1384">
            <v>1</v>
          </cell>
          <cell r="AA1384">
            <v>21</v>
          </cell>
          <cell r="AB1384">
            <v>1.0513800686437722</v>
          </cell>
          <cell r="AC1384">
            <v>1.05</v>
          </cell>
          <cell r="AD1384">
            <v>669</v>
          </cell>
          <cell r="AE1384">
            <v>1.05</v>
          </cell>
        </row>
        <row r="1385"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H1385" t="str">
            <v>BLONG CLN 3</v>
          </cell>
          <cell r="N1385">
            <v>890</v>
          </cell>
          <cell r="O1385">
            <v>280</v>
          </cell>
          <cell r="P1385">
            <v>224</v>
          </cell>
          <cell r="Q1385">
            <v>1100</v>
          </cell>
          <cell r="R1385">
            <v>200</v>
          </cell>
          <cell r="S1385">
            <v>140</v>
          </cell>
          <cell r="W1385">
            <v>0</v>
          </cell>
          <cell r="X1385">
            <v>1.07</v>
          </cell>
          <cell r="Z1385">
            <v>1</v>
          </cell>
          <cell r="AA1385">
            <v>21</v>
          </cell>
          <cell r="AB1385">
            <v>1.0513800686437722</v>
          </cell>
          <cell r="AC1385">
            <v>1.05</v>
          </cell>
          <cell r="AD1385">
            <v>277.38</v>
          </cell>
          <cell r="AE1385">
            <v>1.05</v>
          </cell>
        </row>
        <row r="1386"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H1386" t="str">
            <v>BLONG CLN 3</v>
          </cell>
          <cell r="N1386">
            <v>1900</v>
          </cell>
          <cell r="O1386">
            <v>280</v>
          </cell>
          <cell r="P1386">
            <v>224</v>
          </cell>
          <cell r="Q1386">
            <v>2300</v>
          </cell>
          <cell r="R1386">
            <v>200</v>
          </cell>
          <cell r="S1386">
            <v>140</v>
          </cell>
          <cell r="W1386">
            <v>0</v>
          </cell>
          <cell r="X1386">
            <v>1.07</v>
          </cell>
          <cell r="Z1386">
            <v>1</v>
          </cell>
          <cell r="AA1386">
            <v>21</v>
          </cell>
          <cell r="AB1386">
            <v>1.0513800686437722</v>
          </cell>
          <cell r="AC1386">
            <v>1.05</v>
          </cell>
          <cell r="AD1386">
            <v>925.80000000000018</v>
          </cell>
          <cell r="AE1386">
            <v>1.05</v>
          </cell>
        </row>
        <row r="1387"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H1387" t="str">
            <v>BLONG CLN 3</v>
          </cell>
          <cell r="N1387">
            <v>4100</v>
          </cell>
          <cell r="O1387">
            <v>280</v>
          </cell>
          <cell r="P1387">
            <v>224</v>
          </cell>
          <cell r="Q1387">
            <v>5000</v>
          </cell>
          <cell r="R1387">
            <v>200</v>
          </cell>
          <cell r="S1387">
            <v>140</v>
          </cell>
          <cell r="W1387">
            <v>0</v>
          </cell>
          <cell r="X1387">
            <v>1.07</v>
          </cell>
          <cell r="Z1387">
            <v>1</v>
          </cell>
          <cell r="AA1387">
            <v>21</v>
          </cell>
          <cell r="AB1387">
            <v>1.0513800686437722</v>
          </cell>
          <cell r="AC1387">
            <v>1.05</v>
          </cell>
          <cell r="AD1387">
            <v>2338.1999999999998</v>
          </cell>
          <cell r="AE1387">
            <v>1.05</v>
          </cell>
        </row>
        <row r="1388"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H1388" t="str">
            <v>BLONG CLN 3</v>
          </cell>
          <cell r="N1388">
            <v>10100</v>
          </cell>
          <cell r="O1388">
            <v>280</v>
          </cell>
          <cell r="P1388">
            <v>224</v>
          </cell>
          <cell r="Q1388">
            <v>12500</v>
          </cell>
          <cell r="R1388">
            <v>200</v>
          </cell>
          <cell r="S1388">
            <v>140</v>
          </cell>
          <cell r="W1388">
            <v>0</v>
          </cell>
          <cell r="X1388">
            <v>1.07</v>
          </cell>
          <cell r="Z1388">
            <v>1</v>
          </cell>
          <cell r="AA1388">
            <v>21</v>
          </cell>
          <cell r="AB1388">
            <v>1.0513800686437722</v>
          </cell>
          <cell r="AC1388">
            <v>1.05</v>
          </cell>
          <cell r="AD1388">
            <v>6190.2</v>
          </cell>
          <cell r="AE1388">
            <v>1.05</v>
          </cell>
        </row>
        <row r="1389"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H1389" t="str">
            <v>BLONG CLN 3</v>
          </cell>
          <cell r="N1389">
            <v>6800</v>
          </cell>
          <cell r="O1389">
            <v>280</v>
          </cell>
          <cell r="P1389">
            <v>224</v>
          </cell>
          <cell r="Q1389">
            <v>8400</v>
          </cell>
          <cell r="R1389">
            <v>200</v>
          </cell>
          <cell r="S1389">
            <v>140</v>
          </cell>
          <cell r="W1389">
            <v>0</v>
          </cell>
          <cell r="X1389">
            <v>1.07</v>
          </cell>
          <cell r="Z1389">
            <v>1</v>
          </cell>
          <cell r="AA1389">
            <v>21</v>
          </cell>
          <cell r="AB1389">
            <v>1.0513800686437722</v>
          </cell>
          <cell r="AC1389">
            <v>1.05</v>
          </cell>
          <cell r="AD1389">
            <v>4071.5999999999995</v>
          </cell>
          <cell r="AE1389">
            <v>1.05</v>
          </cell>
        </row>
        <row r="1390"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H1390" t="str">
            <v>BLONG CLN 3</v>
          </cell>
          <cell r="N1390">
            <v>4300</v>
          </cell>
          <cell r="O1390">
            <v>280</v>
          </cell>
          <cell r="P1390">
            <v>224</v>
          </cell>
          <cell r="Q1390">
            <v>5300</v>
          </cell>
          <cell r="R1390">
            <v>200</v>
          </cell>
          <cell r="S1390">
            <v>140</v>
          </cell>
          <cell r="W1390">
            <v>0</v>
          </cell>
          <cell r="X1390">
            <v>1.07</v>
          </cell>
          <cell r="Z1390">
            <v>1</v>
          </cell>
          <cell r="AA1390">
            <v>21</v>
          </cell>
          <cell r="AB1390">
            <v>1.0513800686437722</v>
          </cell>
          <cell r="AC1390">
            <v>1.05</v>
          </cell>
          <cell r="AD1390">
            <v>2466.6</v>
          </cell>
          <cell r="AE1390">
            <v>1.05</v>
          </cell>
        </row>
        <row r="1391"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H1391" t="str">
            <v>BLONG CLN 3</v>
          </cell>
          <cell r="N1391">
            <v>4500</v>
          </cell>
          <cell r="O1391">
            <v>280</v>
          </cell>
          <cell r="P1391">
            <v>224</v>
          </cell>
          <cell r="Q1391">
            <v>5600</v>
          </cell>
          <cell r="R1391">
            <v>200</v>
          </cell>
          <cell r="S1391">
            <v>140</v>
          </cell>
          <cell r="W1391">
            <v>0</v>
          </cell>
          <cell r="X1391">
            <v>1.07</v>
          </cell>
          <cell r="Z1391">
            <v>1</v>
          </cell>
          <cell r="AA1391">
            <v>21</v>
          </cell>
          <cell r="AB1391">
            <v>1.0513800686437722</v>
          </cell>
          <cell r="AC1391">
            <v>1.05</v>
          </cell>
          <cell r="AD1391">
            <v>2595</v>
          </cell>
          <cell r="AE1391">
            <v>1.05</v>
          </cell>
        </row>
        <row r="1392"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H1392" t="str">
            <v>BLONG CLN 3</v>
          </cell>
          <cell r="N1392">
            <v>8000</v>
          </cell>
          <cell r="O1392">
            <v>280</v>
          </cell>
          <cell r="P1392">
            <v>224</v>
          </cell>
          <cell r="Q1392">
            <v>9900</v>
          </cell>
          <cell r="R1392">
            <v>200</v>
          </cell>
          <cell r="S1392">
            <v>140</v>
          </cell>
          <cell r="V1392">
            <v>1.0416666666666665</v>
          </cell>
          <cell r="W1392">
            <v>1</v>
          </cell>
          <cell r="X1392">
            <v>1.07</v>
          </cell>
          <cell r="Z1392">
            <v>1</v>
          </cell>
          <cell r="AA1392">
            <v>21</v>
          </cell>
          <cell r="AB1392">
            <v>1.0513800686437722</v>
          </cell>
          <cell r="AC1392">
            <v>1.05</v>
          </cell>
          <cell r="AD1392">
            <v>4842</v>
          </cell>
          <cell r="AE1392">
            <v>1.05</v>
          </cell>
        </row>
        <row r="1393"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H1393" t="str">
            <v>BLONG CLN 3</v>
          </cell>
          <cell r="N1393">
            <v>2100</v>
          </cell>
          <cell r="O1393">
            <v>280</v>
          </cell>
          <cell r="P1393">
            <v>224</v>
          </cell>
          <cell r="Q1393">
            <v>2600</v>
          </cell>
          <cell r="R1393">
            <v>200</v>
          </cell>
          <cell r="S1393">
            <v>140</v>
          </cell>
          <cell r="V1393">
            <v>1.05</v>
          </cell>
          <cell r="W1393">
            <v>2</v>
          </cell>
          <cell r="X1393">
            <v>1.07</v>
          </cell>
          <cell r="Z1393">
            <v>1</v>
          </cell>
          <cell r="AA1393">
            <v>21</v>
          </cell>
          <cell r="AB1393">
            <v>1.0513800686437722</v>
          </cell>
          <cell r="AC1393">
            <v>1.05</v>
          </cell>
          <cell r="AD1393">
            <v>1054.2</v>
          </cell>
          <cell r="AE1393">
            <v>1.05</v>
          </cell>
        </row>
        <row r="1394"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H1394" t="str">
            <v>BLONG CLN 3</v>
          </cell>
          <cell r="N1394">
            <v>1600</v>
          </cell>
          <cell r="O1394">
            <v>280</v>
          </cell>
          <cell r="P1394">
            <v>224</v>
          </cell>
          <cell r="Q1394">
            <v>2000</v>
          </cell>
          <cell r="R1394">
            <v>200</v>
          </cell>
          <cell r="S1394">
            <v>140</v>
          </cell>
          <cell r="V1394">
            <v>1.05</v>
          </cell>
          <cell r="W1394">
            <v>1</v>
          </cell>
          <cell r="X1394">
            <v>1.07</v>
          </cell>
          <cell r="Z1394">
            <v>1</v>
          </cell>
          <cell r="AA1394">
            <v>21</v>
          </cell>
          <cell r="AB1394">
            <v>1.0513800686437722</v>
          </cell>
          <cell r="AC1394">
            <v>1.05</v>
          </cell>
          <cell r="AD1394">
            <v>733.2</v>
          </cell>
          <cell r="AE1394">
            <v>1.05</v>
          </cell>
        </row>
        <row r="1395"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H1395" t="str">
            <v>BLONG CLN 3</v>
          </cell>
          <cell r="N1395">
            <v>1300</v>
          </cell>
          <cell r="O1395">
            <v>280</v>
          </cell>
          <cell r="P1395">
            <v>224</v>
          </cell>
          <cell r="Q1395">
            <v>1600</v>
          </cell>
          <cell r="R1395">
            <v>200</v>
          </cell>
          <cell r="S1395">
            <v>140</v>
          </cell>
          <cell r="W1395">
            <v>0</v>
          </cell>
          <cell r="X1395">
            <v>1.07</v>
          </cell>
          <cell r="Z1395">
            <v>1</v>
          </cell>
          <cell r="AA1395">
            <v>21</v>
          </cell>
          <cell r="AB1395">
            <v>1.0513800686437722</v>
          </cell>
          <cell r="AC1395">
            <v>1.05</v>
          </cell>
          <cell r="AD1395">
            <v>540.6</v>
          </cell>
          <cell r="AE1395">
            <v>1.05</v>
          </cell>
        </row>
        <row r="1396"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H1396" t="str">
            <v>BLONG CLN 3</v>
          </cell>
          <cell r="N1396">
            <v>2900</v>
          </cell>
          <cell r="O1396">
            <v>280</v>
          </cell>
          <cell r="P1396">
            <v>224</v>
          </cell>
          <cell r="Q1396">
            <v>3600</v>
          </cell>
          <cell r="R1396">
            <v>200</v>
          </cell>
          <cell r="S1396">
            <v>140</v>
          </cell>
          <cell r="V1396">
            <v>1.05</v>
          </cell>
          <cell r="W1396">
            <v>2</v>
          </cell>
          <cell r="X1396">
            <v>1.07</v>
          </cell>
          <cell r="Z1396">
            <v>1</v>
          </cell>
          <cell r="AA1396">
            <v>21</v>
          </cell>
          <cell r="AB1396">
            <v>1.0513800686437722</v>
          </cell>
          <cell r="AC1396">
            <v>1.05</v>
          </cell>
          <cell r="AD1396">
            <v>1567.8</v>
          </cell>
          <cell r="AE1396">
            <v>1.05</v>
          </cell>
        </row>
        <row r="1397"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H1397" t="str">
            <v>BLONG CLN 3</v>
          </cell>
          <cell r="N1397">
            <v>1900</v>
          </cell>
          <cell r="O1397">
            <v>280</v>
          </cell>
          <cell r="P1397">
            <v>224</v>
          </cell>
          <cell r="Q1397">
            <v>2300</v>
          </cell>
          <cell r="R1397">
            <v>200</v>
          </cell>
          <cell r="S1397">
            <v>140</v>
          </cell>
          <cell r="W1397">
            <v>0</v>
          </cell>
          <cell r="X1397">
            <v>1.07</v>
          </cell>
          <cell r="Z1397">
            <v>1</v>
          </cell>
          <cell r="AA1397">
            <v>21</v>
          </cell>
          <cell r="AB1397">
            <v>1.0513800686437722</v>
          </cell>
          <cell r="AC1397">
            <v>1.05</v>
          </cell>
          <cell r="AD1397">
            <v>925.80000000000018</v>
          </cell>
          <cell r="AE1397">
            <v>1.05</v>
          </cell>
        </row>
        <row r="1398"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H1398" t="str">
            <v>BLONG CLN 3</v>
          </cell>
          <cell r="N1398">
            <v>1400</v>
          </cell>
          <cell r="O1398">
            <v>280</v>
          </cell>
          <cell r="P1398">
            <v>224</v>
          </cell>
          <cell r="Q1398">
            <v>1700</v>
          </cell>
          <cell r="R1398">
            <v>200</v>
          </cell>
          <cell r="S1398">
            <v>140</v>
          </cell>
          <cell r="W1398">
            <v>0</v>
          </cell>
          <cell r="X1398">
            <v>1.07</v>
          </cell>
          <cell r="Z1398">
            <v>1</v>
          </cell>
          <cell r="AA1398">
            <v>21</v>
          </cell>
          <cell r="AB1398">
            <v>1.0513800686437722</v>
          </cell>
          <cell r="AC1398">
            <v>1.05</v>
          </cell>
          <cell r="AD1398">
            <v>604.79999999999995</v>
          </cell>
          <cell r="AE1398">
            <v>1.05</v>
          </cell>
        </row>
        <row r="1399"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H1399" t="str">
            <v>BLONG CLN 3</v>
          </cell>
          <cell r="N1399">
            <v>970</v>
          </cell>
          <cell r="O1399">
            <v>280</v>
          </cell>
          <cell r="P1399">
            <v>224</v>
          </cell>
          <cell r="Q1399">
            <v>1200</v>
          </cell>
          <cell r="R1399">
            <v>200</v>
          </cell>
          <cell r="S1399">
            <v>140</v>
          </cell>
          <cell r="W1399">
            <v>0</v>
          </cell>
          <cell r="X1399">
            <v>1.07</v>
          </cell>
          <cell r="Z1399">
            <v>1</v>
          </cell>
          <cell r="AA1399">
            <v>21</v>
          </cell>
          <cell r="AB1399">
            <v>1.0513800686437722</v>
          </cell>
          <cell r="AC1399">
            <v>1.05</v>
          </cell>
          <cell r="AD1399">
            <v>328.74</v>
          </cell>
          <cell r="AE1399">
            <v>1.05</v>
          </cell>
        </row>
        <row r="1400"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H1400" t="str">
            <v>BLONG CLN 3</v>
          </cell>
          <cell r="N1400">
            <v>970</v>
          </cell>
          <cell r="O1400">
            <v>280</v>
          </cell>
          <cell r="P1400">
            <v>224</v>
          </cell>
          <cell r="Q1400">
            <v>1200</v>
          </cell>
          <cell r="R1400">
            <v>200</v>
          </cell>
          <cell r="S1400">
            <v>140</v>
          </cell>
          <cell r="V1400">
            <v>1.05</v>
          </cell>
          <cell r="W1400">
            <v>2</v>
          </cell>
          <cell r="X1400">
            <v>1.07</v>
          </cell>
          <cell r="Z1400">
            <v>1</v>
          </cell>
          <cell r="AA1400">
            <v>21</v>
          </cell>
          <cell r="AB1400">
            <v>1.0513800686437722</v>
          </cell>
          <cell r="AC1400">
            <v>1.05</v>
          </cell>
          <cell r="AD1400">
            <v>328.74</v>
          </cell>
          <cell r="AE1400">
            <v>1.05</v>
          </cell>
        </row>
        <row r="1401"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H1401" t="str">
            <v>BLONG CLN 3</v>
          </cell>
          <cell r="N1401">
            <v>970</v>
          </cell>
          <cell r="O1401">
            <v>280</v>
          </cell>
          <cell r="P1401">
            <v>224</v>
          </cell>
          <cell r="Q1401">
            <v>1200</v>
          </cell>
          <cell r="R1401">
            <v>200</v>
          </cell>
          <cell r="S1401">
            <v>140</v>
          </cell>
          <cell r="V1401">
            <v>1.05</v>
          </cell>
          <cell r="W1401">
            <v>1</v>
          </cell>
          <cell r="X1401">
            <v>1.07</v>
          </cell>
          <cell r="Z1401">
            <v>1</v>
          </cell>
          <cell r="AA1401">
            <v>21</v>
          </cell>
          <cell r="AB1401">
            <v>1.0513800686437722</v>
          </cell>
          <cell r="AC1401">
            <v>1.05</v>
          </cell>
          <cell r="AD1401">
            <v>328.74</v>
          </cell>
          <cell r="AE1401">
            <v>1.05</v>
          </cell>
        </row>
        <row r="1402"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H1402" t="str">
            <v>BLONG CLN 3</v>
          </cell>
          <cell r="N1402">
            <v>970</v>
          </cell>
          <cell r="O1402">
            <v>280</v>
          </cell>
          <cell r="P1402">
            <v>224</v>
          </cell>
          <cell r="Q1402">
            <v>1200</v>
          </cell>
          <cell r="R1402">
            <v>200</v>
          </cell>
          <cell r="S1402">
            <v>140</v>
          </cell>
          <cell r="V1402">
            <v>1.05</v>
          </cell>
          <cell r="W1402">
            <v>1</v>
          </cell>
          <cell r="X1402">
            <v>1.07</v>
          </cell>
          <cell r="Z1402">
            <v>1</v>
          </cell>
          <cell r="AA1402">
            <v>21</v>
          </cell>
          <cell r="AB1402">
            <v>1.0513800686437722</v>
          </cell>
          <cell r="AC1402">
            <v>1.05</v>
          </cell>
          <cell r="AD1402">
            <v>328.74</v>
          </cell>
          <cell r="AE1402">
            <v>1.05</v>
          </cell>
        </row>
        <row r="1403"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H1403" t="str">
            <v>BLONG CLN 3</v>
          </cell>
          <cell r="N1403">
            <v>970</v>
          </cell>
          <cell r="O1403">
            <v>280</v>
          </cell>
          <cell r="P1403">
            <v>224</v>
          </cell>
          <cell r="Q1403">
            <v>1200</v>
          </cell>
          <cell r="R1403">
            <v>200</v>
          </cell>
          <cell r="S1403">
            <v>140</v>
          </cell>
          <cell r="V1403">
            <v>1.05</v>
          </cell>
          <cell r="W1403">
            <v>2</v>
          </cell>
          <cell r="X1403">
            <v>1.07</v>
          </cell>
          <cell r="Z1403">
            <v>1</v>
          </cell>
          <cell r="AA1403">
            <v>21</v>
          </cell>
          <cell r="AB1403">
            <v>1.0513800686437722</v>
          </cell>
          <cell r="AC1403">
            <v>1.05</v>
          </cell>
          <cell r="AD1403">
            <v>328.74</v>
          </cell>
          <cell r="AE1403">
            <v>1.05</v>
          </cell>
        </row>
        <row r="1404"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H1404" t="str">
            <v>BLONG CLN 3</v>
          </cell>
          <cell r="N1404">
            <v>970</v>
          </cell>
          <cell r="O1404">
            <v>280</v>
          </cell>
          <cell r="P1404">
            <v>224</v>
          </cell>
          <cell r="Q1404">
            <v>1200</v>
          </cell>
          <cell r="R1404">
            <v>200</v>
          </cell>
          <cell r="S1404">
            <v>140</v>
          </cell>
          <cell r="V1404">
            <v>1.05</v>
          </cell>
          <cell r="W1404">
            <v>1</v>
          </cell>
          <cell r="X1404">
            <v>1.07</v>
          </cell>
          <cell r="Z1404">
            <v>1</v>
          </cell>
          <cell r="AA1404">
            <v>21</v>
          </cell>
          <cell r="AB1404">
            <v>1.0513800686437722</v>
          </cell>
          <cell r="AC1404">
            <v>1.05</v>
          </cell>
          <cell r="AD1404">
            <v>328.74</v>
          </cell>
          <cell r="AE1404">
            <v>1.05</v>
          </cell>
        </row>
        <row r="1405"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H1405" t="str">
            <v>BLONG CLN 3</v>
          </cell>
          <cell r="N1405">
            <v>1500</v>
          </cell>
          <cell r="O1405">
            <v>280</v>
          </cell>
          <cell r="P1405">
            <v>224</v>
          </cell>
          <cell r="Q1405">
            <v>1900</v>
          </cell>
          <cell r="R1405">
            <v>200</v>
          </cell>
          <cell r="S1405">
            <v>140</v>
          </cell>
          <cell r="V1405">
            <v>1.05</v>
          </cell>
          <cell r="W1405">
            <v>3</v>
          </cell>
          <cell r="X1405">
            <v>1.05</v>
          </cell>
          <cell r="Z1405">
            <v>1</v>
          </cell>
          <cell r="AA1405">
            <v>21</v>
          </cell>
          <cell r="AB1405">
            <v>1.0513800686437722</v>
          </cell>
          <cell r="AC1405">
            <v>1.05</v>
          </cell>
          <cell r="AD1405">
            <v>651</v>
          </cell>
          <cell r="AE1405">
            <v>1.05</v>
          </cell>
        </row>
        <row r="1406"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H1406" t="str">
            <v>BLONG CLN 3</v>
          </cell>
          <cell r="N1406">
            <v>970</v>
          </cell>
          <cell r="O1406">
            <v>280</v>
          </cell>
          <cell r="P1406">
            <v>224</v>
          </cell>
          <cell r="Q1406">
            <v>1200</v>
          </cell>
          <cell r="R1406">
            <v>200</v>
          </cell>
          <cell r="S1406">
            <v>140</v>
          </cell>
          <cell r="V1406">
            <v>1.05</v>
          </cell>
          <cell r="W1406">
            <v>1</v>
          </cell>
          <cell r="X1406">
            <v>1.07</v>
          </cell>
          <cell r="Z1406">
            <v>1</v>
          </cell>
          <cell r="AA1406">
            <v>21</v>
          </cell>
          <cell r="AB1406">
            <v>1.0513800686437722</v>
          </cell>
          <cell r="AC1406">
            <v>1.05</v>
          </cell>
          <cell r="AD1406">
            <v>328.74</v>
          </cell>
          <cell r="AE1406">
            <v>1.05</v>
          </cell>
        </row>
        <row r="1407"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H1407" t="str">
            <v>BLONG CLN 3</v>
          </cell>
          <cell r="N1407">
            <v>970</v>
          </cell>
          <cell r="O1407">
            <v>280</v>
          </cell>
          <cell r="P1407">
            <v>224</v>
          </cell>
          <cell r="Q1407">
            <v>1200</v>
          </cell>
          <cell r="R1407">
            <v>200</v>
          </cell>
          <cell r="S1407">
            <v>140</v>
          </cell>
          <cell r="V1407">
            <v>1.05</v>
          </cell>
          <cell r="W1407">
            <v>2</v>
          </cell>
          <cell r="X1407">
            <v>1.07</v>
          </cell>
          <cell r="Z1407">
            <v>1</v>
          </cell>
          <cell r="AA1407">
            <v>21</v>
          </cell>
          <cell r="AB1407">
            <v>1.0513800686437722</v>
          </cell>
          <cell r="AC1407">
            <v>1.05</v>
          </cell>
          <cell r="AD1407">
            <v>328.74</v>
          </cell>
          <cell r="AE1407">
            <v>1.05</v>
          </cell>
        </row>
        <row r="1408"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H1408" t="str">
            <v>BLONG CLN 3</v>
          </cell>
          <cell r="N1408">
            <v>970</v>
          </cell>
          <cell r="O1408">
            <v>280</v>
          </cell>
          <cell r="P1408">
            <v>224</v>
          </cell>
          <cell r="Q1408">
            <v>1200</v>
          </cell>
          <cell r="R1408">
            <v>200</v>
          </cell>
          <cell r="S1408">
            <v>140</v>
          </cell>
          <cell r="W1408">
            <v>0</v>
          </cell>
          <cell r="X1408">
            <v>1.07</v>
          </cell>
          <cell r="Z1408">
            <v>1</v>
          </cell>
          <cell r="AA1408">
            <v>21</v>
          </cell>
          <cell r="AB1408">
            <v>1.0513800686437722</v>
          </cell>
          <cell r="AC1408">
            <v>1.05</v>
          </cell>
          <cell r="AD1408">
            <v>328.74</v>
          </cell>
          <cell r="AE1408">
            <v>1.05</v>
          </cell>
        </row>
        <row r="1409"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H1409" t="str">
            <v>BLONG CLN 3</v>
          </cell>
          <cell r="N1409">
            <v>1300</v>
          </cell>
          <cell r="O1409">
            <v>280</v>
          </cell>
          <cell r="P1409">
            <v>224</v>
          </cell>
          <cell r="Q1409">
            <v>1600</v>
          </cell>
          <cell r="R1409">
            <v>200</v>
          </cell>
          <cell r="S1409">
            <v>140</v>
          </cell>
          <cell r="V1409">
            <v>1.05</v>
          </cell>
          <cell r="W1409">
            <v>1</v>
          </cell>
          <cell r="X1409">
            <v>1.07</v>
          </cell>
          <cell r="Z1409">
            <v>1</v>
          </cell>
          <cell r="AA1409">
            <v>21</v>
          </cell>
          <cell r="AB1409">
            <v>1.0513800686437722</v>
          </cell>
          <cell r="AC1409">
            <v>1.05</v>
          </cell>
          <cell r="AD1409">
            <v>540.6</v>
          </cell>
          <cell r="AE1409">
            <v>1.05</v>
          </cell>
        </row>
        <row r="1410"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H1410" t="str">
            <v>BLONG CLN 3</v>
          </cell>
          <cell r="N1410">
            <v>1900</v>
          </cell>
          <cell r="O1410">
            <v>280</v>
          </cell>
          <cell r="P1410">
            <v>224</v>
          </cell>
          <cell r="Q1410">
            <v>2300</v>
          </cell>
          <cell r="R1410">
            <v>200</v>
          </cell>
          <cell r="S1410">
            <v>140</v>
          </cell>
          <cell r="W1410">
            <v>0</v>
          </cell>
          <cell r="X1410">
            <v>1.07</v>
          </cell>
          <cell r="Z1410">
            <v>1</v>
          </cell>
          <cell r="AA1410">
            <v>21</v>
          </cell>
          <cell r="AB1410">
            <v>1.0513800686437722</v>
          </cell>
          <cell r="AC1410">
            <v>1.05</v>
          </cell>
          <cell r="AD1410">
            <v>925.80000000000018</v>
          </cell>
          <cell r="AE1410">
            <v>1.05</v>
          </cell>
        </row>
        <row r="1411"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H1411" t="str">
            <v>BLONG CLN 3</v>
          </cell>
          <cell r="N1411">
            <v>1900</v>
          </cell>
          <cell r="O1411">
            <v>280</v>
          </cell>
          <cell r="P1411">
            <v>224</v>
          </cell>
          <cell r="Q1411">
            <v>2300</v>
          </cell>
          <cell r="R1411">
            <v>200</v>
          </cell>
          <cell r="S1411">
            <v>140</v>
          </cell>
          <cell r="W1411">
            <v>0</v>
          </cell>
          <cell r="X1411">
            <v>1.07</v>
          </cell>
          <cell r="Z1411">
            <v>1</v>
          </cell>
          <cell r="AA1411">
            <v>21</v>
          </cell>
          <cell r="AB1411">
            <v>1.0513800686437722</v>
          </cell>
          <cell r="AC1411">
            <v>1.05</v>
          </cell>
          <cell r="AD1411">
            <v>925.80000000000018</v>
          </cell>
          <cell r="AE1411">
            <v>1.05</v>
          </cell>
        </row>
        <row r="1412"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H1412" t="str">
            <v>BLONG CLN 3</v>
          </cell>
          <cell r="N1412">
            <v>1600</v>
          </cell>
          <cell r="O1412">
            <v>280</v>
          </cell>
          <cell r="P1412">
            <v>224</v>
          </cell>
          <cell r="Q1412">
            <v>2000</v>
          </cell>
          <cell r="R1412">
            <v>200</v>
          </cell>
          <cell r="S1412">
            <v>140</v>
          </cell>
          <cell r="V1412">
            <v>1.05</v>
          </cell>
          <cell r="W1412">
            <v>1</v>
          </cell>
          <cell r="X1412">
            <v>1.07</v>
          </cell>
          <cell r="Z1412">
            <v>1</v>
          </cell>
          <cell r="AA1412">
            <v>21</v>
          </cell>
          <cell r="AB1412">
            <v>1.0513800686437722</v>
          </cell>
          <cell r="AC1412">
            <v>1.05</v>
          </cell>
          <cell r="AD1412">
            <v>733.2</v>
          </cell>
          <cell r="AE1412">
            <v>1.05</v>
          </cell>
        </row>
        <row r="1413"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H1413" t="str">
            <v>BLONG CLN 3</v>
          </cell>
          <cell r="N1413">
            <v>4900</v>
          </cell>
          <cell r="O1413">
            <v>280</v>
          </cell>
          <cell r="P1413">
            <v>224</v>
          </cell>
          <cell r="Q1413">
            <v>6000</v>
          </cell>
          <cell r="R1413">
            <v>200</v>
          </cell>
          <cell r="S1413">
            <v>140</v>
          </cell>
          <cell r="V1413">
            <v>1.05</v>
          </cell>
          <cell r="W1413">
            <v>4</v>
          </cell>
          <cell r="X1413">
            <v>1.05</v>
          </cell>
          <cell r="Z1413">
            <v>1</v>
          </cell>
          <cell r="AA1413">
            <v>21</v>
          </cell>
          <cell r="AB1413">
            <v>1.0513800686437722</v>
          </cell>
          <cell r="AC1413">
            <v>1.05</v>
          </cell>
          <cell r="AD1413">
            <v>2793</v>
          </cell>
          <cell r="AE1413">
            <v>1.05</v>
          </cell>
        </row>
        <row r="1414"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H1414" t="str">
            <v>BLONG CLN 3</v>
          </cell>
          <cell r="N1414">
            <v>4900</v>
          </cell>
          <cell r="O1414">
            <v>280</v>
          </cell>
          <cell r="P1414">
            <v>224</v>
          </cell>
          <cell r="Q1414">
            <v>6000</v>
          </cell>
          <cell r="R1414">
            <v>200</v>
          </cell>
          <cell r="S1414">
            <v>140</v>
          </cell>
          <cell r="W1414">
            <v>0</v>
          </cell>
          <cell r="X1414">
            <v>1.07</v>
          </cell>
          <cell r="Z1414">
            <v>1</v>
          </cell>
          <cell r="AA1414">
            <v>21</v>
          </cell>
          <cell r="AB1414">
            <v>1.0513800686437722</v>
          </cell>
          <cell r="AC1414">
            <v>1.05</v>
          </cell>
          <cell r="AD1414">
            <v>2851.7999999999997</v>
          </cell>
          <cell r="AE1414">
            <v>1.05</v>
          </cell>
        </row>
        <row r="1415"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H1415" t="str">
            <v>BLONG CLN 3</v>
          </cell>
          <cell r="N1415">
            <v>5800</v>
          </cell>
          <cell r="O1415">
            <v>280</v>
          </cell>
          <cell r="P1415">
            <v>224</v>
          </cell>
          <cell r="Q1415">
            <v>7200</v>
          </cell>
          <cell r="R1415">
            <v>200</v>
          </cell>
          <cell r="S1415">
            <v>140</v>
          </cell>
          <cell r="V1415">
            <v>1.05</v>
          </cell>
          <cell r="W1415">
            <v>2</v>
          </cell>
          <cell r="X1415">
            <v>1.07</v>
          </cell>
          <cell r="Z1415">
            <v>1</v>
          </cell>
          <cell r="AA1415">
            <v>21</v>
          </cell>
          <cell r="AB1415">
            <v>1.0513800686437722</v>
          </cell>
          <cell r="AC1415">
            <v>1.05</v>
          </cell>
          <cell r="AD1415">
            <v>3429.6</v>
          </cell>
          <cell r="AE1415">
            <v>1.05</v>
          </cell>
        </row>
        <row r="1416"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H1416" t="str">
            <v>BLONG CLN 3</v>
          </cell>
          <cell r="N1416">
            <v>4100</v>
          </cell>
          <cell r="O1416">
            <v>280</v>
          </cell>
          <cell r="P1416">
            <v>224</v>
          </cell>
          <cell r="Q1416">
            <v>5000</v>
          </cell>
          <cell r="R1416">
            <v>200</v>
          </cell>
          <cell r="S1416">
            <v>140</v>
          </cell>
          <cell r="W1416">
            <v>0</v>
          </cell>
          <cell r="X1416">
            <v>1.07</v>
          </cell>
          <cell r="Z1416">
            <v>1</v>
          </cell>
          <cell r="AA1416">
            <v>21</v>
          </cell>
          <cell r="AB1416">
            <v>1.0513800686437722</v>
          </cell>
          <cell r="AC1416">
            <v>1.05</v>
          </cell>
          <cell r="AD1416">
            <v>2338.1999999999998</v>
          </cell>
          <cell r="AE1416">
            <v>1.05</v>
          </cell>
        </row>
        <row r="1417"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H1417" t="str">
            <v>BLONG CLN 4</v>
          </cell>
          <cell r="N1417">
            <v>1300</v>
          </cell>
          <cell r="O1417">
            <v>252</v>
          </cell>
          <cell r="P1417">
            <v>202</v>
          </cell>
          <cell r="Q1417">
            <v>1600</v>
          </cell>
          <cell r="R1417">
            <v>180</v>
          </cell>
          <cell r="S1417">
            <v>130</v>
          </cell>
          <cell r="W1417">
            <v>0</v>
          </cell>
          <cell r="X1417">
            <v>1.07</v>
          </cell>
          <cell r="Z1417">
            <v>1</v>
          </cell>
          <cell r="AA1417">
            <v>25</v>
          </cell>
          <cell r="AB1417">
            <v>1.0504072024392628</v>
          </cell>
          <cell r="AC1417">
            <v>1.05</v>
          </cell>
          <cell r="AD1417">
            <v>570</v>
          </cell>
          <cell r="AE1417">
            <v>1.05</v>
          </cell>
        </row>
        <row r="1418"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H1418" t="str">
            <v>BLONG CLN 4</v>
          </cell>
          <cell r="N1418">
            <v>1500</v>
          </cell>
          <cell r="O1418">
            <v>252</v>
          </cell>
          <cell r="P1418">
            <v>202</v>
          </cell>
          <cell r="Q1418">
            <v>1800</v>
          </cell>
          <cell r="R1418">
            <v>180</v>
          </cell>
          <cell r="S1418">
            <v>130</v>
          </cell>
          <cell r="V1418">
            <v>1.05</v>
          </cell>
          <cell r="W1418">
            <v>1</v>
          </cell>
          <cell r="X1418">
            <v>1.07</v>
          </cell>
          <cell r="Z1418">
            <v>1</v>
          </cell>
          <cell r="AA1418">
            <v>25</v>
          </cell>
          <cell r="AB1418">
            <v>1.0504072024392628</v>
          </cell>
          <cell r="AC1418">
            <v>1.05</v>
          </cell>
          <cell r="AD1418">
            <v>698.4</v>
          </cell>
          <cell r="AE1418">
            <v>1.05</v>
          </cell>
        </row>
        <row r="1419"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H1419" t="str">
            <v>BLONG CLN 4</v>
          </cell>
          <cell r="N1419">
            <v>810</v>
          </cell>
          <cell r="O1419">
            <v>252</v>
          </cell>
          <cell r="P1419">
            <v>202</v>
          </cell>
          <cell r="Q1419">
            <v>1000</v>
          </cell>
          <cell r="R1419">
            <v>180</v>
          </cell>
          <cell r="S1419">
            <v>130</v>
          </cell>
          <cell r="W1419">
            <v>0</v>
          </cell>
          <cell r="X1419">
            <v>1.07</v>
          </cell>
          <cell r="Z1419">
            <v>1</v>
          </cell>
          <cell r="AA1419">
            <v>25</v>
          </cell>
          <cell r="AB1419">
            <v>1.0504072024392628</v>
          </cell>
          <cell r="AC1419">
            <v>1.05</v>
          </cell>
          <cell r="AD1419">
            <v>255.41999999999996</v>
          </cell>
          <cell r="AE1419">
            <v>1.05</v>
          </cell>
        </row>
        <row r="1420"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H1420" t="str">
            <v>BLONG CLN 4</v>
          </cell>
          <cell r="N1420">
            <v>650</v>
          </cell>
          <cell r="O1420">
            <v>252</v>
          </cell>
          <cell r="P1420">
            <v>202</v>
          </cell>
          <cell r="Q1420">
            <v>800</v>
          </cell>
          <cell r="R1420">
            <v>180</v>
          </cell>
          <cell r="S1420">
            <v>130</v>
          </cell>
          <cell r="W1420">
            <v>0</v>
          </cell>
          <cell r="X1420">
            <v>1.07</v>
          </cell>
          <cell r="Z1420">
            <v>1</v>
          </cell>
          <cell r="AA1420">
            <v>25</v>
          </cell>
          <cell r="AB1420">
            <v>1.0504072024392628</v>
          </cell>
          <cell r="AC1420">
            <v>1.05</v>
          </cell>
          <cell r="AD1420">
            <v>152.69999999999999</v>
          </cell>
          <cell r="AE1420">
            <v>1.05</v>
          </cell>
        </row>
        <row r="1421"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H1421" t="str">
            <v>BLONG CLN 4</v>
          </cell>
          <cell r="N1421">
            <v>1100</v>
          </cell>
          <cell r="O1421">
            <v>252</v>
          </cell>
          <cell r="P1421">
            <v>202</v>
          </cell>
          <cell r="Q1421">
            <v>1300</v>
          </cell>
          <cell r="R1421">
            <v>180</v>
          </cell>
          <cell r="S1421">
            <v>130</v>
          </cell>
          <cell r="V1421">
            <v>1.0782818181818181</v>
          </cell>
          <cell r="W1421">
            <v>8</v>
          </cell>
          <cell r="X1421">
            <v>1.0782818181818181</v>
          </cell>
          <cell r="Z1421">
            <v>1</v>
          </cell>
          <cell r="AA1421">
            <v>25</v>
          </cell>
          <cell r="AB1421">
            <v>1.0504072024392628</v>
          </cell>
          <cell r="AC1421">
            <v>1.05</v>
          </cell>
          <cell r="AD1421">
            <v>447.06599999999992</v>
          </cell>
          <cell r="AE1421">
            <v>1.05</v>
          </cell>
        </row>
        <row r="1422"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H1422" t="str">
            <v>BLONG CLN 4</v>
          </cell>
          <cell r="N1422">
            <v>810</v>
          </cell>
          <cell r="O1422">
            <v>252</v>
          </cell>
          <cell r="P1422">
            <v>202</v>
          </cell>
          <cell r="Q1422">
            <v>1000</v>
          </cell>
          <cell r="R1422">
            <v>180</v>
          </cell>
          <cell r="S1422">
            <v>130</v>
          </cell>
          <cell r="V1422">
            <v>1.0699700176366844</v>
          </cell>
          <cell r="W1422">
            <v>14</v>
          </cell>
          <cell r="X1422">
            <v>1.0699700176366844</v>
          </cell>
          <cell r="Z1422">
            <v>1</v>
          </cell>
          <cell r="AA1422">
            <v>25</v>
          </cell>
          <cell r="AB1422">
            <v>1.0504072024392628</v>
          </cell>
          <cell r="AC1422">
            <v>1.05</v>
          </cell>
          <cell r="AD1422">
            <v>255.40542857142862</v>
          </cell>
          <cell r="AE1422">
            <v>1.05</v>
          </cell>
        </row>
        <row r="1423"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H1423" t="str">
            <v>BLONG CLN 4</v>
          </cell>
          <cell r="N1423">
            <v>1100</v>
          </cell>
          <cell r="O1423">
            <v>252</v>
          </cell>
          <cell r="P1423">
            <v>202</v>
          </cell>
          <cell r="Q1423">
            <v>1400</v>
          </cell>
          <cell r="R1423">
            <v>180</v>
          </cell>
          <cell r="S1423">
            <v>130</v>
          </cell>
          <cell r="V1423">
            <v>1.05</v>
          </cell>
          <cell r="W1423">
            <v>3</v>
          </cell>
          <cell r="X1423">
            <v>1.05</v>
          </cell>
          <cell r="Z1423">
            <v>1</v>
          </cell>
          <cell r="AA1423">
            <v>25</v>
          </cell>
          <cell r="AB1423">
            <v>1.0504072024392628</v>
          </cell>
          <cell r="AC1423">
            <v>1.05</v>
          </cell>
          <cell r="AD1423">
            <v>428.4</v>
          </cell>
          <cell r="AE1423">
            <v>1.05</v>
          </cell>
        </row>
        <row r="1424"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H1424" t="str">
            <v>BLONG CLN 4</v>
          </cell>
          <cell r="N1424">
            <v>890</v>
          </cell>
          <cell r="O1424">
            <v>252</v>
          </cell>
          <cell r="P1424">
            <v>202</v>
          </cell>
          <cell r="Q1424">
            <v>1100</v>
          </cell>
          <cell r="R1424">
            <v>180</v>
          </cell>
          <cell r="S1424">
            <v>130</v>
          </cell>
          <cell r="W1424">
            <v>0</v>
          </cell>
          <cell r="X1424">
            <v>1.07</v>
          </cell>
          <cell r="Z1424">
            <v>1</v>
          </cell>
          <cell r="AA1424">
            <v>25</v>
          </cell>
          <cell r="AB1424">
            <v>1.0504072024392628</v>
          </cell>
          <cell r="AC1424">
            <v>1.05</v>
          </cell>
          <cell r="AD1424">
            <v>306.77999999999997</v>
          </cell>
          <cell r="AE1424">
            <v>1.05</v>
          </cell>
        </row>
        <row r="1425"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H1425" t="str">
            <v>BLONG CLN 3</v>
          </cell>
          <cell r="N1425">
            <v>970</v>
          </cell>
          <cell r="O1425">
            <v>280</v>
          </cell>
          <cell r="P1425">
            <v>224</v>
          </cell>
          <cell r="Q1425">
            <v>1200</v>
          </cell>
          <cell r="R1425">
            <v>200</v>
          </cell>
          <cell r="S1425">
            <v>140</v>
          </cell>
          <cell r="V1425">
            <v>1.0937059634850506</v>
          </cell>
          <cell r="W1425">
            <v>21</v>
          </cell>
          <cell r="X1425">
            <v>1.0937059634850506</v>
          </cell>
          <cell r="Z1425">
            <v>1</v>
          </cell>
          <cell r="AA1425">
            <v>21</v>
          </cell>
          <cell r="AB1425">
            <v>1.0513800686437722</v>
          </cell>
          <cell r="AC1425">
            <v>1.05</v>
          </cell>
          <cell r="AD1425">
            <v>342.53687074829929</v>
          </cell>
          <cell r="AE1425">
            <v>1.05</v>
          </cell>
        </row>
        <row r="1426"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H1426" t="str">
            <v>BLONG CLN 3</v>
          </cell>
          <cell r="N1426">
            <v>810</v>
          </cell>
          <cell r="O1426">
            <v>280</v>
          </cell>
          <cell r="P1426">
            <v>224</v>
          </cell>
          <cell r="Q1426">
            <v>1000</v>
          </cell>
          <cell r="R1426">
            <v>200</v>
          </cell>
          <cell r="S1426">
            <v>140</v>
          </cell>
          <cell r="V1426">
            <v>1.0652934744268081</v>
          </cell>
          <cell r="W1426">
            <v>30</v>
          </cell>
          <cell r="X1426">
            <v>1.0652934744268081</v>
          </cell>
          <cell r="Z1426">
            <v>1</v>
          </cell>
          <cell r="AA1426">
            <v>21</v>
          </cell>
          <cell r="AB1426">
            <v>1.0513800686437722</v>
          </cell>
          <cell r="AC1426">
            <v>1.05</v>
          </cell>
          <cell r="AD1426">
            <v>223.73262857142868</v>
          </cell>
          <cell r="AE1426">
            <v>1.05</v>
          </cell>
        </row>
        <row r="1427"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H1427" t="str">
            <v>BLONG CLN 3</v>
          </cell>
          <cell r="N1427">
            <v>650</v>
          </cell>
          <cell r="O1427">
            <v>280</v>
          </cell>
          <cell r="P1427">
            <v>224</v>
          </cell>
          <cell r="Q1427">
            <v>800</v>
          </cell>
          <cell r="R1427">
            <v>200</v>
          </cell>
          <cell r="S1427">
            <v>140</v>
          </cell>
          <cell r="V1427">
            <v>1.1403846153846153</v>
          </cell>
          <cell r="W1427">
            <v>2</v>
          </cell>
          <cell r="X1427">
            <v>1.07</v>
          </cell>
          <cell r="Z1427">
            <v>1</v>
          </cell>
          <cell r="AA1427">
            <v>21</v>
          </cell>
          <cell r="AB1427">
            <v>1.0513800686437722</v>
          </cell>
          <cell r="AC1427">
            <v>1.05</v>
          </cell>
          <cell r="AD1427">
            <v>123.30000000000001</v>
          </cell>
          <cell r="AE1427">
            <v>1.05</v>
          </cell>
        </row>
        <row r="1428"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H1428" t="str">
            <v>BLONG CLN 3</v>
          </cell>
          <cell r="N1428">
            <v>490</v>
          </cell>
          <cell r="O1428">
            <v>280</v>
          </cell>
          <cell r="P1428">
            <v>224</v>
          </cell>
          <cell r="Q1428">
            <v>600</v>
          </cell>
          <cell r="R1428">
            <v>200</v>
          </cell>
          <cell r="S1428">
            <v>140</v>
          </cell>
          <cell r="V1428">
            <v>1.05</v>
          </cell>
          <cell r="W1428">
            <v>4</v>
          </cell>
          <cell r="X1428">
            <v>1.05</v>
          </cell>
          <cell r="Z1428">
            <v>1</v>
          </cell>
          <cell r="AA1428">
            <v>21</v>
          </cell>
          <cell r="AB1428">
            <v>1.0513800686437722</v>
          </cell>
          <cell r="AC1428">
            <v>1.05</v>
          </cell>
          <cell r="AD1428">
            <v>14.699999999999989</v>
          </cell>
          <cell r="AE1428">
            <v>1.05</v>
          </cell>
        </row>
        <row r="1429"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H1429" t="str">
            <v>BLONG CLN 4</v>
          </cell>
          <cell r="N1429">
            <v>970</v>
          </cell>
          <cell r="O1429">
            <v>252</v>
          </cell>
          <cell r="P1429">
            <v>202</v>
          </cell>
          <cell r="Q1429">
            <v>1200</v>
          </cell>
          <cell r="R1429">
            <v>180</v>
          </cell>
          <cell r="S1429">
            <v>130</v>
          </cell>
          <cell r="W1429">
            <v>0</v>
          </cell>
          <cell r="X1429">
            <v>1.07</v>
          </cell>
          <cell r="Z1429">
            <v>1</v>
          </cell>
          <cell r="AA1429">
            <v>25</v>
          </cell>
          <cell r="AB1429">
            <v>1.0504072024392628</v>
          </cell>
          <cell r="AC1429">
            <v>1.05</v>
          </cell>
          <cell r="AD1429">
            <v>358.14</v>
          </cell>
          <cell r="AE1429">
            <v>1.05</v>
          </cell>
        </row>
        <row r="1430"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H1430" t="str">
            <v>BLONG CLN 4</v>
          </cell>
          <cell r="N1430">
            <v>810</v>
          </cell>
          <cell r="O1430">
            <v>252</v>
          </cell>
          <cell r="P1430">
            <v>202</v>
          </cell>
          <cell r="Q1430">
            <v>1000</v>
          </cell>
          <cell r="R1430">
            <v>180</v>
          </cell>
          <cell r="S1430">
            <v>130</v>
          </cell>
          <cell r="V1430">
            <v>1.1008784425451092</v>
          </cell>
          <cell r="W1430">
            <v>2</v>
          </cell>
          <cell r="X1430">
            <v>1.07</v>
          </cell>
          <cell r="Z1430">
            <v>1</v>
          </cell>
          <cell r="AA1430">
            <v>25</v>
          </cell>
          <cell r="AB1430">
            <v>1.0504072024392628</v>
          </cell>
          <cell r="AC1430">
            <v>1.05</v>
          </cell>
          <cell r="AD1430">
            <v>255.41999999999996</v>
          </cell>
          <cell r="AE1430">
            <v>1.05</v>
          </cell>
        </row>
        <row r="1431"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H1431" t="str">
            <v>BLONG CLN 4</v>
          </cell>
          <cell r="N1431">
            <v>650</v>
          </cell>
          <cell r="O1431">
            <v>252</v>
          </cell>
          <cell r="P1431">
            <v>202</v>
          </cell>
          <cell r="Q1431">
            <v>800</v>
          </cell>
          <cell r="R1431">
            <v>180</v>
          </cell>
          <cell r="S1431">
            <v>130</v>
          </cell>
          <cell r="V1431">
            <v>1.05</v>
          </cell>
          <cell r="W1431">
            <v>2</v>
          </cell>
          <cell r="X1431">
            <v>1.07</v>
          </cell>
          <cell r="Z1431">
            <v>1</v>
          </cell>
          <cell r="AA1431">
            <v>25</v>
          </cell>
          <cell r="AB1431">
            <v>1.0504072024392628</v>
          </cell>
          <cell r="AC1431">
            <v>1.05</v>
          </cell>
          <cell r="AD1431">
            <v>152.69999999999999</v>
          </cell>
          <cell r="AE1431">
            <v>1.05</v>
          </cell>
        </row>
        <row r="1432"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H1432" t="str">
            <v>BLONG CLN 4</v>
          </cell>
          <cell r="N1432">
            <v>1600</v>
          </cell>
          <cell r="O1432">
            <v>252</v>
          </cell>
          <cell r="P1432">
            <v>202</v>
          </cell>
          <cell r="Q1432">
            <v>2000</v>
          </cell>
          <cell r="R1432">
            <v>180</v>
          </cell>
          <cell r="S1432">
            <v>130</v>
          </cell>
          <cell r="V1432">
            <v>1.05</v>
          </cell>
          <cell r="W1432">
            <v>2</v>
          </cell>
          <cell r="X1432">
            <v>1.07</v>
          </cell>
          <cell r="Z1432">
            <v>1</v>
          </cell>
          <cell r="AA1432">
            <v>25</v>
          </cell>
          <cell r="AB1432">
            <v>1.0504072024392628</v>
          </cell>
          <cell r="AC1432">
            <v>1.05</v>
          </cell>
          <cell r="AD1432">
            <v>762.6</v>
          </cell>
          <cell r="AE1432">
            <v>1.05</v>
          </cell>
        </row>
        <row r="1433"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H1433" t="str">
            <v>BLONG CLN 4</v>
          </cell>
          <cell r="N1433">
            <v>1400</v>
          </cell>
          <cell r="O1433">
            <v>252</v>
          </cell>
          <cell r="P1433">
            <v>202</v>
          </cell>
          <cell r="Q1433">
            <v>1700</v>
          </cell>
          <cell r="R1433">
            <v>180</v>
          </cell>
          <cell r="S1433">
            <v>130</v>
          </cell>
          <cell r="W1433">
            <v>0</v>
          </cell>
          <cell r="X1433">
            <v>1.07</v>
          </cell>
          <cell r="Z1433">
            <v>1</v>
          </cell>
          <cell r="AA1433">
            <v>25</v>
          </cell>
          <cell r="AB1433">
            <v>1.0504072024392628</v>
          </cell>
          <cell r="AC1433">
            <v>1.05</v>
          </cell>
          <cell r="AD1433">
            <v>634.19999999999993</v>
          </cell>
          <cell r="AE1433">
            <v>1.05</v>
          </cell>
        </row>
        <row r="1434"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H1434" t="str">
            <v>BLONG CLN 4</v>
          </cell>
          <cell r="N1434">
            <v>730</v>
          </cell>
          <cell r="O1434">
            <v>252</v>
          </cell>
          <cell r="P1434">
            <v>202</v>
          </cell>
          <cell r="Q1434">
            <v>900</v>
          </cell>
          <cell r="R1434">
            <v>180</v>
          </cell>
          <cell r="S1434">
            <v>130</v>
          </cell>
          <cell r="W1434">
            <v>0</v>
          </cell>
          <cell r="X1434">
            <v>1.07</v>
          </cell>
          <cell r="Z1434">
            <v>1</v>
          </cell>
          <cell r="AA1434">
            <v>25</v>
          </cell>
          <cell r="AB1434">
            <v>1.0504072024392628</v>
          </cell>
          <cell r="AC1434">
            <v>1.05</v>
          </cell>
          <cell r="AD1434">
            <v>204.05999999999995</v>
          </cell>
          <cell r="AE1434">
            <v>1.05</v>
          </cell>
        </row>
        <row r="1435"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H1435" t="str">
            <v>BLONG CLN 4</v>
          </cell>
          <cell r="N1435">
            <v>570</v>
          </cell>
          <cell r="O1435">
            <v>252</v>
          </cell>
          <cell r="P1435">
            <v>202</v>
          </cell>
          <cell r="Q1435">
            <v>700</v>
          </cell>
          <cell r="R1435">
            <v>180</v>
          </cell>
          <cell r="S1435">
            <v>130</v>
          </cell>
          <cell r="V1435">
            <v>1.1408771929824562</v>
          </cell>
          <cell r="W1435">
            <v>4</v>
          </cell>
          <cell r="X1435">
            <v>1.1408771929824562</v>
          </cell>
          <cell r="Z1435">
            <v>1</v>
          </cell>
          <cell r="AA1435">
            <v>25</v>
          </cell>
          <cell r="AB1435">
            <v>1.0504072024392628</v>
          </cell>
          <cell r="AC1435">
            <v>1.05</v>
          </cell>
          <cell r="AD1435">
            <v>125.57999999999993</v>
          </cell>
          <cell r="AE1435">
            <v>1.05</v>
          </cell>
        </row>
        <row r="1436"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H1436" t="str">
            <v>BLONG CLN 4</v>
          </cell>
          <cell r="N1436">
            <v>490</v>
          </cell>
          <cell r="O1436">
            <v>252</v>
          </cell>
          <cell r="P1436">
            <v>202</v>
          </cell>
          <cell r="Q1436">
            <v>600</v>
          </cell>
          <cell r="R1436">
            <v>180</v>
          </cell>
          <cell r="S1436">
            <v>130</v>
          </cell>
          <cell r="V1436">
            <v>1.05</v>
          </cell>
          <cell r="W1436">
            <v>3</v>
          </cell>
          <cell r="X1436">
            <v>1.05</v>
          </cell>
          <cell r="Z1436">
            <v>1</v>
          </cell>
          <cell r="AA1436">
            <v>25</v>
          </cell>
          <cell r="AB1436">
            <v>1.0504072024392628</v>
          </cell>
          <cell r="AC1436">
            <v>1.05</v>
          </cell>
          <cell r="AD1436">
            <v>44.099999999999966</v>
          </cell>
          <cell r="AE1436">
            <v>1.05</v>
          </cell>
        </row>
        <row r="1437"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H1437" t="str">
            <v>BLONG CLN 5</v>
          </cell>
          <cell r="N1437">
            <v>490</v>
          </cell>
          <cell r="O1437">
            <v>112</v>
          </cell>
          <cell r="P1437">
            <v>90</v>
          </cell>
          <cell r="Q1437">
            <v>600</v>
          </cell>
          <cell r="R1437">
            <v>80</v>
          </cell>
          <cell r="S1437">
            <v>60</v>
          </cell>
          <cell r="V1437">
            <v>1.05</v>
          </cell>
          <cell r="W1437">
            <v>3</v>
          </cell>
          <cell r="X1437">
            <v>1.05</v>
          </cell>
          <cell r="Z1437">
            <v>1</v>
          </cell>
          <cell r="AA1437">
            <v>0</v>
          </cell>
          <cell r="AC1437">
            <v>1.06</v>
          </cell>
          <cell r="AD1437">
            <v>189.98</v>
          </cell>
          <cell r="AE1437">
            <v>1.06</v>
          </cell>
        </row>
        <row r="1438"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H1438" t="str">
            <v>BLONG CLN 5</v>
          </cell>
          <cell r="N1438">
            <v>410</v>
          </cell>
          <cell r="O1438">
            <v>112</v>
          </cell>
          <cell r="P1438">
            <v>90</v>
          </cell>
          <cell r="Q1438">
            <v>500</v>
          </cell>
          <cell r="R1438">
            <v>80</v>
          </cell>
          <cell r="S1438">
            <v>60</v>
          </cell>
          <cell r="W1438">
            <v>0</v>
          </cell>
          <cell r="X1438">
            <v>1.07</v>
          </cell>
          <cell r="Z1438">
            <v>1</v>
          </cell>
          <cell r="AA1438">
            <v>0</v>
          </cell>
          <cell r="AC1438">
            <v>1.06</v>
          </cell>
          <cell r="AD1438">
            <v>144.50000000000003</v>
          </cell>
          <cell r="AE1438">
            <v>1.06</v>
          </cell>
        </row>
        <row r="1439"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H1439" t="str">
            <v>AL CLN 1</v>
          </cell>
          <cell r="K1439">
            <v>350</v>
          </cell>
          <cell r="L1439">
            <v>150</v>
          </cell>
          <cell r="M1439" t="str">
            <v>QĐ 1122/QĐ-UBND ngày 30/6/2025 Phân pha dây dẫn đường dây 110kV từ 177 Bình Long 2 đến 175 Mỹ Phước đoạn qua địa bàn thị xã Bình Long</v>
          </cell>
          <cell r="N1439">
            <v>20500</v>
          </cell>
          <cell r="O1439">
            <v>490</v>
          </cell>
          <cell r="P1439">
            <v>392</v>
          </cell>
          <cell r="Q1439">
            <v>28800</v>
          </cell>
          <cell r="R1439" t="e">
            <v>#N/A</v>
          </cell>
          <cell r="S1439" t="e">
            <v>#N/A</v>
          </cell>
          <cell r="W1439">
            <v>0</v>
          </cell>
          <cell r="X1439">
            <v>1.06</v>
          </cell>
          <cell r="Y1439">
            <v>0.7142857142857143</v>
          </cell>
          <cell r="Z1439">
            <v>0.7142857142857143</v>
          </cell>
          <cell r="AA1439">
            <v>0</v>
          </cell>
          <cell r="AC1439">
            <v>1.06</v>
          </cell>
          <cell r="AD1439">
            <v>12518.6</v>
          </cell>
          <cell r="AE1439">
            <v>1.06</v>
          </cell>
        </row>
        <row r="1440"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H1440" t="str">
            <v>AL CLN 1</v>
          </cell>
          <cell r="K1440">
            <v>350</v>
          </cell>
          <cell r="L1440">
            <v>150</v>
          </cell>
          <cell r="M1440" t="str">
            <v>QĐ 1122/QĐ-UBND ngày 30/6/2025 Phân pha dây dẫn đường dây 110kV từ 177 Bình Long 2 đến 175 Mỹ Phước đoạn qua địa bàn thị xã Bình Long</v>
          </cell>
          <cell r="N1440">
            <v>16200</v>
          </cell>
          <cell r="O1440">
            <v>490</v>
          </cell>
          <cell r="P1440">
            <v>392</v>
          </cell>
          <cell r="Q1440">
            <v>20000</v>
          </cell>
          <cell r="R1440" t="e">
            <v>#N/A</v>
          </cell>
          <cell r="S1440" t="e">
            <v>#N/A</v>
          </cell>
          <cell r="V1440">
            <v>1.05</v>
          </cell>
          <cell r="W1440">
            <v>4</v>
          </cell>
          <cell r="X1440">
            <v>1.05</v>
          </cell>
          <cell r="Y1440">
            <v>0.7142857142857143</v>
          </cell>
          <cell r="Z1440">
            <v>0.7142857142857143</v>
          </cell>
          <cell r="AA1440">
            <v>0</v>
          </cell>
          <cell r="AC1440">
            <v>1.06</v>
          </cell>
          <cell r="AD1440">
            <v>9686.6</v>
          </cell>
          <cell r="AE1440">
            <v>1.06</v>
          </cell>
        </row>
        <row r="1441"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H1441" t="str">
            <v>AL CLN 1</v>
          </cell>
          <cell r="K1441">
            <v>350</v>
          </cell>
          <cell r="L1441">
            <v>150</v>
          </cell>
          <cell r="M1441" t="str">
            <v>QĐ 1122/QĐ-UBND ngày 30/6/2025 Phân pha dây dẫn đường dây 110kV từ 177 Bình Long 2 đến 175 Mỹ Phước đoạn qua địa bàn thị xã Bình Long</v>
          </cell>
          <cell r="N1441">
            <v>13400</v>
          </cell>
          <cell r="O1441">
            <v>490</v>
          </cell>
          <cell r="P1441">
            <v>392</v>
          </cell>
          <cell r="Q1441">
            <v>16600</v>
          </cell>
          <cell r="R1441" t="e">
            <v>#N/A</v>
          </cell>
          <cell r="S1441" t="e">
            <v>#N/A</v>
          </cell>
          <cell r="V1441">
            <v>1.05</v>
          </cell>
          <cell r="W1441">
            <v>1</v>
          </cell>
          <cell r="X1441">
            <v>1.06</v>
          </cell>
          <cell r="Y1441">
            <v>0.7142857142857143</v>
          </cell>
          <cell r="Z1441">
            <v>0.7142857142857143</v>
          </cell>
          <cell r="AA1441">
            <v>0</v>
          </cell>
          <cell r="AC1441">
            <v>1.06</v>
          </cell>
          <cell r="AD1441">
            <v>8003</v>
          </cell>
          <cell r="AE1441">
            <v>1.06</v>
          </cell>
        </row>
        <row r="1442"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H1442" t="str">
            <v>AL CLN 1</v>
          </cell>
          <cell r="K1442">
            <v>350</v>
          </cell>
          <cell r="L1442">
            <v>150</v>
          </cell>
          <cell r="M1442" t="str">
            <v>QĐ 1122/QĐ-UBND ngày 30/6/2025 Phân pha dây dẫn đường dây 110kV từ 177 Bình Long 2 đến 175 Mỹ Phước đoạn qua địa bàn thị xã Bình Long</v>
          </cell>
          <cell r="N1442">
            <v>10000</v>
          </cell>
          <cell r="O1442">
            <v>490</v>
          </cell>
          <cell r="P1442">
            <v>392</v>
          </cell>
          <cell r="Q1442">
            <v>12400</v>
          </cell>
          <cell r="R1442" t="e">
            <v>#N/A</v>
          </cell>
          <cell r="S1442" t="e">
            <v>#N/A</v>
          </cell>
          <cell r="V1442">
            <v>1.05</v>
          </cell>
          <cell r="W1442">
            <v>1</v>
          </cell>
          <cell r="X1442">
            <v>1.06</v>
          </cell>
          <cell r="Y1442">
            <v>0.7142857142857143</v>
          </cell>
          <cell r="Z1442">
            <v>0.7142857142857143</v>
          </cell>
          <cell r="AA1442">
            <v>0</v>
          </cell>
          <cell r="AC1442">
            <v>1.06</v>
          </cell>
          <cell r="AD1442">
            <v>5840.6</v>
          </cell>
          <cell r="AE1442">
            <v>1.06</v>
          </cell>
        </row>
        <row r="1443"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H1443" t="str">
            <v>AL CLN 3</v>
          </cell>
          <cell r="K1443">
            <v>200</v>
          </cell>
          <cell r="N1443">
            <v>16200</v>
          </cell>
          <cell r="O1443">
            <v>280</v>
          </cell>
          <cell r="P1443">
            <v>224</v>
          </cell>
          <cell r="Q1443">
            <v>20000</v>
          </cell>
          <cell r="R1443" t="e">
            <v>#N/A</v>
          </cell>
          <cell r="S1443" t="e">
            <v>#N/A</v>
          </cell>
          <cell r="W1443">
            <v>0</v>
          </cell>
          <cell r="X1443">
            <v>1.06</v>
          </cell>
          <cell r="Y1443">
            <v>0.7142857142857143</v>
          </cell>
          <cell r="Z1443">
            <v>0.7142857142857143</v>
          </cell>
          <cell r="AA1443">
            <v>0</v>
          </cell>
          <cell r="AC1443">
            <v>1.06</v>
          </cell>
          <cell r="AD1443">
            <v>10006.4</v>
          </cell>
          <cell r="AE1443">
            <v>1.06</v>
          </cell>
        </row>
        <row r="1444"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H1444" t="str">
            <v>AL CLN 3</v>
          </cell>
          <cell r="K1444">
            <v>200</v>
          </cell>
          <cell r="N1444">
            <v>11200</v>
          </cell>
          <cell r="O1444">
            <v>280</v>
          </cell>
          <cell r="P1444">
            <v>224</v>
          </cell>
          <cell r="Q1444">
            <v>13800</v>
          </cell>
          <cell r="R1444" t="e">
            <v>#N/A</v>
          </cell>
          <cell r="S1444" t="e">
            <v>#N/A</v>
          </cell>
          <cell r="W1444">
            <v>0</v>
          </cell>
          <cell r="X1444">
            <v>1.06</v>
          </cell>
          <cell r="Y1444">
            <v>0.7142857142857143</v>
          </cell>
          <cell r="Z1444">
            <v>0.7142857142857143</v>
          </cell>
          <cell r="AA1444">
            <v>0</v>
          </cell>
          <cell r="AC1444">
            <v>1.06</v>
          </cell>
          <cell r="AD1444">
            <v>6826.4</v>
          </cell>
          <cell r="AE1444">
            <v>1.06</v>
          </cell>
        </row>
        <row r="1445"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H1445" t="str">
            <v>AL CLN 1</v>
          </cell>
          <cell r="K1445">
            <v>350</v>
          </cell>
          <cell r="L1445">
            <v>150</v>
          </cell>
          <cell r="M1445" t="str">
            <v>QĐ 1122/QĐ-UBND ngày 30/6/2025 Phân pha dây dẫn đường dây 110kV từ 177 Bình Long 2 đến 175 Mỹ Phước đoạn qua địa bàn thị xã Bình Long</v>
          </cell>
          <cell r="N1445">
            <v>4100</v>
          </cell>
          <cell r="O1445">
            <v>490</v>
          </cell>
          <cell r="P1445">
            <v>392</v>
          </cell>
          <cell r="Q1445">
            <v>5000</v>
          </cell>
          <cell r="R1445" t="e">
            <v>#N/A</v>
          </cell>
          <cell r="S1445" t="e">
            <v>#N/A</v>
          </cell>
          <cell r="W1445">
            <v>0</v>
          </cell>
          <cell r="X1445">
            <v>1.06</v>
          </cell>
          <cell r="Y1445">
            <v>0.7142857142857143</v>
          </cell>
          <cell r="Z1445">
            <v>0.7142857142857143</v>
          </cell>
          <cell r="AA1445">
            <v>0</v>
          </cell>
          <cell r="AC1445">
            <v>1.06</v>
          </cell>
          <cell r="AD1445">
            <v>2088.1999999999998</v>
          </cell>
          <cell r="AE1445">
            <v>1.06</v>
          </cell>
        </row>
        <row r="1446"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H1446" t="str">
            <v>AL CLN 3</v>
          </cell>
          <cell r="K1446">
            <v>200</v>
          </cell>
          <cell r="N1446">
            <v>8900</v>
          </cell>
          <cell r="O1446">
            <v>280</v>
          </cell>
          <cell r="P1446">
            <v>224</v>
          </cell>
          <cell r="Q1446">
            <v>11000</v>
          </cell>
          <cell r="R1446" t="e">
            <v>#N/A</v>
          </cell>
          <cell r="S1446" t="e">
            <v>#N/A</v>
          </cell>
          <cell r="V1446">
            <v>1.05</v>
          </cell>
          <cell r="W1446">
            <v>1</v>
          </cell>
          <cell r="X1446">
            <v>1.06</v>
          </cell>
          <cell r="Y1446">
            <v>0.7142857142857143</v>
          </cell>
          <cell r="Z1446">
            <v>0.7142857142857143</v>
          </cell>
          <cell r="AA1446">
            <v>0</v>
          </cell>
          <cell r="AC1446">
            <v>1.06</v>
          </cell>
          <cell r="AD1446">
            <v>5363.5999999999995</v>
          </cell>
          <cell r="AE1446">
            <v>1.06</v>
          </cell>
        </row>
        <row r="1447"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H1447" t="str">
            <v>AL CLN 3</v>
          </cell>
          <cell r="K1447">
            <v>200</v>
          </cell>
          <cell r="N1447">
            <v>7300</v>
          </cell>
          <cell r="O1447">
            <v>280</v>
          </cell>
          <cell r="P1447">
            <v>224</v>
          </cell>
          <cell r="Q1447">
            <v>9000</v>
          </cell>
          <cell r="R1447" t="e">
            <v>#N/A</v>
          </cell>
          <cell r="S1447" t="e">
            <v>#N/A</v>
          </cell>
          <cell r="V1447">
            <v>1.0533390410958905</v>
          </cell>
          <cell r="W1447">
            <v>8</v>
          </cell>
          <cell r="X1447">
            <v>1.0533390410958905</v>
          </cell>
          <cell r="Y1447">
            <v>0.7142857142857143</v>
          </cell>
          <cell r="Z1447">
            <v>0.7142857142857143</v>
          </cell>
          <cell r="AA1447">
            <v>0</v>
          </cell>
          <cell r="AC1447">
            <v>1.06</v>
          </cell>
          <cell r="AD1447">
            <v>4316.8249999999998</v>
          </cell>
          <cell r="AE1447">
            <v>1.06</v>
          </cell>
        </row>
        <row r="1448"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H1448" t="str">
            <v>AL CLN 3</v>
          </cell>
          <cell r="K1448">
            <v>200</v>
          </cell>
          <cell r="N1448">
            <v>5600</v>
          </cell>
          <cell r="O1448">
            <v>280</v>
          </cell>
          <cell r="P1448">
            <v>224</v>
          </cell>
          <cell r="Q1448">
            <v>6900</v>
          </cell>
          <cell r="R1448" t="e">
            <v>#N/A</v>
          </cell>
          <cell r="S1448" t="e">
            <v>#N/A</v>
          </cell>
          <cell r="W1448">
            <v>0</v>
          </cell>
          <cell r="X1448">
            <v>1.06</v>
          </cell>
          <cell r="Y1448">
            <v>0.7142857142857143</v>
          </cell>
          <cell r="Z1448">
            <v>0.7142857142857143</v>
          </cell>
          <cell r="AA1448">
            <v>0</v>
          </cell>
          <cell r="AC1448">
            <v>1.06</v>
          </cell>
          <cell r="AD1448">
            <v>3264.7999999999997</v>
          </cell>
          <cell r="AE1448">
            <v>1.06</v>
          </cell>
        </row>
        <row r="1449"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H1449" t="str">
            <v>AL CLN 3</v>
          </cell>
          <cell r="K1449">
            <v>200</v>
          </cell>
          <cell r="N1449">
            <v>5000</v>
          </cell>
          <cell r="O1449">
            <v>280</v>
          </cell>
          <cell r="P1449">
            <v>224</v>
          </cell>
          <cell r="Q1449">
            <v>6200</v>
          </cell>
          <cell r="R1449" t="e">
            <v>#N/A</v>
          </cell>
          <cell r="S1449" t="e">
            <v>#N/A</v>
          </cell>
          <cell r="V1449">
            <v>1.05</v>
          </cell>
          <cell r="W1449">
            <v>2</v>
          </cell>
          <cell r="X1449">
            <v>1.06</v>
          </cell>
          <cell r="Y1449">
            <v>0.7142857142857143</v>
          </cell>
          <cell r="Z1449">
            <v>0.7142857142857143</v>
          </cell>
          <cell r="AA1449">
            <v>0</v>
          </cell>
          <cell r="AC1449">
            <v>1.06</v>
          </cell>
          <cell r="AD1449">
            <v>2883.2</v>
          </cell>
          <cell r="AE1449">
            <v>1.06</v>
          </cell>
        </row>
        <row r="1450"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H1450" t="str">
            <v>AL CLN 3</v>
          </cell>
          <cell r="K1450">
            <v>200</v>
          </cell>
          <cell r="N1450">
            <v>4800</v>
          </cell>
          <cell r="O1450">
            <v>280</v>
          </cell>
          <cell r="P1450">
            <v>224</v>
          </cell>
          <cell r="Q1450">
            <v>5900</v>
          </cell>
          <cell r="R1450" t="e">
            <v>#N/A</v>
          </cell>
          <cell r="S1450" t="e">
            <v>#N/A</v>
          </cell>
          <cell r="W1450">
            <v>0</v>
          </cell>
          <cell r="X1450">
            <v>1.06</v>
          </cell>
          <cell r="Y1450">
            <v>0.7142857142857143</v>
          </cell>
          <cell r="Z1450">
            <v>0.7142857142857143</v>
          </cell>
          <cell r="AA1450">
            <v>0</v>
          </cell>
          <cell r="AC1450">
            <v>1.06</v>
          </cell>
          <cell r="AD1450">
            <v>2755.9999999999995</v>
          </cell>
          <cell r="AE1450">
            <v>1.06</v>
          </cell>
        </row>
        <row r="1451"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H1451" t="str">
            <v>AL CLN 3</v>
          </cell>
          <cell r="K1451">
            <v>200</v>
          </cell>
          <cell r="N1451">
            <v>8300</v>
          </cell>
          <cell r="O1451">
            <v>280</v>
          </cell>
          <cell r="P1451">
            <v>224</v>
          </cell>
          <cell r="Q1451">
            <v>10200</v>
          </cell>
          <cell r="R1451" t="e">
            <v>#N/A</v>
          </cell>
          <cell r="S1451" t="e">
            <v>#N/A</v>
          </cell>
          <cell r="W1451">
            <v>0</v>
          </cell>
          <cell r="X1451">
            <v>1.06</v>
          </cell>
          <cell r="Y1451">
            <v>0.7142857142857143</v>
          </cell>
          <cell r="Z1451">
            <v>0.7142857142857143</v>
          </cell>
          <cell r="AA1451">
            <v>0</v>
          </cell>
          <cell r="AC1451">
            <v>1.06</v>
          </cell>
          <cell r="AD1451">
            <v>4982</v>
          </cell>
          <cell r="AE1451">
            <v>1.06</v>
          </cell>
        </row>
        <row r="1452"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H1452" t="str">
            <v>AL CLN 3</v>
          </cell>
          <cell r="K1452">
            <v>200</v>
          </cell>
          <cell r="N1452">
            <v>1700</v>
          </cell>
          <cell r="O1452">
            <v>280</v>
          </cell>
          <cell r="P1452">
            <v>224</v>
          </cell>
          <cell r="Q1452">
            <v>2100</v>
          </cell>
          <cell r="R1452" t="e">
            <v>#N/A</v>
          </cell>
          <cell r="S1452" t="e">
            <v>#N/A</v>
          </cell>
          <cell r="W1452">
            <v>0</v>
          </cell>
          <cell r="X1452">
            <v>1.06</v>
          </cell>
          <cell r="Y1452">
            <v>0.7142857142857143</v>
          </cell>
          <cell r="Z1452">
            <v>0.7142857142857143</v>
          </cell>
          <cell r="AA1452">
            <v>0</v>
          </cell>
          <cell r="AC1452">
            <v>1.06</v>
          </cell>
          <cell r="AD1452">
            <v>784.40000000000009</v>
          </cell>
          <cell r="AE1452">
            <v>1.06</v>
          </cell>
        </row>
        <row r="1453"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H1453" t="str">
            <v>AL CLN 3</v>
          </cell>
          <cell r="K1453">
            <v>200</v>
          </cell>
          <cell r="N1453">
            <v>5600</v>
          </cell>
          <cell r="O1453">
            <v>280</v>
          </cell>
          <cell r="P1453">
            <v>224</v>
          </cell>
          <cell r="Q1453">
            <v>6900</v>
          </cell>
          <cell r="R1453" t="e">
            <v>#N/A</v>
          </cell>
          <cell r="S1453" t="e">
            <v>#N/A</v>
          </cell>
          <cell r="W1453">
            <v>0</v>
          </cell>
          <cell r="X1453">
            <v>1.06</v>
          </cell>
          <cell r="Y1453">
            <v>0.7142857142857143</v>
          </cell>
          <cell r="Z1453">
            <v>0.7142857142857143</v>
          </cell>
          <cell r="AA1453">
            <v>0</v>
          </cell>
          <cell r="AC1453">
            <v>1.06</v>
          </cell>
          <cell r="AD1453">
            <v>3264.7999999999997</v>
          </cell>
          <cell r="AE1453">
            <v>1.06</v>
          </cell>
        </row>
        <row r="1454"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H1454" t="str">
            <v>AL CLN 3</v>
          </cell>
          <cell r="K1454">
            <v>200</v>
          </cell>
          <cell r="N1454">
            <v>3600</v>
          </cell>
          <cell r="O1454">
            <v>280</v>
          </cell>
          <cell r="P1454">
            <v>224</v>
          </cell>
          <cell r="Q1454">
            <v>4500</v>
          </cell>
          <cell r="R1454" t="e">
            <v>#N/A</v>
          </cell>
          <cell r="S1454" t="e">
            <v>#N/A</v>
          </cell>
          <cell r="V1454">
            <v>1.05</v>
          </cell>
          <cell r="W1454">
            <v>2</v>
          </cell>
          <cell r="X1454">
            <v>1.06</v>
          </cell>
          <cell r="Y1454">
            <v>0.7142857142857143</v>
          </cell>
          <cell r="Z1454">
            <v>0.7142857142857143</v>
          </cell>
          <cell r="AA1454">
            <v>0</v>
          </cell>
          <cell r="AC1454">
            <v>1.06</v>
          </cell>
          <cell r="AD1454">
            <v>1992.8</v>
          </cell>
          <cell r="AE1454">
            <v>1.06</v>
          </cell>
        </row>
        <row r="1455"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H1455" t="str">
            <v>AL CLN 3</v>
          </cell>
          <cell r="K1455">
            <v>200</v>
          </cell>
          <cell r="N1455">
            <v>4100</v>
          </cell>
          <cell r="O1455">
            <v>280</v>
          </cell>
          <cell r="P1455">
            <v>224</v>
          </cell>
          <cell r="Q1455">
            <v>5000</v>
          </cell>
          <cell r="R1455" t="e">
            <v>#N/A</v>
          </cell>
          <cell r="S1455" t="e">
            <v>#N/A</v>
          </cell>
          <cell r="V1455">
            <v>1.05</v>
          </cell>
          <cell r="W1455">
            <v>4</v>
          </cell>
          <cell r="X1455">
            <v>1.05</v>
          </cell>
          <cell r="Y1455">
            <v>0.7142857142857143</v>
          </cell>
          <cell r="Z1455">
            <v>0.7142857142857143</v>
          </cell>
          <cell r="AA1455">
            <v>0</v>
          </cell>
          <cell r="AC1455">
            <v>1.06</v>
          </cell>
          <cell r="AD1455">
            <v>2286.1999999999998</v>
          </cell>
          <cell r="AE1455">
            <v>1.06</v>
          </cell>
        </row>
        <row r="1456"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H1456" t="str">
            <v>AL CLN 3</v>
          </cell>
          <cell r="K1456">
            <v>200</v>
          </cell>
          <cell r="N1456">
            <v>1900</v>
          </cell>
          <cell r="O1456">
            <v>280</v>
          </cell>
          <cell r="P1456">
            <v>224</v>
          </cell>
          <cell r="Q1456">
            <v>2400</v>
          </cell>
          <cell r="R1456" t="e">
            <v>#N/A</v>
          </cell>
          <cell r="S1456" t="e">
            <v>#N/A</v>
          </cell>
          <cell r="V1456">
            <v>1.05</v>
          </cell>
          <cell r="W1456">
            <v>1</v>
          </cell>
          <cell r="X1456">
            <v>1.06</v>
          </cell>
          <cell r="Y1456">
            <v>0.7142857142857143</v>
          </cell>
          <cell r="Z1456">
            <v>0.7142857142857143</v>
          </cell>
          <cell r="AA1456">
            <v>0</v>
          </cell>
          <cell r="AC1456">
            <v>1.06</v>
          </cell>
          <cell r="AD1456">
            <v>911.59999999999991</v>
          </cell>
          <cell r="AE1456">
            <v>1.06</v>
          </cell>
        </row>
        <row r="1457"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H1457" t="str">
            <v>AL CLN 3</v>
          </cell>
          <cell r="K1457">
            <v>200</v>
          </cell>
          <cell r="N1457">
            <v>1700</v>
          </cell>
          <cell r="O1457">
            <v>280</v>
          </cell>
          <cell r="P1457">
            <v>224</v>
          </cell>
          <cell r="Q1457">
            <v>2100</v>
          </cell>
          <cell r="R1457" t="e">
            <v>#N/A</v>
          </cell>
          <cell r="S1457" t="e">
            <v>#N/A</v>
          </cell>
          <cell r="W1457">
            <v>0</v>
          </cell>
          <cell r="X1457">
            <v>1.06</v>
          </cell>
          <cell r="Y1457">
            <v>0.7142857142857143</v>
          </cell>
          <cell r="Z1457">
            <v>0.7142857142857143</v>
          </cell>
          <cell r="AA1457">
            <v>0</v>
          </cell>
          <cell r="AC1457">
            <v>1.06</v>
          </cell>
          <cell r="AD1457">
            <v>784.40000000000009</v>
          </cell>
          <cell r="AE1457">
            <v>1.06</v>
          </cell>
        </row>
        <row r="1458"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H1458" t="str">
            <v>AL CLN 3</v>
          </cell>
          <cell r="I1458">
            <v>1800</v>
          </cell>
          <cell r="J1458" t="str">
            <v>QĐ 1122/QĐ-UBND ngày 30/6/2025 Phân pha dây dẫn đường dây 110kV từ 177 Bình Long 2 đến 175 Mỹ Phước đoạn qua địa bàn thị xã Bình Long</v>
          </cell>
          <cell r="K1458">
            <v>200</v>
          </cell>
          <cell r="N1458">
            <v>1500</v>
          </cell>
          <cell r="O1458">
            <v>280</v>
          </cell>
          <cell r="P1458">
            <v>224</v>
          </cell>
          <cell r="Q1458">
            <v>1800</v>
          </cell>
          <cell r="R1458" t="e">
            <v>#N/A</v>
          </cell>
          <cell r="S1458" t="e">
            <v>#N/A</v>
          </cell>
          <cell r="U1458">
            <v>1.2</v>
          </cell>
          <cell r="V1458">
            <v>1.05</v>
          </cell>
          <cell r="W1458">
            <v>1</v>
          </cell>
          <cell r="X1458">
            <v>1.06</v>
          </cell>
          <cell r="Y1458">
            <v>0.7142857142857143</v>
          </cell>
          <cell r="Z1458">
            <v>0.7142857142857143</v>
          </cell>
          <cell r="AA1458">
            <v>0</v>
          </cell>
          <cell r="AC1458">
            <v>1.06</v>
          </cell>
          <cell r="AD1458">
            <v>657.2</v>
          </cell>
          <cell r="AE1458">
            <v>1.06</v>
          </cell>
        </row>
        <row r="1459"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H1459" t="str">
            <v>AL CLN 3</v>
          </cell>
          <cell r="K1459">
            <v>200</v>
          </cell>
          <cell r="N1459">
            <v>3100</v>
          </cell>
          <cell r="O1459">
            <v>280</v>
          </cell>
          <cell r="P1459">
            <v>224</v>
          </cell>
          <cell r="Q1459">
            <v>3800</v>
          </cell>
          <cell r="R1459" t="e">
            <v>#N/A</v>
          </cell>
          <cell r="S1459" t="e">
            <v>#N/A</v>
          </cell>
          <cell r="W1459">
            <v>0</v>
          </cell>
          <cell r="X1459">
            <v>1.06</v>
          </cell>
          <cell r="Y1459">
            <v>0.7142857142857143</v>
          </cell>
          <cell r="Z1459">
            <v>0.7142857142857143</v>
          </cell>
          <cell r="AA1459">
            <v>0</v>
          </cell>
          <cell r="AC1459">
            <v>1.06</v>
          </cell>
          <cell r="AD1459">
            <v>1674.8</v>
          </cell>
          <cell r="AE1459">
            <v>1.06</v>
          </cell>
        </row>
        <row r="1460"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H1460" t="str">
            <v>AL CLN 3</v>
          </cell>
          <cell r="K1460">
            <v>200</v>
          </cell>
          <cell r="N1460">
            <v>2650</v>
          </cell>
          <cell r="O1460">
            <v>280</v>
          </cell>
          <cell r="P1460">
            <v>224</v>
          </cell>
          <cell r="Q1460">
            <v>2400</v>
          </cell>
          <cell r="R1460" t="e">
            <v>#N/A</v>
          </cell>
          <cell r="S1460" t="e">
            <v>#N/A</v>
          </cell>
          <cell r="W1460">
            <v>0</v>
          </cell>
          <cell r="X1460">
            <v>1.06</v>
          </cell>
          <cell r="Y1460">
            <v>0.7142857142857143</v>
          </cell>
          <cell r="Z1460">
            <v>0.7142857142857143</v>
          </cell>
          <cell r="AA1460">
            <v>0</v>
          </cell>
          <cell r="AC1460">
            <v>1.06</v>
          </cell>
          <cell r="AD1460">
            <v>1388.6</v>
          </cell>
          <cell r="AE1460">
            <v>1.06</v>
          </cell>
        </row>
        <row r="1461"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H1461" t="str">
            <v>AL CLN 3</v>
          </cell>
          <cell r="I1461">
            <v>4000</v>
          </cell>
          <cell r="J1461" t="str">
            <v>QĐ 2696/QĐ-UBND ngày 31/12/2025 Nâng cấp, mở rộng đường Nguyễn Thái Học nối dài kết nối huyện Hơn Quản, BP</v>
          </cell>
          <cell r="K1461">
            <v>200</v>
          </cell>
          <cell r="N1461">
            <v>2400</v>
          </cell>
          <cell r="O1461">
            <v>280</v>
          </cell>
          <cell r="P1461">
            <v>224</v>
          </cell>
          <cell r="Q1461">
            <v>4000</v>
          </cell>
          <cell r="R1461" t="e">
            <v>#N/A</v>
          </cell>
          <cell r="S1461" t="e">
            <v>#N/A</v>
          </cell>
          <cell r="U1461">
            <v>1.6666666666666667</v>
          </cell>
          <cell r="W1461">
            <v>0</v>
          </cell>
          <cell r="X1461">
            <v>1.06</v>
          </cell>
          <cell r="Y1461">
            <v>0.7142857142857143</v>
          </cell>
          <cell r="Z1461">
            <v>0.7142857142857143</v>
          </cell>
          <cell r="AA1461">
            <v>0</v>
          </cell>
          <cell r="AC1461">
            <v>1.06</v>
          </cell>
          <cell r="AD1461">
            <v>1229.5999999999999</v>
          </cell>
          <cell r="AE1461">
            <v>1.06</v>
          </cell>
        </row>
        <row r="1462"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H1462" t="str">
            <v>AL CLN 3</v>
          </cell>
          <cell r="K1462">
            <v>200</v>
          </cell>
          <cell r="N1462">
            <v>1900</v>
          </cell>
          <cell r="O1462">
            <v>280</v>
          </cell>
          <cell r="P1462">
            <v>224</v>
          </cell>
          <cell r="Q1462">
            <v>0</v>
          </cell>
          <cell r="R1462" t="e">
            <v>#N/A</v>
          </cell>
          <cell r="S1462" t="e">
            <v>#N/A</v>
          </cell>
          <cell r="V1462">
            <v>1.05</v>
          </cell>
          <cell r="W1462">
            <v>9</v>
          </cell>
          <cell r="X1462">
            <v>1.05</v>
          </cell>
          <cell r="Y1462">
            <v>0.7142857142857143</v>
          </cell>
          <cell r="Z1462">
            <v>0.7142857142857143</v>
          </cell>
          <cell r="AA1462">
            <v>0</v>
          </cell>
          <cell r="AC1462">
            <v>1.06</v>
          </cell>
          <cell r="AD1462">
            <v>900.2</v>
          </cell>
          <cell r="AE1462">
            <v>1.06</v>
          </cell>
        </row>
        <row r="1463"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H1463" t="str">
            <v>AL CLN 3</v>
          </cell>
          <cell r="K1463">
            <v>200</v>
          </cell>
          <cell r="N1463">
            <v>1200</v>
          </cell>
          <cell r="O1463">
            <v>280</v>
          </cell>
          <cell r="P1463">
            <v>224</v>
          </cell>
          <cell r="Q1463">
            <v>1500</v>
          </cell>
          <cell r="R1463" t="e">
            <v>#N/A</v>
          </cell>
          <cell r="S1463" t="e">
            <v>#N/A</v>
          </cell>
          <cell r="W1463">
            <v>0</v>
          </cell>
          <cell r="X1463">
            <v>1.06</v>
          </cell>
          <cell r="Y1463">
            <v>0.7142857142857143</v>
          </cell>
          <cell r="Z1463">
            <v>0.7142857142857143</v>
          </cell>
          <cell r="AA1463">
            <v>0</v>
          </cell>
          <cell r="AC1463">
            <v>1.06</v>
          </cell>
          <cell r="AD1463">
            <v>466.39999999999992</v>
          </cell>
          <cell r="AE1463">
            <v>1.06</v>
          </cell>
        </row>
        <row r="1464"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H1464" t="str">
            <v>AL CLN 3</v>
          </cell>
          <cell r="K1464">
            <v>200</v>
          </cell>
          <cell r="N1464">
            <v>1200</v>
          </cell>
          <cell r="O1464">
            <v>280</v>
          </cell>
          <cell r="P1464">
            <v>224</v>
          </cell>
          <cell r="Q1464">
            <v>1500</v>
          </cell>
          <cell r="R1464" t="e">
            <v>#N/A</v>
          </cell>
          <cell r="S1464" t="e">
            <v>#N/A</v>
          </cell>
          <cell r="W1464">
            <v>0</v>
          </cell>
          <cell r="X1464">
            <v>1.06</v>
          </cell>
          <cell r="Y1464">
            <v>0.7142857142857143</v>
          </cell>
          <cell r="Z1464">
            <v>0.7142857142857143</v>
          </cell>
          <cell r="AA1464">
            <v>0</v>
          </cell>
          <cell r="AC1464">
            <v>1.06</v>
          </cell>
          <cell r="AD1464">
            <v>466.39999999999992</v>
          </cell>
          <cell r="AE1464">
            <v>1.06</v>
          </cell>
        </row>
        <row r="1465"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H1465" t="str">
            <v>AL CLN 3</v>
          </cell>
          <cell r="K1465">
            <v>200</v>
          </cell>
          <cell r="N1465">
            <v>1200</v>
          </cell>
          <cell r="O1465">
            <v>280</v>
          </cell>
          <cell r="P1465">
            <v>224</v>
          </cell>
          <cell r="Q1465">
            <v>1500</v>
          </cell>
          <cell r="R1465" t="e">
            <v>#N/A</v>
          </cell>
          <cell r="S1465" t="e">
            <v>#N/A</v>
          </cell>
          <cell r="W1465">
            <v>0</v>
          </cell>
          <cell r="X1465">
            <v>1.06</v>
          </cell>
          <cell r="Y1465">
            <v>0.7142857142857143</v>
          </cell>
          <cell r="Z1465">
            <v>0.7142857142857143</v>
          </cell>
          <cell r="AA1465">
            <v>0</v>
          </cell>
          <cell r="AC1465">
            <v>1.06</v>
          </cell>
          <cell r="AD1465">
            <v>466.39999999999992</v>
          </cell>
          <cell r="AE1465">
            <v>1.06</v>
          </cell>
        </row>
        <row r="1466"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H1466" t="str">
            <v>AL CLN 3</v>
          </cell>
          <cell r="K1466">
            <v>200</v>
          </cell>
          <cell r="N1466">
            <v>810</v>
          </cell>
          <cell r="O1466">
            <v>280</v>
          </cell>
          <cell r="P1466">
            <v>224</v>
          </cell>
          <cell r="Q1466">
            <v>1000</v>
          </cell>
          <cell r="R1466" t="e">
            <v>#N/A</v>
          </cell>
          <cell r="S1466" t="e">
            <v>#N/A</v>
          </cell>
          <cell r="W1466">
            <v>0</v>
          </cell>
          <cell r="X1466">
            <v>1.06</v>
          </cell>
          <cell r="Y1466">
            <v>0.7142857142857143</v>
          </cell>
          <cell r="Z1466">
            <v>0.7142857142857143</v>
          </cell>
          <cell r="AA1466">
            <v>0</v>
          </cell>
          <cell r="AC1466">
            <v>1.06</v>
          </cell>
          <cell r="AD1466">
            <v>218.35999999999996</v>
          </cell>
          <cell r="AE1466">
            <v>1.06</v>
          </cell>
        </row>
        <row r="1467"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H1467" t="str">
            <v>AL CLN 3</v>
          </cell>
          <cell r="K1467">
            <v>200</v>
          </cell>
          <cell r="N1467">
            <v>1200</v>
          </cell>
          <cell r="O1467">
            <v>280</v>
          </cell>
          <cell r="P1467">
            <v>224</v>
          </cell>
          <cell r="Q1467">
            <v>1500</v>
          </cell>
          <cell r="R1467" t="e">
            <v>#N/A</v>
          </cell>
          <cell r="S1467" t="e">
            <v>#N/A</v>
          </cell>
          <cell r="W1467">
            <v>0</v>
          </cell>
          <cell r="X1467">
            <v>1.06</v>
          </cell>
          <cell r="Y1467">
            <v>0.7142857142857143</v>
          </cell>
          <cell r="Z1467">
            <v>0.7142857142857143</v>
          </cell>
          <cell r="AA1467">
            <v>0</v>
          </cell>
          <cell r="AC1467">
            <v>1.06</v>
          </cell>
          <cell r="AD1467">
            <v>466.39999999999992</v>
          </cell>
          <cell r="AE1467">
            <v>1.06</v>
          </cell>
        </row>
        <row r="1468"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H1468" t="str">
            <v>AL CLN 3</v>
          </cell>
          <cell r="K1468">
            <v>200</v>
          </cell>
          <cell r="N1468">
            <v>1200</v>
          </cell>
          <cell r="O1468">
            <v>280</v>
          </cell>
          <cell r="P1468">
            <v>224</v>
          </cell>
          <cell r="Q1468">
            <v>1500</v>
          </cell>
          <cell r="R1468" t="e">
            <v>#N/A</v>
          </cell>
          <cell r="S1468" t="e">
            <v>#N/A</v>
          </cell>
          <cell r="W1468">
            <v>0</v>
          </cell>
          <cell r="X1468">
            <v>1.06</v>
          </cell>
          <cell r="Y1468">
            <v>0.7142857142857143</v>
          </cell>
          <cell r="Z1468">
            <v>0.7142857142857143</v>
          </cell>
          <cell r="AA1468">
            <v>0</v>
          </cell>
          <cell r="AC1468">
            <v>1.06</v>
          </cell>
          <cell r="AD1468">
            <v>466.39999999999992</v>
          </cell>
          <cell r="AE1468">
            <v>1.06</v>
          </cell>
        </row>
        <row r="1469"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H1469" t="str">
            <v>AL CLN 3</v>
          </cell>
          <cell r="I1469">
            <v>3500</v>
          </cell>
          <cell r="J1469" t="str">
            <v>QĐ 2696/QĐ-UBND ngày 31/12/2025 Nâng cấp, mở rộng đường Nguyễn Thái Học nối dài kết nối huyện Hơn Quản, BP</v>
          </cell>
          <cell r="K1469">
            <v>200</v>
          </cell>
          <cell r="N1469">
            <v>2800</v>
          </cell>
          <cell r="O1469">
            <v>280</v>
          </cell>
          <cell r="P1469">
            <v>224</v>
          </cell>
          <cell r="Q1469">
            <v>3500</v>
          </cell>
          <cell r="R1469" t="e">
            <v>#N/A</v>
          </cell>
          <cell r="S1469" t="e">
            <v>#N/A</v>
          </cell>
          <cell r="U1469">
            <v>1.25</v>
          </cell>
          <cell r="V1469">
            <v>1.1248928571428571</v>
          </cell>
          <cell r="W1469">
            <v>4</v>
          </cell>
          <cell r="X1469">
            <v>1.1248928571428571</v>
          </cell>
          <cell r="Y1469">
            <v>0.7142857142857143</v>
          </cell>
          <cell r="Z1469">
            <v>0.7142857142857143</v>
          </cell>
          <cell r="AA1469">
            <v>0</v>
          </cell>
          <cell r="AC1469">
            <v>1.06</v>
          </cell>
          <cell r="AD1469">
            <v>1593.0199999999998</v>
          </cell>
          <cell r="AE1469">
            <v>1.06</v>
          </cell>
        </row>
        <row r="1470"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H1470" t="str">
            <v>AL CLN 4</v>
          </cell>
          <cell r="N1470">
            <v>1700</v>
          </cell>
          <cell r="O1470">
            <v>252</v>
          </cell>
          <cell r="P1470">
            <v>202</v>
          </cell>
          <cell r="Q1470">
            <v>2100</v>
          </cell>
          <cell r="R1470" t="e">
            <v>#N/A</v>
          </cell>
          <cell r="S1470" t="e">
            <v>#N/A</v>
          </cell>
          <cell r="V1470">
            <v>1.0464063794531897</v>
          </cell>
          <cell r="W1470">
            <v>4</v>
          </cell>
          <cell r="X1470">
            <v>1.0464063794531897</v>
          </cell>
          <cell r="Z1470">
            <v>1</v>
          </cell>
          <cell r="AA1470">
            <v>0</v>
          </cell>
          <cell r="AC1470">
            <v>1.06</v>
          </cell>
          <cell r="AD1470">
            <v>800.21450704225356</v>
          </cell>
          <cell r="AE1470">
            <v>1.06</v>
          </cell>
        </row>
        <row r="1471"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H1471" t="str">
            <v>AL CLN 4</v>
          </cell>
          <cell r="N1471">
            <v>1200</v>
          </cell>
          <cell r="O1471">
            <v>252</v>
          </cell>
          <cell r="P1471">
            <v>202</v>
          </cell>
          <cell r="Q1471">
            <v>1500</v>
          </cell>
          <cell r="R1471" t="e">
            <v>#N/A</v>
          </cell>
          <cell r="S1471" t="e">
            <v>#N/A</v>
          </cell>
          <cell r="V1471">
            <v>1.05</v>
          </cell>
          <cell r="W1471">
            <v>1</v>
          </cell>
          <cell r="X1471">
            <v>1.06</v>
          </cell>
          <cell r="Z1471">
            <v>1</v>
          </cell>
          <cell r="AA1471">
            <v>0</v>
          </cell>
          <cell r="AC1471">
            <v>1.06</v>
          </cell>
          <cell r="AD1471">
            <v>496.07999999999993</v>
          </cell>
          <cell r="AE1471">
            <v>1.06</v>
          </cell>
        </row>
        <row r="1472"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H1472" t="str">
            <v>AL CLN 4</v>
          </cell>
          <cell r="N1472">
            <v>1200</v>
          </cell>
          <cell r="O1472">
            <v>252</v>
          </cell>
          <cell r="P1472">
            <v>202</v>
          </cell>
          <cell r="Q1472">
            <v>1500</v>
          </cell>
          <cell r="R1472" t="e">
            <v>#N/A</v>
          </cell>
          <cell r="S1472" t="e">
            <v>#N/A</v>
          </cell>
          <cell r="W1472">
            <v>0</v>
          </cell>
          <cell r="X1472">
            <v>1.06</v>
          </cell>
          <cell r="Z1472">
            <v>1</v>
          </cell>
          <cell r="AA1472">
            <v>0</v>
          </cell>
          <cell r="AC1472">
            <v>1.06</v>
          </cell>
          <cell r="AD1472">
            <v>496.07999999999993</v>
          </cell>
          <cell r="AE1472">
            <v>1.06</v>
          </cell>
        </row>
        <row r="1473"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H1473" t="str">
            <v>AL CLN 2</v>
          </cell>
          <cell r="K1473">
            <v>300</v>
          </cell>
          <cell r="M1473" t="str">
            <v>QĐ 1122/QĐ-UBND ngày 30/6/2025 Phân pha dây dẫn đường dây 110kV từ 177 Bình Long 2 đến 175 Mỹ Phước đoạn qua địa bàn thị xã Bình Long</v>
          </cell>
          <cell r="N1473">
            <v>4100</v>
          </cell>
          <cell r="O1473">
            <v>420</v>
          </cell>
          <cell r="P1473">
            <v>336</v>
          </cell>
          <cell r="Q1473">
            <v>5000</v>
          </cell>
          <cell r="R1473" t="e">
            <v>#N/A</v>
          </cell>
          <cell r="S1473" t="e">
            <v>#N/A</v>
          </cell>
          <cell r="W1473">
            <v>0</v>
          </cell>
          <cell r="X1473">
            <v>1.06</v>
          </cell>
          <cell r="Y1473">
            <v>0.7142857142857143</v>
          </cell>
          <cell r="Z1473">
            <v>0.7142857142857143</v>
          </cell>
          <cell r="AA1473">
            <v>0</v>
          </cell>
          <cell r="AC1473">
            <v>1.06</v>
          </cell>
          <cell r="AD1473">
            <v>2162.3999999999996</v>
          </cell>
          <cell r="AE1473">
            <v>1.06</v>
          </cell>
        </row>
        <row r="1474"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H1474" t="str">
            <v>AL CLN 1</v>
          </cell>
          <cell r="K1474">
            <v>300</v>
          </cell>
          <cell r="L1474">
            <v>150</v>
          </cell>
          <cell r="M1474" t="str">
            <v>QĐ 1122/QĐ-UBND ngày 30/6/2025 Phân pha dây dẫn đường dây 110kV từ 177 Bình Long 2 đến 175 Mỹ Phước đoạn qua địa bàn thị xã Bình Long</v>
          </cell>
          <cell r="N1474">
            <v>5700</v>
          </cell>
          <cell r="O1474">
            <v>490</v>
          </cell>
          <cell r="P1474">
            <v>392</v>
          </cell>
          <cell r="Q1474">
            <v>7000</v>
          </cell>
          <cell r="R1474" t="e">
            <v>#N/A</v>
          </cell>
          <cell r="S1474" t="e">
            <v>#N/A</v>
          </cell>
          <cell r="W1474">
            <v>0</v>
          </cell>
          <cell r="X1474">
            <v>1.06</v>
          </cell>
          <cell r="Y1474">
            <v>0.61224489795918369</v>
          </cell>
          <cell r="Z1474">
            <v>0.61224489795918369</v>
          </cell>
          <cell r="AA1474">
            <v>0</v>
          </cell>
          <cell r="AC1474">
            <v>1.06</v>
          </cell>
          <cell r="AD1474">
            <v>3105.7999999999997</v>
          </cell>
          <cell r="AE1474">
            <v>1.06</v>
          </cell>
        </row>
        <row r="1475"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H1475" t="str">
            <v>AL CLN 1</v>
          </cell>
          <cell r="K1475">
            <v>300</v>
          </cell>
          <cell r="L1475">
            <v>150</v>
          </cell>
          <cell r="M1475" t="str">
            <v>QĐ 1122/QĐ-UBND ngày 30/6/2025 Phân pha dây dẫn đường dây 110kV từ 177 Bình Long 2 đến 175 Mỹ Phước đoạn qua địa bàn thị xã Bình Long</v>
          </cell>
          <cell r="N1475">
            <v>3700</v>
          </cell>
          <cell r="O1475">
            <v>490</v>
          </cell>
          <cell r="P1475">
            <v>392</v>
          </cell>
          <cell r="Q1475">
            <v>4600</v>
          </cell>
          <cell r="R1475" t="e">
            <v>#N/A</v>
          </cell>
          <cell r="S1475" t="e">
            <v>#N/A</v>
          </cell>
          <cell r="V1475">
            <v>1.05</v>
          </cell>
          <cell r="W1475">
            <v>1</v>
          </cell>
          <cell r="X1475">
            <v>1.06</v>
          </cell>
          <cell r="Y1475">
            <v>0.61224489795918369</v>
          </cell>
          <cell r="Z1475">
            <v>0.61224489795918369</v>
          </cell>
          <cell r="AA1475">
            <v>0</v>
          </cell>
          <cell r="AC1475">
            <v>1.06</v>
          </cell>
          <cell r="AD1475">
            <v>1833.7999999999997</v>
          </cell>
          <cell r="AE1475">
            <v>1.06</v>
          </cell>
        </row>
        <row r="1476"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H1476" t="str">
            <v>AL CLN 1</v>
          </cell>
          <cell r="K1476">
            <v>300</v>
          </cell>
          <cell r="L1476">
            <v>150</v>
          </cell>
          <cell r="M1476" t="str">
            <v>QĐ 1122/QĐ-UBND ngày 30/6/2025 Phân pha dây dẫn đường dây 110kV từ 177 Bình Long 2 đến 175 Mỹ Phước đoạn qua địa bàn thị xã Bình Long</v>
          </cell>
          <cell r="N1476">
            <v>2900</v>
          </cell>
          <cell r="O1476">
            <v>490</v>
          </cell>
          <cell r="P1476">
            <v>392</v>
          </cell>
          <cell r="Q1476">
            <v>3600</v>
          </cell>
          <cell r="R1476" t="e">
            <v>#N/A</v>
          </cell>
          <cell r="S1476" t="e">
            <v>#N/A</v>
          </cell>
          <cell r="V1476">
            <v>1.1408556832694763</v>
          </cell>
          <cell r="W1476">
            <v>5</v>
          </cell>
          <cell r="X1476">
            <v>1.1408556832694763</v>
          </cell>
          <cell r="Y1476">
            <v>0.61224489795918369</v>
          </cell>
          <cell r="Z1476">
            <v>0.61224489795918369</v>
          </cell>
          <cell r="AA1476">
            <v>0</v>
          </cell>
          <cell r="AC1476">
            <v>1.06</v>
          </cell>
          <cell r="AD1476">
            <v>1465.6888888888889</v>
          </cell>
          <cell r="AE1476">
            <v>1.06</v>
          </cell>
        </row>
        <row r="1477"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H1477" t="str">
            <v>AL CLN 1</v>
          </cell>
          <cell r="K1477">
            <v>300</v>
          </cell>
          <cell r="L1477">
            <v>150</v>
          </cell>
          <cell r="M1477" t="str">
            <v>QĐ 1122/QĐ-UBND ngày 30/6/2025 Phân pha dây dẫn đường dây 110kV từ 177 Bình Long 2 đến 175 Mỹ Phước đoạn qua địa bàn thị xã Bình Long</v>
          </cell>
          <cell r="N1477">
            <v>1900</v>
          </cell>
          <cell r="O1477">
            <v>490</v>
          </cell>
          <cell r="P1477">
            <v>392</v>
          </cell>
          <cell r="Q1477">
            <v>2400</v>
          </cell>
          <cell r="R1477" t="e">
            <v>#N/A</v>
          </cell>
          <cell r="S1477" t="e">
            <v>#N/A</v>
          </cell>
          <cell r="W1477">
            <v>0</v>
          </cell>
          <cell r="X1477">
            <v>1.06</v>
          </cell>
          <cell r="Y1477">
            <v>0.61224489795918369</v>
          </cell>
          <cell r="Z1477">
            <v>0.61224489795918369</v>
          </cell>
          <cell r="AA1477">
            <v>0</v>
          </cell>
          <cell r="AC1477">
            <v>1.06</v>
          </cell>
          <cell r="AD1477">
            <v>688.99999999999989</v>
          </cell>
          <cell r="AE1477">
            <v>1.06</v>
          </cell>
        </row>
        <row r="1478"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H1478" t="str">
            <v>AL CLN 2</v>
          </cell>
          <cell r="K1478">
            <v>300</v>
          </cell>
          <cell r="M1478" t="str">
            <v>QĐ 1122/QĐ-UBND ngày 30/6/2025 Phân pha dây dẫn đường dây 110kV từ 177 Bình Long 2 đến 175 Mỹ Phước đoạn qua địa bàn thị xã Bình Long</v>
          </cell>
          <cell r="N1478">
            <v>7300</v>
          </cell>
          <cell r="O1478">
            <v>420</v>
          </cell>
          <cell r="P1478">
            <v>336</v>
          </cell>
          <cell r="Q1478">
            <v>9000</v>
          </cell>
          <cell r="R1478" t="e">
            <v>#N/A</v>
          </cell>
          <cell r="S1478" t="e">
            <v>#N/A</v>
          </cell>
          <cell r="V1478">
            <v>1.0585945205479452</v>
          </cell>
          <cell r="W1478">
            <v>2</v>
          </cell>
          <cell r="X1478">
            <v>1.06</v>
          </cell>
          <cell r="Y1478">
            <v>0.7142857142857143</v>
          </cell>
          <cell r="Z1478">
            <v>0.7142857142857143</v>
          </cell>
          <cell r="AA1478">
            <v>0</v>
          </cell>
          <cell r="AC1478">
            <v>1.06</v>
          </cell>
          <cell r="AD1478">
            <v>4197.6000000000004</v>
          </cell>
          <cell r="AE1478">
            <v>1.06</v>
          </cell>
        </row>
        <row r="1479"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H1479" t="str">
            <v>AL CLN 2</v>
          </cell>
          <cell r="K1479">
            <v>300</v>
          </cell>
          <cell r="M1479" t="str">
            <v>QĐ 1122/QĐ-UBND ngày 30/6/2025 Phân pha dây dẫn đường dây 110kV từ 177 Bình Long 2 đến 175 Mỹ Phước đoạn qua địa bàn thị xã Bình Long</v>
          </cell>
          <cell r="N1479">
            <v>5300</v>
          </cell>
          <cell r="O1479">
            <v>420</v>
          </cell>
          <cell r="P1479">
            <v>336</v>
          </cell>
          <cell r="Q1479">
            <v>6500</v>
          </cell>
          <cell r="R1479" t="e">
            <v>#N/A</v>
          </cell>
          <cell r="S1479" t="e">
            <v>#N/A</v>
          </cell>
          <cell r="V1479">
            <v>1.05</v>
          </cell>
          <cell r="W1479">
            <v>3</v>
          </cell>
          <cell r="X1479">
            <v>1.05</v>
          </cell>
          <cell r="Y1479">
            <v>0.7142857142857143</v>
          </cell>
          <cell r="Z1479">
            <v>0.7142857142857143</v>
          </cell>
          <cell r="AA1479">
            <v>0</v>
          </cell>
          <cell r="AC1479">
            <v>1.06</v>
          </cell>
          <cell r="AD1479">
            <v>2893.8</v>
          </cell>
          <cell r="AE1479">
            <v>1.06</v>
          </cell>
        </row>
        <row r="1480"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H1480" t="str">
            <v>AL CLN 2</v>
          </cell>
          <cell r="K1480">
            <v>300</v>
          </cell>
          <cell r="M1480" t="str">
            <v>QĐ 1122/QĐ-UBND ngày 30/6/2025 Phân pha dây dẫn đường dây 110kV từ 177 Bình Long 2 đến 175 Mỹ Phước đoạn qua địa bàn thị xã Bình Long</v>
          </cell>
          <cell r="N1480">
            <v>6100</v>
          </cell>
          <cell r="O1480">
            <v>420</v>
          </cell>
          <cell r="P1480">
            <v>336</v>
          </cell>
          <cell r="Q1480">
            <v>7500</v>
          </cell>
          <cell r="R1480" t="e">
            <v>#N/A</v>
          </cell>
          <cell r="S1480" t="e">
            <v>#N/A</v>
          </cell>
          <cell r="W1480">
            <v>0</v>
          </cell>
          <cell r="X1480">
            <v>1.06</v>
          </cell>
          <cell r="Y1480">
            <v>0.7142857142857143</v>
          </cell>
          <cell r="Z1480">
            <v>0.7142857142857143</v>
          </cell>
          <cell r="AA1480">
            <v>0</v>
          </cell>
          <cell r="AC1480">
            <v>1.06</v>
          </cell>
          <cell r="AD1480">
            <v>3434.3999999999996</v>
          </cell>
          <cell r="AE1480">
            <v>1.06</v>
          </cell>
        </row>
        <row r="1481"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H1481" t="str">
            <v>AL CLN 2</v>
          </cell>
          <cell r="K1481">
            <v>300</v>
          </cell>
          <cell r="M1481" t="str">
            <v>QĐ 1122/QĐ-UBND ngày 30/6/2025 Phân pha dây dẫn đường dây 110kV từ 177 Bình Long 2 đến 175 Mỹ Phước đoạn qua địa bàn thị xã Bình Long</v>
          </cell>
          <cell r="N1481">
            <v>4200</v>
          </cell>
          <cell r="O1481">
            <v>420</v>
          </cell>
          <cell r="P1481">
            <v>336</v>
          </cell>
          <cell r="Q1481">
            <v>5200</v>
          </cell>
          <cell r="R1481" t="e">
            <v>#N/A</v>
          </cell>
          <cell r="S1481" t="e">
            <v>#N/A</v>
          </cell>
          <cell r="V1481">
            <v>1.05</v>
          </cell>
          <cell r="W1481">
            <v>6</v>
          </cell>
          <cell r="X1481">
            <v>1.05</v>
          </cell>
          <cell r="Y1481">
            <v>0.7142857142857143</v>
          </cell>
          <cell r="Z1481">
            <v>0.7142857142857143</v>
          </cell>
          <cell r="AA1481">
            <v>0</v>
          </cell>
          <cell r="AC1481">
            <v>1.06</v>
          </cell>
          <cell r="AD1481">
            <v>2200.8000000000002</v>
          </cell>
          <cell r="AE1481">
            <v>1.06</v>
          </cell>
        </row>
        <row r="1482"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H1482" t="str">
            <v>AL CLN 2</v>
          </cell>
          <cell r="K1482">
            <v>300</v>
          </cell>
          <cell r="M1482" t="str">
            <v>QĐ 1122/QĐ-UBND ngày 30/6/2025 Phân pha dây dẫn đường dây 110kV từ 177 Bình Long 2 đến 175 Mỹ Phước đoạn qua địa bàn thị xã Bình Long</v>
          </cell>
          <cell r="N1482">
            <v>6100</v>
          </cell>
          <cell r="O1482">
            <v>420</v>
          </cell>
          <cell r="P1482">
            <v>336</v>
          </cell>
          <cell r="Q1482">
            <v>7500</v>
          </cell>
          <cell r="R1482" t="e">
            <v>#N/A</v>
          </cell>
          <cell r="S1482" t="e">
            <v>#N/A</v>
          </cell>
          <cell r="V1482">
            <v>1.0721755581181378</v>
          </cell>
          <cell r="W1482">
            <v>12</v>
          </cell>
          <cell r="X1482">
            <v>1.0721755581181378</v>
          </cell>
          <cell r="Y1482">
            <v>0.7142857142857143</v>
          </cell>
          <cell r="Z1482">
            <v>0.7142857142857143</v>
          </cell>
          <cell r="AA1482">
            <v>0</v>
          </cell>
          <cell r="AC1482">
            <v>1.06</v>
          </cell>
          <cell r="AD1482">
            <v>3478.9625427123838</v>
          </cell>
          <cell r="AE1482">
            <v>1.06</v>
          </cell>
        </row>
        <row r="1483"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H1483" t="str">
            <v>AL CLN 2</v>
          </cell>
          <cell r="I1483">
            <v>1200</v>
          </cell>
          <cell r="J1483" t="str">
            <v>QĐ 1122/QĐ-UBND ngày 30/6/2025 Phân pha dây dẫn đường dây 110kV từ 177 Bình Long 2 đến 175 Mỹ Phước đoạn qua địa bàn thị xã Bình Long</v>
          </cell>
          <cell r="K1483">
            <v>300</v>
          </cell>
          <cell r="M1483" t="str">
            <v>QĐ 1122/QĐ-UBND ngày 30/6/2025 Phân pha dây dẫn đường dây 110kV từ 177 Bình Long 2 đến 175 Mỹ Phước đoạn qua địa bàn thị xã Bình Long</v>
          </cell>
          <cell r="N1483">
            <v>970</v>
          </cell>
          <cell r="O1483">
            <v>420</v>
          </cell>
          <cell r="P1483">
            <v>336</v>
          </cell>
          <cell r="Q1483">
            <v>1200</v>
          </cell>
          <cell r="R1483" t="e">
            <v>#N/A</v>
          </cell>
          <cell r="S1483" t="e">
            <v>#N/A</v>
          </cell>
          <cell r="U1483">
            <v>1.2371134020618557</v>
          </cell>
          <cell r="V1483">
            <v>1.0500000000000003</v>
          </cell>
          <cell r="W1483">
            <v>10</v>
          </cell>
          <cell r="X1483">
            <v>1.0500000000000003</v>
          </cell>
          <cell r="Y1483">
            <v>0.7142857142857143</v>
          </cell>
          <cell r="Z1483">
            <v>0.7142857142857143</v>
          </cell>
          <cell r="AA1483">
            <v>0</v>
          </cell>
          <cell r="AC1483">
            <v>1.06</v>
          </cell>
          <cell r="AD1483">
            <v>165.90000000000009</v>
          </cell>
          <cell r="AE1483">
            <v>1.06</v>
          </cell>
        </row>
        <row r="1484"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H1484" t="str">
            <v>AL CLN 2</v>
          </cell>
          <cell r="K1484">
            <v>300</v>
          </cell>
          <cell r="M1484" t="str">
            <v>QĐ 1122/QĐ-UBND ngày 30/6/2025 Phân pha dây dẫn đường dây 110kV từ 177 Bình Long 2 đến 175 Mỹ Phước đoạn qua địa bàn thị xã Bình Long</v>
          </cell>
          <cell r="N1484">
            <v>5700</v>
          </cell>
          <cell r="O1484">
            <v>420</v>
          </cell>
          <cell r="P1484">
            <v>336</v>
          </cell>
          <cell r="Q1484">
            <v>7000</v>
          </cell>
          <cell r="R1484" t="e">
            <v>#N/A</v>
          </cell>
          <cell r="S1484" t="e">
            <v>#N/A</v>
          </cell>
          <cell r="V1484">
            <v>1.05</v>
          </cell>
          <cell r="W1484">
            <v>4</v>
          </cell>
          <cell r="X1484">
            <v>1.05</v>
          </cell>
          <cell r="Y1484">
            <v>0.7142857142857143</v>
          </cell>
          <cell r="Z1484">
            <v>0.7142857142857143</v>
          </cell>
          <cell r="AA1484">
            <v>0</v>
          </cell>
          <cell r="AC1484">
            <v>1.06</v>
          </cell>
          <cell r="AD1484">
            <v>3145.8</v>
          </cell>
          <cell r="AE1484">
            <v>1.06</v>
          </cell>
        </row>
        <row r="1485"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H1485" t="str">
            <v>AL CLN 4</v>
          </cell>
          <cell r="N1485">
            <v>1100</v>
          </cell>
          <cell r="O1485">
            <v>252</v>
          </cell>
          <cell r="P1485">
            <v>202</v>
          </cell>
          <cell r="Q1485">
            <v>1400</v>
          </cell>
          <cell r="R1485" t="e">
            <v>#N/A</v>
          </cell>
          <cell r="S1485" t="e">
            <v>#N/A</v>
          </cell>
          <cell r="W1485">
            <v>0</v>
          </cell>
          <cell r="X1485">
            <v>1.06</v>
          </cell>
          <cell r="Z1485">
            <v>1</v>
          </cell>
          <cell r="AA1485">
            <v>0</v>
          </cell>
          <cell r="AC1485">
            <v>1.06</v>
          </cell>
          <cell r="AD1485">
            <v>432.48</v>
          </cell>
          <cell r="AE1485">
            <v>1.06</v>
          </cell>
        </row>
        <row r="1486"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H1486" t="str">
            <v>AL CLN 4</v>
          </cell>
          <cell r="N1486">
            <v>970</v>
          </cell>
          <cell r="O1486">
            <v>252</v>
          </cell>
          <cell r="P1486">
            <v>202</v>
          </cell>
          <cell r="Q1486">
            <v>1200</v>
          </cell>
          <cell r="R1486" t="e">
            <v>#N/A</v>
          </cell>
          <cell r="S1486" t="e">
            <v>#N/A</v>
          </cell>
          <cell r="W1486">
            <v>0</v>
          </cell>
          <cell r="X1486">
            <v>1.06</v>
          </cell>
          <cell r="Z1486">
            <v>1</v>
          </cell>
          <cell r="AA1486">
            <v>0</v>
          </cell>
          <cell r="AC1486">
            <v>1.06</v>
          </cell>
          <cell r="AD1486">
            <v>349.79999999999995</v>
          </cell>
          <cell r="AE1486">
            <v>1.06</v>
          </cell>
        </row>
        <row r="1487"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H1487" t="str">
            <v>bổ sung</v>
          </cell>
          <cell r="N1487">
            <v>1100</v>
          </cell>
          <cell r="O1487">
            <v>0</v>
          </cell>
          <cell r="P1487">
            <v>0</v>
          </cell>
          <cell r="Q1487">
            <v>0</v>
          </cell>
          <cell r="R1487" t="e">
            <v>#N/A</v>
          </cell>
          <cell r="S1487" t="e">
            <v>#N/A</v>
          </cell>
          <cell r="V1487">
            <v>1.05</v>
          </cell>
          <cell r="W1487">
            <v>9</v>
          </cell>
          <cell r="X1487">
            <v>1.05</v>
          </cell>
          <cell r="Z1487">
            <v>1</v>
          </cell>
          <cell r="AA1487">
            <v>0</v>
          </cell>
          <cell r="AC1487">
            <v>1.06</v>
          </cell>
          <cell r="AD1487">
            <v>693</v>
          </cell>
          <cell r="AE1487">
            <v>1.06</v>
          </cell>
        </row>
        <row r="1488"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H1488" t="str">
            <v>bổ sung</v>
          </cell>
          <cell r="N1488">
            <v>3600</v>
          </cell>
          <cell r="O1488">
            <v>330</v>
          </cell>
          <cell r="P1488">
            <v>264</v>
          </cell>
          <cell r="Q1488">
            <v>4400</v>
          </cell>
          <cell r="R1488" t="e">
            <v>#N/A</v>
          </cell>
          <cell r="S1488" t="e">
            <v>#N/A</v>
          </cell>
          <cell r="W1488">
            <v>0</v>
          </cell>
          <cell r="X1488">
            <v>1.06</v>
          </cell>
          <cell r="Z1488">
            <v>1</v>
          </cell>
          <cell r="AA1488">
            <v>0</v>
          </cell>
          <cell r="AC1488">
            <v>1.06</v>
          </cell>
          <cell r="AD1488">
            <v>1939.8</v>
          </cell>
          <cell r="AE1488">
            <v>1.06</v>
          </cell>
        </row>
        <row r="1489"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H1489" t="str">
            <v>bổ sung</v>
          </cell>
          <cell r="N1489">
            <v>2900</v>
          </cell>
          <cell r="O1489">
            <v>330</v>
          </cell>
          <cell r="P1489">
            <v>264</v>
          </cell>
          <cell r="Q1489">
            <v>3600</v>
          </cell>
          <cell r="R1489" t="e">
            <v>#N/A</v>
          </cell>
          <cell r="S1489" t="e">
            <v>#N/A</v>
          </cell>
          <cell r="W1489">
            <v>0</v>
          </cell>
          <cell r="X1489">
            <v>1.06</v>
          </cell>
          <cell r="Z1489">
            <v>1</v>
          </cell>
          <cell r="AA1489">
            <v>0</v>
          </cell>
          <cell r="AC1489">
            <v>1.06</v>
          </cell>
          <cell r="AD1489">
            <v>1494.6</v>
          </cell>
          <cell r="AE1489">
            <v>1.06</v>
          </cell>
        </row>
        <row r="1490"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H1490" t="str">
            <v>bổ sung</v>
          </cell>
          <cell r="N1490">
            <v>3600</v>
          </cell>
          <cell r="O1490">
            <v>330</v>
          </cell>
          <cell r="P1490">
            <v>264</v>
          </cell>
          <cell r="Q1490">
            <v>4400</v>
          </cell>
          <cell r="R1490" t="e">
            <v>#N/A</v>
          </cell>
          <cell r="S1490" t="e">
            <v>#N/A</v>
          </cell>
          <cell r="W1490">
            <v>0</v>
          </cell>
          <cell r="X1490">
            <v>1.06</v>
          </cell>
          <cell r="Z1490">
            <v>1</v>
          </cell>
          <cell r="AA1490">
            <v>0</v>
          </cell>
          <cell r="AC1490">
            <v>1.06</v>
          </cell>
          <cell r="AD1490">
            <v>1939.8</v>
          </cell>
          <cell r="AE1490">
            <v>1.06</v>
          </cell>
        </row>
        <row r="1491"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H1491" t="str">
            <v>bổ sung</v>
          </cell>
          <cell r="N1491">
            <v>2900</v>
          </cell>
          <cell r="O1491">
            <v>330</v>
          </cell>
          <cell r="P1491">
            <v>264</v>
          </cell>
          <cell r="Q1491">
            <v>3600</v>
          </cell>
          <cell r="R1491" t="e">
            <v>#N/A</v>
          </cell>
          <cell r="S1491" t="e">
            <v>#N/A</v>
          </cell>
          <cell r="W1491">
            <v>0</v>
          </cell>
          <cell r="X1491">
            <v>1.06</v>
          </cell>
          <cell r="Z1491">
            <v>1</v>
          </cell>
          <cell r="AA1491">
            <v>0</v>
          </cell>
          <cell r="AC1491">
            <v>1.06</v>
          </cell>
          <cell r="AD1491">
            <v>1494.6</v>
          </cell>
          <cell r="AE1491">
            <v>1.06</v>
          </cell>
        </row>
        <row r="1492"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H1492" t="str">
            <v>AL CLN 4</v>
          </cell>
          <cell r="N1492">
            <v>1500</v>
          </cell>
          <cell r="O1492">
            <v>252</v>
          </cell>
          <cell r="P1492">
            <v>202</v>
          </cell>
          <cell r="Q1492">
            <v>1800</v>
          </cell>
          <cell r="R1492" t="e">
            <v>#N/A</v>
          </cell>
          <cell r="S1492" t="e">
            <v>#N/A</v>
          </cell>
          <cell r="V1492">
            <v>1.05</v>
          </cell>
          <cell r="W1492">
            <v>1</v>
          </cell>
          <cell r="X1492">
            <v>1.06</v>
          </cell>
          <cell r="Z1492">
            <v>1</v>
          </cell>
          <cell r="AA1492">
            <v>0</v>
          </cell>
          <cell r="AC1492">
            <v>1.06</v>
          </cell>
          <cell r="AD1492">
            <v>686.88</v>
          </cell>
          <cell r="AE1492">
            <v>1.06</v>
          </cell>
        </row>
        <row r="1493"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H1493" t="str">
            <v>AL CLN 4</v>
          </cell>
          <cell r="N1493">
            <v>970</v>
          </cell>
          <cell r="O1493">
            <v>252</v>
          </cell>
          <cell r="P1493">
            <v>202</v>
          </cell>
          <cell r="Q1493">
            <v>1200</v>
          </cell>
          <cell r="R1493" t="e">
            <v>#N/A</v>
          </cell>
          <cell r="S1493" t="e">
            <v>#N/A</v>
          </cell>
          <cell r="W1493">
            <v>0</v>
          </cell>
          <cell r="X1493">
            <v>1.06</v>
          </cell>
          <cell r="Z1493">
            <v>1</v>
          </cell>
          <cell r="AA1493">
            <v>0</v>
          </cell>
          <cell r="AC1493">
            <v>1.06</v>
          </cell>
          <cell r="AD1493">
            <v>349.79999999999995</v>
          </cell>
          <cell r="AE1493">
            <v>1.06</v>
          </cell>
        </row>
        <row r="1494"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H1494" t="str">
            <v>AL CLN 4</v>
          </cell>
          <cell r="N1494">
            <v>4100</v>
          </cell>
          <cell r="O1494">
            <v>252</v>
          </cell>
          <cell r="P1494">
            <v>202</v>
          </cell>
          <cell r="Q1494">
            <v>5000</v>
          </cell>
          <cell r="R1494" t="e">
            <v>#N/A</v>
          </cell>
          <cell r="S1494" t="e">
            <v>#N/A</v>
          </cell>
          <cell r="W1494">
            <v>0</v>
          </cell>
          <cell r="X1494">
            <v>1.06</v>
          </cell>
          <cell r="Z1494">
            <v>1</v>
          </cell>
          <cell r="AA1494">
            <v>0</v>
          </cell>
          <cell r="AC1494">
            <v>1.06</v>
          </cell>
          <cell r="AD1494">
            <v>2340.48</v>
          </cell>
          <cell r="AE1494">
            <v>1.06</v>
          </cell>
        </row>
        <row r="1495"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H1495" t="str">
            <v>AL CLN 4</v>
          </cell>
          <cell r="N1495">
            <v>690</v>
          </cell>
          <cell r="O1495">
            <v>252</v>
          </cell>
          <cell r="P1495">
            <v>202</v>
          </cell>
          <cell r="Q1495">
            <v>850</v>
          </cell>
          <cell r="R1495" t="e">
            <v>#N/A</v>
          </cell>
          <cell r="S1495" t="e">
            <v>#N/A</v>
          </cell>
          <cell r="W1495">
            <v>0</v>
          </cell>
          <cell r="X1495">
            <v>1.06</v>
          </cell>
          <cell r="Z1495">
            <v>1</v>
          </cell>
          <cell r="AA1495">
            <v>0</v>
          </cell>
          <cell r="AC1495">
            <v>1.06</v>
          </cell>
          <cell r="AD1495">
            <v>171.72000000000003</v>
          </cell>
          <cell r="AE1495">
            <v>1.06</v>
          </cell>
        </row>
        <row r="1496"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H1496" t="str">
            <v>AL CLN 4</v>
          </cell>
          <cell r="N1496">
            <v>970</v>
          </cell>
          <cell r="O1496">
            <v>252</v>
          </cell>
          <cell r="P1496">
            <v>202</v>
          </cell>
          <cell r="Q1496">
            <v>1200</v>
          </cell>
          <cell r="R1496" t="e">
            <v>#N/A</v>
          </cell>
          <cell r="S1496" t="e">
            <v>#N/A</v>
          </cell>
          <cell r="W1496">
            <v>0</v>
          </cell>
          <cell r="X1496">
            <v>1.06</v>
          </cell>
          <cell r="Z1496">
            <v>1</v>
          </cell>
          <cell r="AA1496">
            <v>0</v>
          </cell>
          <cell r="AC1496">
            <v>1.06</v>
          </cell>
          <cell r="AD1496">
            <v>349.79999999999995</v>
          </cell>
          <cell r="AE1496">
            <v>1.06</v>
          </cell>
        </row>
        <row r="1497"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H1497" t="str">
            <v>AL CLN 4</v>
          </cell>
          <cell r="N1497">
            <v>690</v>
          </cell>
          <cell r="O1497">
            <v>252</v>
          </cell>
          <cell r="P1497">
            <v>202</v>
          </cell>
          <cell r="Q1497">
            <v>850</v>
          </cell>
          <cell r="R1497" t="e">
            <v>#N/A</v>
          </cell>
          <cell r="S1497" t="e">
            <v>#N/A</v>
          </cell>
          <cell r="V1497">
            <v>1.05</v>
          </cell>
          <cell r="W1497">
            <v>2</v>
          </cell>
          <cell r="X1497">
            <v>1.06</v>
          </cell>
          <cell r="Z1497">
            <v>1</v>
          </cell>
          <cell r="AA1497">
            <v>0</v>
          </cell>
          <cell r="AC1497">
            <v>1.06</v>
          </cell>
          <cell r="AD1497">
            <v>171.72000000000003</v>
          </cell>
          <cell r="AE1497">
            <v>1.06</v>
          </cell>
        </row>
        <row r="1498"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H1498" t="str">
            <v>AL CLN 4</v>
          </cell>
          <cell r="N1498">
            <v>690</v>
          </cell>
          <cell r="O1498">
            <v>252</v>
          </cell>
          <cell r="P1498">
            <v>202</v>
          </cell>
          <cell r="Q1498">
            <v>850</v>
          </cell>
          <cell r="R1498" t="e">
            <v>#N/A</v>
          </cell>
          <cell r="S1498" t="e">
            <v>#N/A</v>
          </cell>
          <cell r="W1498">
            <v>0</v>
          </cell>
          <cell r="X1498">
            <v>1.06</v>
          </cell>
          <cell r="Z1498">
            <v>1</v>
          </cell>
          <cell r="AA1498">
            <v>0</v>
          </cell>
          <cell r="AC1498">
            <v>1.06</v>
          </cell>
          <cell r="AD1498">
            <v>171.72000000000003</v>
          </cell>
          <cell r="AE1498">
            <v>1.06</v>
          </cell>
        </row>
        <row r="1499"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H1499" t="str">
            <v>AL CLN 4</v>
          </cell>
          <cell r="N1499">
            <v>690</v>
          </cell>
          <cell r="O1499">
            <v>252</v>
          </cell>
          <cell r="P1499">
            <v>202</v>
          </cell>
          <cell r="Q1499">
            <v>850</v>
          </cell>
          <cell r="R1499" t="e">
            <v>#N/A</v>
          </cell>
          <cell r="S1499" t="e">
            <v>#N/A</v>
          </cell>
          <cell r="V1499">
            <v>1.05</v>
          </cell>
          <cell r="W1499">
            <v>2</v>
          </cell>
          <cell r="X1499">
            <v>1.06</v>
          </cell>
          <cell r="Z1499">
            <v>1</v>
          </cell>
          <cell r="AA1499">
            <v>0</v>
          </cell>
          <cell r="AC1499">
            <v>1.06</v>
          </cell>
          <cell r="AD1499">
            <v>171.72000000000003</v>
          </cell>
          <cell r="AE1499">
            <v>1.06</v>
          </cell>
        </row>
        <row r="1500"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H1500" t="str">
            <v>AL CLN 4</v>
          </cell>
          <cell r="N1500">
            <v>690</v>
          </cell>
          <cell r="O1500">
            <v>252</v>
          </cell>
          <cell r="P1500">
            <v>202</v>
          </cell>
          <cell r="Q1500">
            <v>850</v>
          </cell>
          <cell r="R1500" t="e">
            <v>#N/A</v>
          </cell>
          <cell r="S1500" t="e">
            <v>#N/A</v>
          </cell>
          <cell r="V1500">
            <v>1.05</v>
          </cell>
          <cell r="W1500">
            <v>1</v>
          </cell>
          <cell r="X1500">
            <v>1.06</v>
          </cell>
          <cell r="Z1500">
            <v>1</v>
          </cell>
          <cell r="AA1500">
            <v>0</v>
          </cell>
          <cell r="AC1500">
            <v>1.06</v>
          </cell>
          <cell r="AD1500">
            <v>171.72000000000003</v>
          </cell>
          <cell r="AE1500">
            <v>1.06</v>
          </cell>
        </row>
        <row r="1501"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H1501" t="str">
            <v>AL CLN 4</v>
          </cell>
          <cell r="N1501">
            <v>690</v>
          </cell>
          <cell r="O1501">
            <v>252</v>
          </cell>
          <cell r="P1501">
            <v>202</v>
          </cell>
          <cell r="Q1501">
            <v>850</v>
          </cell>
          <cell r="R1501" t="e">
            <v>#N/A</v>
          </cell>
          <cell r="S1501" t="e">
            <v>#N/A</v>
          </cell>
          <cell r="W1501">
            <v>0</v>
          </cell>
          <cell r="X1501">
            <v>1.06</v>
          </cell>
          <cell r="Z1501">
            <v>1</v>
          </cell>
          <cell r="AA1501">
            <v>0</v>
          </cell>
          <cell r="AC1501">
            <v>1.06</v>
          </cell>
          <cell r="AD1501">
            <v>171.72000000000003</v>
          </cell>
          <cell r="AE1501">
            <v>1.06</v>
          </cell>
        </row>
        <row r="1502"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H1502" t="str">
            <v>AL CLN 4</v>
          </cell>
          <cell r="N1502">
            <v>690</v>
          </cell>
          <cell r="O1502">
            <v>252</v>
          </cell>
          <cell r="P1502">
            <v>202</v>
          </cell>
          <cell r="Q1502">
            <v>850</v>
          </cell>
          <cell r="R1502" t="e">
            <v>#N/A</v>
          </cell>
          <cell r="S1502" t="e">
            <v>#N/A</v>
          </cell>
          <cell r="V1502">
            <v>1.05</v>
          </cell>
          <cell r="W1502">
            <v>1</v>
          </cell>
          <cell r="X1502">
            <v>1.06</v>
          </cell>
          <cell r="Z1502">
            <v>1</v>
          </cell>
          <cell r="AA1502">
            <v>0</v>
          </cell>
          <cell r="AC1502">
            <v>1.06</v>
          </cell>
          <cell r="AD1502">
            <v>171.72000000000003</v>
          </cell>
          <cell r="AE1502">
            <v>1.06</v>
          </cell>
        </row>
        <row r="1503"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H1503" t="str">
            <v>AL CLN 4</v>
          </cell>
          <cell r="N1503">
            <v>690</v>
          </cell>
          <cell r="O1503">
            <v>252</v>
          </cell>
          <cell r="P1503">
            <v>202</v>
          </cell>
          <cell r="Q1503">
            <v>850</v>
          </cell>
          <cell r="R1503" t="e">
            <v>#N/A</v>
          </cell>
          <cell r="S1503" t="e">
            <v>#N/A</v>
          </cell>
          <cell r="W1503">
            <v>0</v>
          </cell>
          <cell r="X1503">
            <v>1.06</v>
          </cell>
          <cell r="Z1503">
            <v>1</v>
          </cell>
          <cell r="AA1503">
            <v>0</v>
          </cell>
          <cell r="AC1503">
            <v>1.06</v>
          </cell>
          <cell r="AD1503">
            <v>171.72000000000003</v>
          </cell>
          <cell r="AE1503">
            <v>1.06</v>
          </cell>
        </row>
        <row r="1504"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H1504" t="str">
            <v>AL CLN 4</v>
          </cell>
          <cell r="N1504">
            <v>690</v>
          </cell>
          <cell r="O1504">
            <v>252</v>
          </cell>
          <cell r="P1504">
            <v>202</v>
          </cell>
          <cell r="Q1504">
            <v>850</v>
          </cell>
          <cell r="R1504" t="e">
            <v>#N/A</v>
          </cell>
          <cell r="S1504" t="e">
            <v>#N/A</v>
          </cell>
          <cell r="W1504">
            <v>0</v>
          </cell>
          <cell r="X1504">
            <v>1.06</v>
          </cell>
          <cell r="Z1504">
            <v>1</v>
          </cell>
          <cell r="AA1504">
            <v>0</v>
          </cell>
          <cell r="AC1504">
            <v>1.06</v>
          </cell>
          <cell r="AD1504">
            <v>171.72000000000003</v>
          </cell>
          <cell r="AE1504">
            <v>1.06</v>
          </cell>
        </row>
        <row r="1505"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H1505" t="str">
            <v>AL CLN 4</v>
          </cell>
          <cell r="N1505">
            <v>690</v>
          </cell>
          <cell r="O1505">
            <v>252</v>
          </cell>
          <cell r="P1505">
            <v>202</v>
          </cell>
          <cell r="Q1505">
            <v>850</v>
          </cell>
          <cell r="R1505" t="e">
            <v>#N/A</v>
          </cell>
          <cell r="S1505" t="e">
            <v>#N/A</v>
          </cell>
          <cell r="V1505">
            <v>1.05</v>
          </cell>
          <cell r="W1505">
            <v>2</v>
          </cell>
          <cell r="X1505">
            <v>1.06</v>
          </cell>
          <cell r="Z1505">
            <v>1</v>
          </cell>
          <cell r="AA1505">
            <v>0</v>
          </cell>
          <cell r="AC1505">
            <v>1.06</v>
          </cell>
          <cell r="AD1505">
            <v>171.72000000000003</v>
          </cell>
          <cell r="AE1505">
            <v>1.06</v>
          </cell>
        </row>
        <row r="1506"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H1506" t="str">
            <v>AL CLN 4</v>
          </cell>
          <cell r="N1506">
            <v>810</v>
          </cell>
          <cell r="O1506">
            <v>252</v>
          </cell>
          <cell r="P1506">
            <v>202</v>
          </cell>
          <cell r="Q1506">
            <v>1000</v>
          </cell>
          <cell r="R1506" t="e">
            <v>#N/A</v>
          </cell>
          <cell r="S1506" t="e">
            <v>#N/A</v>
          </cell>
          <cell r="V1506">
            <v>1.05</v>
          </cell>
          <cell r="W1506">
            <v>1</v>
          </cell>
          <cell r="X1506">
            <v>1.06</v>
          </cell>
          <cell r="Z1506">
            <v>1</v>
          </cell>
          <cell r="AA1506">
            <v>0</v>
          </cell>
          <cell r="AC1506">
            <v>1.06</v>
          </cell>
          <cell r="AD1506">
            <v>248.03999999999996</v>
          </cell>
          <cell r="AE1506">
            <v>1.06</v>
          </cell>
        </row>
        <row r="1507"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H1507" t="str">
            <v>AL CLN 4</v>
          </cell>
          <cell r="N1507">
            <v>810</v>
          </cell>
          <cell r="O1507">
            <v>252</v>
          </cell>
          <cell r="P1507">
            <v>202</v>
          </cell>
          <cell r="Q1507">
            <v>1000</v>
          </cell>
          <cell r="R1507" t="e">
            <v>#N/A</v>
          </cell>
          <cell r="S1507" t="e">
            <v>#N/A</v>
          </cell>
          <cell r="V1507">
            <v>1.05</v>
          </cell>
          <cell r="W1507">
            <v>8</v>
          </cell>
          <cell r="X1507">
            <v>1.05</v>
          </cell>
          <cell r="Z1507">
            <v>1</v>
          </cell>
          <cell r="AA1507">
            <v>0</v>
          </cell>
          <cell r="AC1507">
            <v>1.06</v>
          </cell>
          <cell r="AD1507">
            <v>243.17999999999995</v>
          </cell>
          <cell r="AE1507">
            <v>1.06</v>
          </cell>
        </row>
        <row r="1508"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H1508" t="str">
            <v>AL CLN 4</v>
          </cell>
          <cell r="N1508">
            <v>970</v>
          </cell>
          <cell r="O1508">
            <v>252</v>
          </cell>
          <cell r="P1508">
            <v>202</v>
          </cell>
          <cell r="Q1508">
            <v>1200</v>
          </cell>
          <cell r="R1508" t="e">
            <v>#N/A</v>
          </cell>
          <cell r="S1508" t="e">
            <v>#N/A</v>
          </cell>
          <cell r="V1508">
            <v>1.05</v>
          </cell>
          <cell r="W1508">
            <v>1</v>
          </cell>
          <cell r="X1508">
            <v>1.06</v>
          </cell>
          <cell r="Z1508">
            <v>1</v>
          </cell>
          <cell r="AA1508">
            <v>0</v>
          </cell>
          <cell r="AC1508">
            <v>1.06</v>
          </cell>
          <cell r="AD1508">
            <v>349.79999999999995</v>
          </cell>
          <cell r="AE1508">
            <v>1.06</v>
          </cell>
        </row>
        <row r="1509"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H1509" t="str">
            <v>AL CLN 4</v>
          </cell>
          <cell r="N1509">
            <v>690</v>
          </cell>
          <cell r="O1509">
            <v>252</v>
          </cell>
          <cell r="P1509">
            <v>202</v>
          </cell>
          <cell r="Q1509">
            <v>850</v>
          </cell>
          <cell r="R1509" t="e">
            <v>#N/A</v>
          </cell>
          <cell r="S1509" t="e">
            <v>#N/A</v>
          </cell>
          <cell r="W1509">
            <v>0</v>
          </cell>
          <cell r="X1509">
            <v>1.06</v>
          </cell>
          <cell r="Z1509">
            <v>1</v>
          </cell>
          <cell r="AA1509">
            <v>0</v>
          </cell>
          <cell r="AC1509">
            <v>1.06</v>
          </cell>
          <cell r="AD1509">
            <v>171.72000000000003</v>
          </cell>
          <cell r="AE1509">
            <v>1.06</v>
          </cell>
        </row>
        <row r="1510"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H1510" t="str">
            <v>AL CLN 4</v>
          </cell>
          <cell r="N1510">
            <v>970</v>
          </cell>
          <cell r="O1510">
            <v>252</v>
          </cell>
          <cell r="P1510">
            <v>202</v>
          </cell>
          <cell r="Q1510">
            <v>1200</v>
          </cell>
          <cell r="R1510" t="e">
            <v>#N/A</v>
          </cell>
          <cell r="S1510" t="e">
            <v>#N/A</v>
          </cell>
          <cell r="W1510">
            <v>0</v>
          </cell>
          <cell r="X1510">
            <v>1.06</v>
          </cell>
          <cell r="Z1510">
            <v>1</v>
          </cell>
          <cell r="AA1510">
            <v>0</v>
          </cell>
          <cell r="AC1510">
            <v>1.06</v>
          </cell>
          <cell r="AD1510">
            <v>349.79999999999995</v>
          </cell>
          <cell r="AE1510">
            <v>1.06</v>
          </cell>
        </row>
        <row r="1511"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H1511" t="str">
            <v>AL CLN 4</v>
          </cell>
          <cell r="N1511">
            <v>810</v>
          </cell>
          <cell r="O1511">
            <v>252</v>
          </cell>
          <cell r="P1511">
            <v>202</v>
          </cell>
          <cell r="Q1511">
            <v>1000</v>
          </cell>
          <cell r="R1511" t="e">
            <v>#N/A</v>
          </cell>
          <cell r="S1511" t="e">
            <v>#N/A</v>
          </cell>
          <cell r="W1511">
            <v>0</v>
          </cell>
          <cell r="X1511">
            <v>1.06</v>
          </cell>
          <cell r="Z1511">
            <v>1</v>
          </cell>
          <cell r="AA1511">
            <v>0</v>
          </cell>
          <cell r="AC1511">
            <v>1.06</v>
          </cell>
          <cell r="AD1511">
            <v>248.03999999999996</v>
          </cell>
          <cell r="AE1511">
            <v>1.06</v>
          </cell>
        </row>
        <row r="1512"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H1512" t="str">
            <v>AL CLN 4</v>
          </cell>
          <cell r="N1512">
            <v>690</v>
          </cell>
          <cell r="O1512">
            <v>252</v>
          </cell>
          <cell r="P1512">
            <v>202</v>
          </cell>
          <cell r="Q1512">
            <v>850</v>
          </cell>
          <cell r="R1512" t="e">
            <v>#N/A</v>
          </cell>
          <cell r="S1512" t="e">
            <v>#N/A</v>
          </cell>
          <cell r="W1512">
            <v>0</v>
          </cell>
          <cell r="X1512">
            <v>1.06</v>
          </cell>
          <cell r="Z1512">
            <v>1</v>
          </cell>
          <cell r="AA1512">
            <v>0</v>
          </cell>
          <cell r="AC1512">
            <v>1.06</v>
          </cell>
          <cell r="AD1512">
            <v>171.72000000000003</v>
          </cell>
          <cell r="AE1512">
            <v>1.06</v>
          </cell>
        </row>
        <row r="1513"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H1513" t="str">
            <v>AL CLN 4</v>
          </cell>
          <cell r="I1513">
            <v>850</v>
          </cell>
          <cell r="J1513" t="str">
            <v>QĐ 1122/QĐ-UBND ngày 30/6/2025 Phân pha dây dẫn đường dây 110kV từ 177 Bình Long 2 đến 175 Mỹ Phước đoạn qua địa bàn thị xã Bình Long</v>
          </cell>
          <cell r="N1513">
            <v>690</v>
          </cell>
          <cell r="O1513">
            <v>252</v>
          </cell>
          <cell r="P1513">
            <v>202</v>
          </cell>
          <cell r="Q1513">
            <v>850</v>
          </cell>
          <cell r="R1513" t="e">
            <v>#N/A</v>
          </cell>
          <cell r="S1513" t="e">
            <v>#N/A</v>
          </cell>
          <cell r="U1513">
            <v>1.2318840579710144</v>
          </cell>
          <cell r="W1513">
            <v>0</v>
          </cell>
          <cell r="X1513">
            <v>1.06</v>
          </cell>
          <cell r="Z1513">
            <v>1</v>
          </cell>
          <cell r="AA1513">
            <v>0</v>
          </cell>
          <cell r="AC1513">
            <v>1.06</v>
          </cell>
          <cell r="AD1513">
            <v>171.72000000000003</v>
          </cell>
          <cell r="AE1513">
            <v>1.06</v>
          </cell>
        </row>
        <row r="1514"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H1514" t="str">
            <v>AL CLN 4</v>
          </cell>
          <cell r="N1514">
            <v>810</v>
          </cell>
          <cell r="O1514">
            <v>252</v>
          </cell>
          <cell r="P1514">
            <v>202</v>
          </cell>
          <cell r="Q1514">
            <v>1000</v>
          </cell>
          <cell r="R1514" t="e">
            <v>#N/A</v>
          </cell>
          <cell r="S1514" t="e">
            <v>#N/A</v>
          </cell>
          <cell r="V1514">
            <v>1.05</v>
          </cell>
          <cell r="W1514">
            <v>1</v>
          </cell>
          <cell r="X1514">
            <v>1.06</v>
          </cell>
          <cell r="Z1514">
            <v>1</v>
          </cell>
          <cell r="AA1514">
            <v>0</v>
          </cell>
          <cell r="AC1514">
            <v>1.06</v>
          </cell>
          <cell r="AD1514">
            <v>248.03999999999996</v>
          </cell>
          <cell r="AE1514">
            <v>1.06</v>
          </cell>
        </row>
        <row r="1515"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H1515" t="str">
            <v>AL CLN 4</v>
          </cell>
          <cell r="N1515">
            <v>970</v>
          </cell>
          <cell r="O1515">
            <v>252</v>
          </cell>
          <cell r="P1515">
            <v>202</v>
          </cell>
          <cell r="Q1515">
            <v>1200</v>
          </cell>
          <cell r="R1515" t="e">
            <v>#N/A</v>
          </cell>
          <cell r="S1515" t="e">
            <v>#N/A</v>
          </cell>
          <cell r="W1515">
            <v>0</v>
          </cell>
          <cell r="X1515">
            <v>1.06</v>
          </cell>
          <cell r="Z1515">
            <v>1</v>
          </cell>
          <cell r="AA1515">
            <v>0</v>
          </cell>
          <cell r="AC1515">
            <v>1.06</v>
          </cell>
          <cell r="AD1515">
            <v>349.79999999999995</v>
          </cell>
          <cell r="AE1515">
            <v>1.06</v>
          </cell>
        </row>
        <row r="1516"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H1516" t="str">
            <v>AL CLN 4</v>
          </cell>
          <cell r="N1516">
            <v>970</v>
          </cell>
          <cell r="O1516">
            <v>252</v>
          </cell>
          <cell r="P1516">
            <v>202</v>
          </cell>
          <cell r="Q1516">
            <v>1200</v>
          </cell>
          <cell r="R1516" t="e">
            <v>#N/A</v>
          </cell>
          <cell r="S1516" t="e">
            <v>#N/A</v>
          </cell>
          <cell r="W1516">
            <v>0</v>
          </cell>
          <cell r="X1516">
            <v>1.06</v>
          </cell>
          <cell r="Z1516">
            <v>1</v>
          </cell>
          <cell r="AA1516">
            <v>0</v>
          </cell>
          <cell r="AC1516">
            <v>1.06</v>
          </cell>
          <cell r="AD1516">
            <v>349.79999999999995</v>
          </cell>
          <cell r="AE1516">
            <v>1.06</v>
          </cell>
        </row>
        <row r="1517"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H1517" t="str">
            <v>AL CLN 4</v>
          </cell>
          <cell r="N1517">
            <v>970</v>
          </cell>
          <cell r="O1517">
            <v>252</v>
          </cell>
          <cell r="P1517">
            <v>202</v>
          </cell>
          <cell r="Q1517">
            <v>1200</v>
          </cell>
          <cell r="R1517" t="e">
            <v>#N/A</v>
          </cell>
          <cell r="S1517" t="e">
            <v>#N/A</v>
          </cell>
          <cell r="V1517">
            <v>1.0705567010309276</v>
          </cell>
          <cell r="W1517">
            <v>1</v>
          </cell>
          <cell r="X1517">
            <v>1.06</v>
          </cell>
          <cell r="Z1517">
            <v>1</v>
          </cell>
          <cell r="AA1517">
            <v>0</v>
          </cell>
          <cell r="AC1517">
            <v>1.06</v>
          </cell>
          <cell r="AD1517">
            <v>349.79999999999995</v>
          </cell>
          <cell r="AE1517">
            <v>1.06</v>
          </cell>
        </row>
        <row r="1518"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H1518" t="str">
            <v>AL CLN 4</v>
          </cell>
          <cell r="N1518">
            <v>970</v>
          </cell>
          <cell r="O1518">
            <v>252</v>
          </cell>
          <cell r="P1518">
            <v>202</v>
          </cell>
          <cell r="Q1518">
            <v>1200</v>
          </cell>
          <cell r="R1518" t="e">
            <v>#N/A</v>
          </cell>
          <cell r="S1518" t="e">
            <v>#N/A</v>
          </cell>
          <cell r="V1518">
            <v>1.05</v>
          </cell>
          <cell r="W1518">
            <v>1</v>
          </cell>
          <cell r="X1518">
            <v>1.06</v>
          </cell>
          <cell r="Z1518">
            <v>1</v>
          </cell>
          <cell r="AA1518">
            <v>0</v>
          </cell>
          <cell r="AC1518">
            <v>1.06</v>
          </cell>
          <cell r="AD1518">
            <v>349.79999999999995</v>
          </cell>
          <cell r="AE1518">
            <v>1.06</v>
          </cell>
        </row>
        <row r="1519"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H1519" t="str">
            <v>AL CLN 4</v>
          </cell>
          <cell r="N1519">
            <v>970</v>
          </cell>
          <cell r="O1519">
            <v>252</v>
          </cell>
          <cell r="P1519">
            <v>202</v>
          </cell>
          <cell r="Q1519">
            <v>1200</v>
          </cell>
          <cell r="R1519" t="e">
            <v>#N/A</v>
          </cell>
          <cell r="S1519" t="e">
            <v>#N/A</v>
          </cell>
          <cell r="W1519">
            <v>0</v>
          </cell>
          <cell r="X1519">
            <v>1.06</v>
          </cell>
          <cell r="Z1519">
            <v>1</v>
          </cell>
          <cell r="AA1519">
            <v>0</v>
          </cell>
          <cell r="AC1519">
            <v>1.06</v>
          </cell>
          <cell r="AD1519">
            <v>349.79999999999995</v>
          </cell>
          <cell r="AE1519">
            <v>1.06</v>
          </cell>
        </row>
        <row r="1520"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H1520" t="str">
            <v>AL CLN 4</v>
          </cell>
          <cell r="N1520">
            <v>970</v>
          </cell>
          <cell r="O1520">
            <v>252</v>
          </cell>
          <cell r="P1520">
            <v>202</v>
          </cell>
          <cell r="Q1520">
            <v>1200</v>
          </cell>
          <cell r="R1520" t="e">
            <v>#N/A</v>
          </cell>
          <cell r="S1520" t="e">
            <v>#N/A</v>
          </cell>
          <cell r="W1520">
            <v>0</v>
          </cell>
          <cell r="X1520">
            <v>1.06</v>
          </cell>
          <cell r="Z1520">
            <v>1</v>
          </cell>
          <cell r="AA1520">
            <v>0</v>
          </cell>
          <cell r="AC1520">
            <v>1.06</v>
          </cell>
          <cell r="AD1520">
            <v>349.79999999999995</v>
          </cell>
          <cell r="AE1520">
            <v>1.06</v>
          </cell>
        </row>
        <row r="1521"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H1521" t="str">
            <v>AL CLN 4</v>
          </cell>
          <cell r="N1521">
            <v>970</v>
          </cell>
          <cell r="O1521">
            <v>252</v>
          </cell>
          <cell r="P1521">
            <v>202</v>
          </cell>
          <cell r="Q1521">
            <v>1200</v>
          </cell>
          <cell r="R1521" t="e">
            <v>#N/A</v>
          </cell>
          <cell r="S1521" t="e">
            <v>#N/A</v>
          </cell>
          <cell r="W1521">
            <v>0</v>
          </cell>
          <cell r="X1521">
            <v>1.06</v>
          </cell>
          <cell r="Z1521">
            <v>1</v>
          </cell>
          <cell r="AA1521">
            <v>0</v>
          </cell>
          <cell r="AC1521">
            <v>1.06</v>
          </cell>
          <cell r="AD1521">
            <v>349.79999999999995</v>
          </cell>
          <cell r="AE1521">
            <v>1.06</v>
          </cell>
        </row>
        <row r="1522"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H1522" t="str">
            <v>AL CLN 4</v>
          </cell>
          <cell r="N1522">
            <v>1500</v>
          </cell>
          <cell r="O1522">
            <v>252</v>
          </cell>
          <cell r="P1522">
            <v>202</v>
          </cell>
          <cell r="Q1522">
            <v>1800</v>
          </cell>
          <cell r="R1522" t="e">
            <v>#N/A</v>
          </cell>
          <cell r="S1522" t="e">
            <v>#N/A</v>
          </cell>
          <cell r="V1522">
            <v>1.05</v>
          </cell>
          <cell r="W1522">
            <v>2</v>
          </cell>
          <cell r="X1522">
            <v>1.06</v>
          </cell>
          <cell r="Z1522">
            <v>1</v>
          </cell>
          <cell r="AA1522">
            <v>0</v>
          </cell>
          <cell r="AC1522">
            <v>1.06</v>
          </cell>
          <cell r="AD1522">
            <v>686.88</v>
          </cell>
          <cell r="AE1522">
            <v>1.06</v>
          </cell>
        </row>
        <row r="1523"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H1523" t="str">
            <v>AL CLN 4</v>
          </cell>
          <cell r="N1523">
            <v>810</v>
          </cell>
          <cell r="O1523">
            <v>252</v>
          </cell>
          <cell r="P1523">
            <v>202</v>
          </cell>
          <cell r="Q1523">
            <v>1000</v>
          </cell>
          <cell r="R1523" t="e">
            <v>#N/A</v>
          </cell>
          <cell r="S1523" t="e">
            <v>#N/A</v>
          </cell>
          <cell r="V1523">
            <v>1.1279835390946502</v>
          </cell>
          <cell r="W1523">
            <v>3</v>
          </cell>
          <cell r="X1523">
            <v>1.1279835390946502</v>
          </cell>
          <cell r="Z1523">
            <v>1</v>
          </cell>
          <cell r="AA1523">
            <v>0</v>
          </cell>
          <cell r="AC1523">
            <v>1.06</v>
          </cell>
          <cell r="AD1523">
            <v>281.07999999999993</v>
          </cell>
          <cell r="AE1523">
            <v>1.06</v>
          </cell>
        </row>
        <row r="1524"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H1524" t="str">
            <v>AL CLN 4</v>
          </cell>
          <cell r="N1524">
            <v>970</v>
          </cell>
          <cell r="O1524">
            <v>252</v>
          </cell>
          <cell r="P1524">
            <v>202</v>
          </cell>
          <cell r="Q1524">
            <v>1200</v>
          </cell>
          <cell r="R1524" t="e">
            <v>#N/A</v>
          </cell>
          <cell r="S1524" t="e">
            <v>#N/A</v>
          </cell>
          <cell r="W1524">
            <v>0</v>
          </cell>
          <cell r="X1524">
            <v>1.06</v>
          </cell>
          <cell r="Z1524">
            <v>1</v>
          </cell>
          <cell r="AA1524">
            <v>0</v>
          </cell>
          <cell r="AC1524">
            <v>1.06</v>
          </cell>
          <cell r="AD1524">
            <v>349.79999999999995</v>
          </cell>
          <cell r="AE1524">
            <v>1.06</v>
          </cell>
        </row>
        <row r="1525"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H1525" t="str">
            <v>AL CLN 4</v>
          </cell>
          <cell r="N1525">
            <v>810</v>
          </cell>
          <cell r="O1525">
            <v>252</v>
          </cell>
          <cell r="P1525">
            <v>202</v>
          </cell>
          <cell r="Q1525">
            <v>1000</v>
          </cell>
          <cell r="R1525" t="e">
            <v>#N/A</v>
          </cell>
          <cell r="S1525" t="e">
            <v>#N/A</v>
          </cell>
          <cell r="V1525">
            <v>1.05</v>
          </cell>
          <cell r="W1525">
            <v>1</v>
          </cell>
          <cell r="X1525">
            <v>1.06</v>
          </cell>
          <cell r="Z1525">
            <v>1</v>
          </cell>
          <cell r="AA1525">
            <v>0</v>
          </cell>
          <cell r="AC1525">
            <v>1.06</v>
          </cell>
          <cell r="AD1525">
            <v>248.03999999999996</v>
          </cell>
          <cell r="AE1525">
            <v>1.06</v>
          </cell>
        </row>
        <row r="1526"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H1526" t="str">
            <v>AL CLN 4</v>
          </cell>
          <cell r="N1526">
            <v>810</v>
          </cell>
          <cell r="O1526">
            <v>252</v>
          </cell>
          <cell r="P1526">
            <v>202</v>
          </cell>
          <cell r="Q1526">
            <v>1000</v>
          </cell>
          <cell r="R1526" t="e">
            <v>#N/A</v>
          </cell>
          <cell r="S1526" t="e">
            <v>#N/A</v>
          </cell>
          <cell r="W1526">
            <v>0</v>
          </cell>
          <cell r="X1526">
            <v>1.06</v>
          </cell>
          <cell r="Z1526">
            <v>1</v>
          </cell>
          <cell r="AA1526">
            <v>0</v>
          </cell>
          <cell r="AC1526">
            <v>1.06</v>
          </cell>
          <cell r="AD1526">
            <v>248.03999999999996</v>
          </cell>
          <cell r="AE1526">
            <v>1.06</v>
          </cell>
        </row>
        <row r="1527"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H1527" t="str">
            <v>AL CLN 4</v>
          </cell>
          <cell r="N1527">
            <v>690</v>
          </cell>
          <cell r="O1527">
            <v>252</v>
          </cell>
          <cell r="P1527">
            <v>202</v>
          </cell>
          <cell r="Q1527">
            <v>850</v>
          </cell>
          <cell r="R1527" t="e">
            <v>#N/A</v>
          </cell>
          <cell r="S1527" t="e">
            <v>#N/A</v>
          </cell>
          <cell r="W1527">
            <v>0</v>
          </cell>
          <cell r="X1527">
            <v>1.06</v>
          </cell>
          <cell r="Z1527">
            <v>1</v>
          </cell>
          <cell r="AA1527">
            <v>0</v>
          </cell>
          <cell r="AC1527">
            <v>1.06</v>
          </cell>
          <cell r="AD1527">
            <v>171.72000000000003</v>
          </cell>
          <cell r="AE1527">
            <v>1.06</v>
          </cell>
        </row>
        <row r="1528"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H1528" t="str">
            <v>AL CLN 4</v>
          </cell>
          <cell r="N1528">
            <v>690</v>
          </cell>
          <cell r="O1528">
            <v>252</v>
          </cell>
          <cell r="P1528">
            <v>202</v>
          </cell>
          <cell r="Q1528">
            <v>850</v>
          </cell>
          <cell r="R1528" t="e">
            <v>#N/A</v>
          </cell>
          <cell r="S1528" t="e">
            <v>#N/A</v>
          </cell>
          <cell r="W1528">
            <v>0</v>
          </cell>
          <cell r="X1528">
            <v>1.06</v>
          </cell>
          <cell r="Z1528">
            <v>1</v>
          </cell>
          <cell r="AA1528">
            <v>0</v>
          </cell>
          <cell r="AC1528">
            <v>1.06</v>
          </cell>
          <cell r="AD1528">
            <v>171.72000000000003</v>
          </cell>
          <cell r="AE1528">
            <v>1.06</v>
          </cell>
        </row>
        <row r="1529"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H1529" t="str">
            <v>AL CLN 4</v>
          </cell>
          <cell r="N1529">
            <v>690</v>
          </cell>
          <cell r="O1529">
            <v>252</v>
          </cell>
          <cell r="P1529">
            <v>202</v>
          </cell>
          <cell r="Q1529">
            <v>850</v>
          </cell>
          <cell r="R1529" t="e">
            <v>#N/A</v>
          </cell>
          <cell r="S1529" t="e">
            <v>#N/A</v>
          </cell>
          <cell r="W1529">
            <v>0</v>
          </cell>
          <cell r="X1529">
            <v>1.06</v>
          </cell>
          <cell r="Z1529">
            <v>1</v>
          </cell>
          <cell r="AA1529">
            <v>0</v>
          </cell>
          <cell r="AC1529">
            <v>1.06</v>
          </cell>
          <cell r="AD1529">
            <v>171.72000000000003</v>
          </cell>
          <cell r="AE1529">
            <v>1.06</v>
          </cell>
        </row>
        <row r="1530"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H1530" t="str">
            <v>AL CLN 4</v>
          </cell>
          <cell r="N1530">
            <v>690</v>
          </cell>
          <cell r="O1530">
            <v>252</v>
          </cell>
          <cell r="P1530">
            <v>202</v>
          </cell>
          <cell r="Q1530">
            <v>850</v>
          </cell>
          <cell r="R1530" t="e">
            <v>#N/A</v>
          </cell>
          <cell r="S1530" t="e">
            <v>#N/A</v>
          </cell>
          <cell r="V1530">
            <v>1.05</v>
          </cell>
          <cell r="W1530">
            <v>1</v>
          </cell>
          <cell r="X1530">
            <v>1.06</v>
          </cell>
          <cell r="Z1530">
            <v>1</v>
          </cell>
          <cell r="AA1530">
            <v>0</v>
          </cell>
          <cell r="AC1530">
            <v>1.06</v>
          </cell>
          <cell r="AD1530">
            <v>171.72000000000003</v>
          </cell>
          <cell r="AE1530">
            <v>1.06</v>
          </cell>
        </row>
        <row r="1531"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H1531" t="str">
            <v>AL CLN 4</v>
          </cell>
          <cell r="N1531">
            <v>810</v>
          </cell>
          <cell r="O1531">
            <v>252</v>
          </cell>
          <cell r="P1531">
            <v>202</v>
          </cell>
          <cell r="Q1531">
            <v>1000</v>
          </cell>
          <cell r="R1531" t="e">
            <v>#N/A</v>
          </cell>
          <cell r="S1531" t="e">
            <v>#N/A</v>
          </cell>
          <cell r="W1531">
            <v>0</v>
          </cell>
          <cell r="X1531">
            <v>1.06</v>
          </cell>
          <cell r="Z1531">
            <v>1</v>
          </cell>
          <cell r="AA1531">
            <v>0</v>
          </cell>
          <cell r="AC1531">
            <v>1.06</v>
          </cell>
          <cell r="AD1531">
            <v>248.03999999999996</v>
          </cell>
          <cell r="AE1531">
            <v>1.06</v>
          </cell>
        </row>
        <row r="1532"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H1532" t="str">
            <v>AL CLN 4</v>
          </cell>
          <cell r="N1532">
            <v>690</v>
          </cell>
          <cell r="O1532">
            <v>252</v>
          </cell>
          <cell r="P1532">
            <v>202</v>
          </cell>
          <cell r="Q1532">
            <v>850</v>
          </cell>
          <cell r="R1532" t="e">
            <v>#N/A</v>
          </cell>
          <cell r="S1532" t="e">
            <v>#N/A</v>
          </cell>
          <cell r="W1532">
            <v>0</v>
          </cell>
          <cell r="X1532">
            <v>1.06</v>
          </cell>
          <cell r="Z1532">
            <v>1</v>
          </cell>
          <cell r="AA1532">
            <v>0</v>
          </cell>
          <cell r="AC1532">
            <v>1.06</v>
          </cell>
          <cell r="AD1532">
            <v>171.72000000000003</v>
          </cell>
          <cell r="AE1532">
            <v>1.06</v>
          </cell>
        </row>
        <row r="1533"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H1533" t="str">
            <v>AL CLN 4</v>
          </cell>
          <cell r="N1533">
            <v>810</v>
          </cell>
          <cell r="O1533">
            <v>252</v>
          </cell>
          <cell r="P1533">
            <v>202</v>
          </cell>
          <cell r="Q1533">
            <v>1000</v>
          </cell>
          <cell r="R1533" t="e">
            <v>#N/A</v>
          </cell>
          <cell r="S1533" t="e">
            <v>#N/A</v>
          </cell>
          <cell r="V1533">
            <v>1.05</v>
          </cell>
          <cell r="W1533">
            <v>1</v>
          </cell>
          <cell r="X1533">
            <v>1.06</v>
          </cell>
          <cell r="Z1533">
            <v>1</v>
          </cell>
          <cell r="AA1533">
            <v>0</v>
          </cell>
          <cell r="AC1533">
            <v>1.06</v>
          </cell>
          <cell r="AD1533">
            <v>248.03999999999996</v>
          </cell>
          <cell r="AE1533">
            <v>1.06</v>
          </cell>
        </row>
        <row r="1534"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H1534" t="str">
            <v>AL CLN 4</v>
          </cell>
          <cell r="N1534">
            <v>970</v>
          </cell>
          <cell r="O1534">
            <v>252</v>
          </cell>
          <cell r="P1534">
            <v>202</v>
          </cell>
          <cell r="Q1534">
            <v>1200</v>
          </cell>
          <cell r="R1534" t="e">
            <v>#N/A</v>
          </cell>
          <cell r="S1534" t="e">
            <v>#N/A</v>
          </cell>
          <cell r="W1534">
            <v>0</v>
          </cell>
          <cell r="X1534">
            <v>1.06</v>
          </cell>
          <cell r="Z1534">
            <v>1</v>
          </cell>
          <cell r="AA1534">
            <v>0</v>
          </cell>
          <cell r="AC1534">
            <v>1.06</v>
          </cell>
          <cell r="AD1534">
            <v>349.79999999999995</v>
          </cell>
          <cell r="AE1534">
            <v>1.06</v>
          </cell>
        </row>
        <row r="1535"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H1535" t="str">
            <v>AL CLN 4</v>
          </cell>
          <cell r="N1535">
            <v>810</v>
          </cell>
          <cell r="O1535">
            <v>252</v>
          </cell>
          <cell r="P1535">
            <v>202</v>
          </cell>
          <cell r="Q1535">
            <v>1000</v>
          </cell>
          <cell r="R1535" t="e">
            <v>#N/A</v>
          </cell>
          <cell r="S1535" t="e">
            <v>#N/A</v>
          </cell>
          <cell r="W1535">
            <v>0</v>
          </cell>
          <cell r="X1535">
            <v>1.06</v>
          </cell>
          <cell r="Z1535">
            <v>1</v>
          </cell>
          <cell r="AA1535">
            <v>0</v>
          </cell>
          <cell r="AC1535">
            <v>1.06</v>
          </cell>
          <cell r="AD1535">
            <v>248.03999999999996</v>
          </cell>
          <cell r="AE1535">
            <v>1.06</v>
          </cell>
        </row>
        <row r="1536"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H1536" t="str">
            <v>AL CLN 4</v>
          </cell>
          <cell r="N1536">
            <v>970</v>
          </cell>
          <cell r="O1536">
            <v>252</v>
          </cell>
          <cell r="P1536">
            <v>202</v>
          </cell>
          <cell r="Q1536">
            <v>1200</v>
          </cell>
          <cell r="R1536" t="e">
            <v>#N/A</v>
          </cell>
          <cell r="S1536" t="e">
            <v>#N/A</v>
          </cell>
          <cell r="W1536">
            <v>0</v>
          </cell>
          <cell r="X1536">
            <v>1.06</v>
          </cell>
          <cell r="Z1536">
            <v>1</v>
          </cell>
          <cell r="AA1536">
            <v>0</v>
          </cell>
          <cell r="AC1536">
            <v>1.06</v>
          </cell>
          <cell r="AD1536">
            <v>349.79999999999995</v>
          </cell>
          <cell r="AE1536">
            <v>1.06</v>
          </cell>
        </row>
        <row r="1537"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H1537" t="str">
            <v>AL CLN 4</v>
          </cell>
          <cell r="N1537">
            <v>690</v>
          </cell>
          <cell r="O1537">
            <v>252</v>
          </cell>
          <cell r="P1537">
            <v>202</v>
          </cell>
          <cell r="Q1537">
            <v>850</v>
          </cell>
          <cell r="R1537" t="e">
            <v>#N/A</v>
          </cell>
          <cell r="S1537" t="e">
            <v>#N/A</v>
          </cell>
          <cell r="W1537">
            <v>0</v>
          </cell>
          <cell r="X1537">
            <v>1.06</v>
          </cell>
          <cell r="Z1537">
            <v>1</v>
          </cell>
          <cell r="AA1537">
            <v>0</v>
          </cell>
          <cell r="AC1537">
            <v>1.06</v>
          </cell>
          <cell r="AD1537">
            <v>171.72000000000003</v>
          </cell>
          <cell r="AE1537">
            <v>1.06</v>
          </cell>
        </row>
        <row r="1538"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H1538" t="str">
            <v>AL CLN 4</v>
          </cell>
          <cell r="N1538">
            <v>650</v>
          </cell>
          <cell r="O1538">
            <v>252</v>
          </cell>
          <cell r="P1538">
            <v>202</v>
          </cell>
          <cell r="Q1538">
            <v>800</v>
          </cell>
          <cell r="R1538" t="e">
            <v>#N/A</v>
          </cell>
          <cell r="S1538" t="e">
            <v>#N/A</v>
          </cell>
          <cell r="W1538">
            <v>0</v>
          </cell>
          <cell r="X1538">
            <v>1.06</v>
          </cell>
          <cell r="Z1538">
            <v>1</v>
          </cell>
          <cell r="AA1538">
            <v>0</v>
          </cell>
          <cell r="AC1538">
            <v>1.06</v>
          </cell>
          <cell r="AD1538">
            <v>146.27999999999997</v>
          </cell>
          <cell r="AE1538">
            <v>1.06</v>
          </cell>
        </row>
        <row r="1539"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H1539" t="str">
            <v>AL CLN 4</v>
          </cell>
          <cell r="I1539">
            <v>800</v>
          </cell>
          <cell r="J1539" t="str">
            <v>QĐ 1122/QĐ-UBND ngày 30/6/2025 Phân pha dây dẫn đường dây 110kV từ 177 Bình Long 2 đến 175 Mỹ Phước đoạn qua địa bàn thị xã Bình Long</v>
          </cell>
          <cell r="N1539">
            <v>650</v>
          </cell>
          <cell r="O1539">
            <v>252</v>
          </cell>
          <cell r="P1539">
            <v>202</v>
          </cell>
          <cell r="Q1539">
            <v>800</v>
          </cell>
          <cell r="R1539" t="e">
            <v>#N/A</v>
          </cell>
          <cell r="S1539" t="e">
            <v>#N/A</v>
          </cell>
          <cell r="U1539">
            <v>1.2307692307692308</v>
          </cell>
          <cell r="W1539">
            <v>0</v>
          </cell>
          <cell r="X1539">
            <v>1.06</v>
          </cell>
          <cell r="Z1539">
            <v>1</v>
          </cell>
          <cell r="AA1539">
            <v>0</v>
          </cell>
          <cell r="AC1539">
            <v>1.06</v>
          </cell>
          <cell r="AD1539">
            <v>146.27999999999997</v>
          </cell>
          <cell r="AE1539">
            <v>1.06</v>
          </cell>
        </row>
        <row r="1540"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H1540" t="str">
            <v>AL CLN 4</v>
          </cell>
          <cell r="N1540">
            <v>810</v>
          </cell>
          <cell r="O1540">
            <v>252</v>
          </cell>
          <cell r="P1540">
            <v>202</v>
          </cell>
          <cell r="Q1540">
            <v>1000</v>
          </cell>
          <cell r="R1540" t="e">
            <v>#N/A</v>
          </cell>
          <cell r="S1540" t="e">
            <v>#N/A</v>
          </cell>
          <cell r="W1540">
            <v>0</v>
          </cell>
          <cell r="X1540">
            <v>1.06</v>
          </cell>
          <cell r="Z1540">
            <v>1</v>
          </cell>
          <cell r="AA1540">
            <v>0</v>
          </cell>
          <cell r="AC1540">
            <v>1.06</v>
          </cell>
          <cell r="AD1540">
            <v>248.03999999999996</v>
          </cell>
          <cell r="AE1540">
            <v>1.06</v>
          </cell>
        </row>
        <row r="1541"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H1541" t="str">
            <v>AL CLN 4</v>
          </cell>
          <cell r="N1541">
            <v>650</v>
          </cell>
          <cell r="O1541">
            <v>252</v>
          </cell>
          <cell r="P1541">
            <v>202</v>
          </cell>
          <cell r="Q1541">
            <v>800</v>
          </cell>
          <cell r="R1541" t="e">
            <v>#N/A</v>
          </cell>
          <cell r="S1541" t="e">
            <v>#N/A</v>
          </cell>
          <cell r="W1541">
            <v>0</v>
          </cell>
          <cell r="X1541">
            <v>1.06</v>
          </cell>
          <cell r="Z1541">
            <v>1</v>
          </cell>
          <cell r="AA1541">
            <v>0</v>
          </cell>
          <cell r="AC1541">
            <v>1.06</v>
          </cell>
          <cell r="AD1541">
            <v>146.27999999999997</v>
          </cell>
          <cell r="AE1541">
            <v>1.06</v>
          </cell>
        </row>
        <row r="1542"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H1542" t="str">
            <v>AL CLN 4</v>
          </cell>
          <cell r="N1542">
            <v>970</v>
          </cell>
          <cell r="O1542">
            <v>252</v>
          </cell>
          <cell r="P1542">
            <v>202</v>
          </cell>
          <cell r="Q1542">
            <v>1200</v>
          </cell>
          <cell r="R1542" t="e">
            <v>#N/A</v>
          </cell>
          <cell r="S1542" t="e">
            <v>#N/A</v>
          </cell>
          <cell r="V1542">
            <v>1.1005773195876287</v>
          </cell>
          <cell r="W1542">
            <v>1</v>
          </cell>
          <cell r="X1542">
            <v>1.06</v>
          </cell>
          <cell r="Z1542">
            <v>1</v>
          </cell>
          <cell r="AA1542">
            <v>0</v>
          </cell>
          <cell r="AC1542">
            <v>1.06</v>
          </cell>
          <cell r="AD1542">
            <v>349.79999999999995</v>
          </cell>
          <cell r="AE1542">
            <v>1.06</v>
          </cell>
        </row>
        <row r="1543"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H1543" t="str">
            <v>AL CLN 4</v>
          </cell>
          <cell r="N1543">
            <v>690</v>
          </cell>
          <cell r="O1543">
            <v>252</v>
          </cell>
          <cell r="P1543">
            <v>202</v>
          </cell>
          <cell r="Q1543">
            <v>850</v>
          </cell>
          <cell r="R1543" t="e">
            <v>#N/A</v>
          </cell>
          <cell r="S1543" t="e">
            <v>#N/A</v>
          </cell>
          <cell r="W1543">
            <v>0</v>
          </cell>
          <cell r="X1543">
            <v>1.06</v>
          </cell>
          <cell r="Z1543">
            <v>1</v>
          </cell>
          <cell r="AA1543">
            <v>0</v>
          </cell>
          <cell r="AC1543">
            <v>1.06</v>
          </cell>
          <cell r="AD1543">
            <v>171.72000000000003</v>
          </cell>
          <cell r="AE1543">
            <v>1.06</v>
          </cell>
        </row>
        <row r="1544"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H1544" t="str">
            <v>AL CLN 4</v>
          </cell>
          <cell r="N1544">
            <v>650</v>
          </cell>
          <cell r="O1544">
            <v>252</v>
          </cell>
          <cell r="P1544">
            <v>202</v>
          </cell>
          <cell r="Q1544">
            <v>800</v>
          </cell>
          <cell r="R1544" t="e">
            <v>#N/A</v>
          </cell>
          <cell r="S1544" t="e">
            <v>#N/A</v>
          </cell>
          <cell r="W1544">
            <v>0</v>
          </cell>
          <cell r="X1544">
            <v>1.06</v>
          </cell>
          <cell r="Z1544">
            <v>1</v>
          </cell>
          <cell r="AA1544">
            <v>0</v>
          </cell>
          <cell r="AC1544">
            <v>1.06</v>
          </cell>
          <cell r="AD1544">
            <v>146.27999999999997</v>
          </cell>
          <cell r="AE1544">
            <v>1.06</v>
          </cell>
        </row>
        <row r="1545"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H1545" t="str">
            <v>AL CLN 4</v>
          </cell>
          <cell r="N1545">
            <v>810</v>
          </cell>
          <cell r="O1545">
            <v>252</v>
          </cell>
          <cell r="P1545">
            <v>202</v>
          </cell>
          <cell r="Q1545">
            <v>1000</v>
          </cell>
          <cell r="R1545" t="e">
            <v>#N/A</v>
          </cell>
          <cell r="S1545" t="e">
            <v>#N/A</v>
          </cell>
          <cell r="W1545">
            <v>0</v>
          </cell>
          <cell r="X1545">
            <v>1.06</v>
          </cell>
          <cell r="Z1545">
            <v>1</v>
          </cell>
          <cell r="AA1545">
            <v>0</v>
          </cell>
          <cell r="AC1545">
            <v>1.06</v>
          </cell>
          <cell r="AD1545">
            <v>248.03999999999996</v>
          </cell>
          <cell r="AE1545">
            <v>1.06</v>
          </cell>
        </row>
        <row r="1546"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H1546" t="str">
            <v>AL CLN 4</v>
          </cell>
          <cell r="I1546">
            <v>960</v>
          </cell>
          <cell r="J1546" t="str">
            <v>QĐ 1122/QĐ-UBND ngày 30/6/2025 Phân pha dây dẫn đường dây 110kV từ 177 Bình Long 2 đến 175 Mỹ Phước đoạn qua địa bàn thị xã Bình Long</v>
          </cell>
          <cell r="N1546">
            <v>780</v>
          </cell>
          <cell r="O1546">
            <v>252</v>
          </cell>
          <cell r="P1546">
            <v>202</v>
          </cell>
          <cell r="Q1546">
            <v>960</v>
          </cell>
          <cell r="R1546" t="e">
            <v>#N/A</v>
          </cell>
          <cell r="S1546" t="e">
            <v>#N/A</v>
          </cell>
          <cell r="U1546">
            <v>1.2307692307692308</v>
          </cell>
          <cell r="W1546">
            <v>0</v>
          </cell>
          <cell r="X1546">
            <v>1.06</v>
          </cell>
          <cell r="Z1546">
            <v>1</v>
          </cell>
          <cell r="AA1546">
            <v>0</v>
          </cell>
          <cell r="AC1546">
            <v>1.06</v>
          </cell>
          <cell r="AD1546">
            <v>228.96000000000004</v>
          </cell>
          <cell r="AE1546">
            <v>1.06</v>
          </cell>
        </row>
        <row r="1547"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H1547" t="str">
            <v>AL CLN 4</v>
          </cell>
          <cell r="I1547">
            <v>1600</v>
          </cell>
          <cell r="J1547" t="str">
            <v>QĐ 1122/QĐ-UBND ngày 30/6/2025 Phân pha dây dẫn đường dây 110kV từ 177 Bình Long 2 đến 175 Mỹ Phước đoạn qua địa bàn thị xã Bình Long</v>
          </cell>
          <cell r="N1547">
            <v>1300</v>
          </cell>
          <cell r="O1547">
            <v>252</v>
          </cell>
          <cell r="P1547">
            <v>202</v>
          </cell>
          <cell r="Q1547">
            <v>1600</v>
          </cell>
          <cell r="R1547" t="e">
            <v>#N/A</v>
          </cell>
          <cell r="S1547" t="e">
            <v>#N/A</v>
          </cell>
          <cell r="U1547">
            <v>1.2307692307692308</v>
          </cell>
          <cell r="W1547">
            <v>0</v>
          </cell>
          <cell r="X1547">
            <v>1.06</v>
          </cell>
          <cell r="Z1547">
            <v>1</v>
          </cell>
          <cell r="AA1547">
            <v>0</v>
          </cell>
          <cell r="AC1547">
            <v>1.06</v>
          </cell>
          <cell r="AD1547">
            <v>559.67999999999995</v>
          </cell>
          <cell r="AE1547">
            <v>1.06</v>
          </cell>
        </row>
        <row r="1548"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H1548" t="str">
            <v>AL CLN 4</v>
          </cell>
          <cell r="N1548">
            <v>1100</v>
          </cell>
          <cell r="O1548">
            <v>252</v>
          </cell>
          <cell r="P1548">
            <v>202</v>
          </cell>
          <cell r="Q1548">
            <v>1400</v>
          </cell>
          <cell r="R1548" t="e">
            <v>#N/A</v>
          </cell>
          <cell r="S1548" t="e">
            <v>#N/A</v>
          </cell>
          <cell r="V1548">
            <v>1.05</v>
          </cell>
          <cell r="W1548">
            <v>1</v>
          </cell>
          <cell r="X1548">
            <v>1.06</v>
          </cell>
          <cell r="Z1548">
            <v>1</v>
          </cell>
          <cell r="AA1548">
            <v>0</v>
          </cell>
          <cell r="AC1548">
            <v>1.06</v>
          </cell>
          <cell r="AD1548">
            <v>432.48</v>
          </cell>
          <cell r="AE1548">
            <v>1.06</v>
          </cell>
        </row>
        <row r="1549"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H1549" t="str">
            <v>AL CLN 4</v>
          </cell>
          <cell r="N1549">
            <v>970</v>
          </cell>
          <cell r="O1549">
            <v>252</v>
          </cell>
          <cell r="P1549">
            <v>202</v>
          </cell>
          <cell r="Q1549">
            <v>1200</v>
          </cell>
          <cell r="R1549" t="e">
            <v>#N/A</v>
          </cell>
          <cell r="S1549" t="e">
            <v>#N/A</v>
          </cell>
          <cell r="V1549">
            <v>1.05</v>
          </cell>
          <cell r="W1549">
            <v>2</v>
          </cell>
          <cell r="X1549">
            <v>1.06</v>
          </cell>
          <cell r="Z1549">
            <v>1</v>
          </cell>
          <cell r="AA1549">
            <v>0</v>
          </cell>
          <cell r="AC1549">
            <v>1.06</v>
          </cell>
          <cell r="AD1549">
            <v>349.79999999999995</v>
          </cell>
          <cell r="AE1549">
            <v>1.06</v>
          </cell>
        </row>
        <row r="1550"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H1550" t="str">
            <v>AL CLN 4</v>
          </cell>
          <cell r="N1550">
            <v>1200</v>
          </cell>
          <cell r="O1550">
            <v>252</v>
          </cell>
          <cell r="P1550">
            <v>202</v>
          </cell>
          <cell r="Q1550">
            <v>1500</v>
          </cell>
          <cell r="R1550" t="e">
            <v>#N/A</v>
          </cell>
          <cell r="S1550" t="e">
            <v>#N/A</v>
          </cell>
          <cell r="W1550">
            <v>0</v>
          </cell>
          <cell r="X1550">
            <v>1.06</v>
          </cell>
          <cell r="Z1550">
            <v>1</v>
          </cell>
          <cell r="AA1550">
            <v>0</v>
          </cell>
          <cell r="AC1550">
            <v>1.06</v>
          </cell>
          <cell r="AD1550">
            <v>496.07999999999993</v>
          </cell>
          <cell r="AE1550">
            <v>1.06</v>
          </cell>
        </row>
        <row r="1551"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H1551" t="str">
            <v>AL CLN 4</v>
          </cell>
          <cell r="N1551">
            <v>970</v>
          </cell>
          <cell r="O1551">
            <v>252</v>
          </cell>
          <cell r="P1551">
            <v>202</v>
          </cell>
          <cell r="Q1551">
            <v>1200</v>
          </cell>
          <cell r="R1551" t="e">
            <v>#N/A</v>
          </cell>
          <cell r="S1551" t="e">
            <v>#N/A</v>
          </cell>
          <cell r="W1551">
            <v>0</v>
          </cell>
          <cell r="X1551">
            <v>1.06</v>
          </cell>
          <cell r="Z1551">
            <v>1</v>
          </cell>
          <cell r="AA1551">
            <v>0</v>
          </cell>
          <cell r="AC1551">
            <v>1.06</v>
          </cell>
          <cell r="AD1551">
            <v>349.79999999999995</v>
          </cell>
          <cell r="AE1551">
            <v>1.06</v>
          </cell>
        </row>
        <row r="1552"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H1552" t="str">
            <v>AL CLN 4</v>
          </cell>
          <cell r="N1552">
            <v>970</v>
          </cell>
          <cell r="O1552">
            <v>252</v>
          </cell>
          <cell r="P1552">
            <v>202</v>
          </cell>
          <cell r="Q1552">
            <v>1200</v>
          </cell>
          <cell r="R1552" t="e">
            <v>#N/A</v>
          </cell>
          <cell r="S1552" t="e">
            <v>#N/A</v>
          </cell>
          <cell r="V1552">
            <v>1.05</v>
          </cell>
          <cell r="W1552">
            <v>4</v>
          </cell>
          <cell r="X1552">
            <v>1.05</v>
          </cell>
          <cell r="Z1552">
            <v>1</v>
          </cell>
          <cell r="AA1552">
            <v>0</v>
          </cell>
          <cell r="AC1552">
            <v>1.06</v>
          </cell>
          <cell r="AD1552">
            <v>343.98</v>
          </cell>
          <cell r="AE1552">
            <v>1.06</v>
          </cell>
        </row>
        <row r="1553"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H1553" t="str">
            <v>AL CLN 4</v>
          </cell>
          <cell r="N1553">
            <v>970</v>
          </cell>
          <cell r="O1553">
            <v>252</v>
          </cell>
          <cell r="P1553">
            <v>202</v>
          </cell>
          <cell r="Q1553">
            <v>1200</v>
          </cell>
          <cell r="R1553" t="e">
            <v>#N/A</v>
          </cell>
          <cell r="S1553" t="e">
            <v>#N/A</v>
          </cell>
          <cell r="W1553">
            <v>0</v>
          </cell>
          <cell r="X1553">
            <v>1.06</v>
          </cell>
          <cell r="Z1553">
            <v>1</v>
          </cell>
          <cell r="AA1553">
            <v>0</v>
          </cell>
          <cell r="AC1553">
            <v>1.06</v>
          </cell>
          <cell r="AD1553">
            <v>349.79999999999995</v>
          </cell>
          <cell r="AE1553">
            <v>1.06</v>
          </cell>
        </row>
        <row r="1554"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H1554" t="str">
            <v>AL CLN 4</v>
          </cell>
          <cell r="N1554">
            <v>1200</v>
          </cell>
          <cell r="O1554">
            <v>252</v>
          </cell>
          <cell r="P1554">
            <v>202</v>
          </cell>
          <cell r="Q1554">
            <v>1500</v>
          </cell>
          <cell r="R1554" t="e">
            <v>#N/A</v>
          </cell>
          <cell r="S1554" t="e">
            <v>#N/A</v>
          </cell>
          <cell r="V1554">
            <v>1.0810999999999999</v>
          </cell>
          <cell r="W1554">
            <v>1</v>
          </cell>
          <cell r="X1554">
            <v>1.06</v>
          </cell>
          <cell r="Z1554">
            <v>1</v>
          </cell>
          <cell r="AA1554">
            <v>0</v>
          </cell>
          <cell r="AC1554">
            <v>1.06</v>
          </cell>
          <cell r="AD1554">
            <v>496.07999999999993</v>
          </cell>
          <cell r="AE1554">
            <v>1.06</v>
          </cell>
        </row>
        <row r="1555"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H1555" t="str">
            <v>AL CLN 4</v>
          </cell>
          <cell r="N1555">
            <v>1100</v>
          </cell>
          <cell r="O1555">
            <v>252</v>
          </cell>
          <cell r="P1555">
            <v>202</v>
          </cell>
          <cell r="Q1555">
            <v>1300</v>
          </cell>
          <cell r="R1555" t="e">
            <v>#N/A</v>
          </cell>
          <cell r="S1555" t="e">
            <v>#N/A</v>
          </cell>
          <cell r="V1555">
            <v>1.05</v>
          </cell>
          <cell r="W1555">
            <v>2</v>
          </cell>
          <cell r="X1555">
            <v>1.06</v>
          </cell>
          <cell r="Z1555">
            <v>1</v>
          </cell>
          <cell r="AA1555">
            <v>0</v>
          </cell>
          <cell r="AC1555">
            <v>1.06</v>
          </cell>
          <cell r="AD1555">
            <v>432.48</v>
          </cell>
          <cell r="AE1555">
            <v>1.06</v>
          </cell>
        </row>
        <row r="1556"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H1556" t="str">
            <v>AL CLN 4</v>
          </cell>
          <cell r="N1556">
            <v>780</v>
          </cell>
          <cell r="O1556">
            <v>252</v>
          </cell>
          <cell r="P1556">
            <v>202</v>
          </cell>
          <cell r="Q1556">
            <v>960</v>
          </cell>
          <cell r="R1556" t="e">
            <v>#N/A</v>
          </cell>
          <cell r="S1556" t="e">
            <v>#N/A</v>
          </cell>
          <cell r="V1556">
            <v>1.05</v>
          </cell>
          <cell r="W1556">
            <v>8</v>
          </cell>
          <cell r="X1556">
            <v>1.05</v>
          </cell>
          <cell r="Z1556">
            <v>1</v>
          </cell>
          <cell r="AA1556">
            <v>0</v>
          </cell>
          <cell r="AC1556">
            <v>1.06</v>
          </cell>
          <cell r="AD1556">
            <v>224.27999999999997</v>
          </cell>
          <cell r="AE1556">
            <v>1.06</v>
          </cell>
        </row>
        <row r="1557"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H1557" t="str">
            <v>AL CLN 4</v>
          </cell>
          <cell r="N1557">
            <v>780</v>
          </cell>
          <cell r="O1557">
            <v>252</v>
          </cell>
          <cell r="P1557">
            <v>202</v>
          </cell>
          <cell r="Q1557">
            <v>960</v>
          </cell>
          <cell r="R1557" t="e">
            <v>#N/A</v>
          </cell>
          <cell r="S1557" t="e">
            <v>#N/A</v>
          </cell>
          <cell r="W1557">
            <v>0</v>
          </cell>
          <cell r="X1557">
            <v>1.06</v>
          </cell>
          <cell r="Z1557">
            <v>1</v>
          </cell>
          <cell r="AA1557">
            <v>0</v>
          </cell>
          <cell r="AC1557">
            <v>1.06</v>
          </cell>
          <cell r="AD1557">
            <v>228.96000000000004</v>
          </cell>
          <cell r="AE1557">
            <v>1.06</v>
          </cell>
        </row>
        <row r="1558"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H1558" t="str">
            <v>AL CLN 4</v>
          </cell>
          <cell r="N1558">
            <v>780</v>
          </cell>
          <cell r="O1558">
            <v>252</v>
          </cell>
          <cell r="P1558">
            <v>202</v>
          </cell>
          <cell r="Q1558">
            <v>960</v>
          </cell>
          <cell r="R1558" t="e">
            <v>#N/A</v>
          </cell>
          <cell r="S1558" t="e">
            <v>#N/A</v>
          </cell>
          <cell r="W1558">
            <v>0</v>
          </cell>
          <cell r="X1558">
            <v>1.06</v>
          </cell>
          <cell r="Z1558">
            <v>1</v>
          </cell>
          <cell r="AA1558">
            <v>0</v>
          </cell>
          <cell r="AC1558">
            <v>1.06</v>
          </cell>
          <cell r="AD1558">
            <v>228.96000000000004</v>
          </cell>
          <cell r="AE1558">
            <v>1.06</v>
          </cell>
        </row>
        <row r="1559"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H1559" t="str">
            <v>AL CLN 4</v>
          </cell>
          <cell r="N1559">
            <v>780</v>
          </cell>
          <cell r="O1559">
            <v>252</v>
          </cell>
          <cell r="P1559">
            <v>202</v>
          </cell>
          <cell r="Q1559">
            <v>960</v>
          </cell>
          <cell r="R1559" t="e">
            <v>#N/A</v>
          </cell>
          <cell r="S1559" t="e">
            <v>#N/A</v>
          </cell>
          <cell r="W1559">
            <v>0</v>
          </cell>
          <cell r="X1559">
            <v>1.06</v>
          </cell>
          <cell r="Z1559">
            <v>1</v>
          </cell>
          <cell r="AA1559">
            <v>0</v>
          </cell>
          <cell r="AC1559">
            <v>1.06</v>
          </cell>
          <cell r="AD1559">
            <v>228.96000000000004</v>
          </cell>
          <cell r="AE1559">
            <v>1.06</v>
          </cell>
        </row>
        <row r="1560"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H1560" t="str">
            <v>AL CLN 4</v>
          </cell>
          <cell r="N1560">
            <v>780</v>
          </cell>
          <cell r="O1560">
            <v>252</v>
          </cell>
          <cell r="P1560">
            <v>202</v>
          </cell>
          <cell r="Q1560">
            <v>960</v>
          </cell>
          <cell r="R1560" t="e">
            <v>#N/A</v>
          </cell>
          <cell r="S1560" t="e">
            <v>#N/A</v>
          </cell>
          <cell r="W1560">
            <v>0</v>
          </cell>
          <cell r="X1560">
            <v>1.06</v>
          </cell>
          <cell r="Z1560">
            <v>1</v>
          </cell>
          <cell r="AA1560">
            <v>0</v>
          </cell>
          <cell r="AC1560">
            <v>1.06</v>
          </cell>
          <cell r="AD1560">
            <v>228.96000000000004</v>
          </cell>
          <cell r="AE1560">
            <v>1.06</v>
          </cell>
        </row>
        <row r="1561"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H1561" t="str">
            <v>AL CLN 4</v>
          </cell>
          <cell r="N1561">
            <v>780</v>
          </cell>
          <cell r="O1561">
            <v>252</v>
          </cell>
          <cell r="P1561">
            <v>202</v>
          </cell>
          <cell r="Q1561">
            <v>960</v>
          </cell>
          <cell r="R1561" t="e">
            <v>#N/A</v>
          </cell>
          <cell r="S1561" t="e">
            <v>#N/A</v>
          </cell>
          <cell r="W1561">
            <v>0</v>
          </cell>
          <cell r="X1561">
            <v>1.06</v>
          </cell>
          <cell r="Z1561">
            <v>1</v>
          </cell>
          <cell r="AA1561">
            <v>0</v>
          </cell>
          <cell r="AC1561">
            <v>1.06</v>
          </cell>
          <cell r="AD1561">
            <v>228.96000000000004</v>
          </cell>
          <cell r="AE1561">
            <v>1.06</v>
          </cell>
        </row>
        <row r="1562"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H1562" t="str">
            <v>AL CLN 4</v>
          </cell>
          <cell r="N1562">
            <v>780</v>
          </cell>
          <cell r="O1562">
            <v>252</v>
          </cell>
          <cell r="P1562">
            <v>202</v>
          </cell>
          <cell r="Q1562">
            <v>960</v>
          </cell>
          <cell r="R1562" t="e">
            <v>#N/A</v>
          </cell>
          <cell r="S1562" t="e">
            <v>#N/A</v>
          </cell>
          <cell r="W1562">
            <v>0</v>
          </cell>
          <cell r="X1562">
            <v>1.06</v>
          </cell>
          <cell r="Z1562">
            <v>1</v>
          </cell>
          <cell r="AA1562">
            <v>0</v>
          </cell>
          <cell r="AC1562">
            <v>1.06</v>
          </cell>
          <cell r="AD1562">
            <v>228.96000000000004</v>
          </cell>
          <cell r="AE1562">
            <v>1.06</v>
          </cell>
        </row>
        <row r="1563"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H1563" t="str">
            <v>AL CLN 4</v>
          </cell>
          <cell r="I1563">
            <v>960</v>
          </cell>
          <cell r="J1563" t="str">
            <v>QĐ 1122/QĐ-UBND ngày 30/6/2025 Phân pha dây dẫn đường dây 110kV từ 177 Bình Long 2 đến 175 Mỹ Phước đoạn qua địa bàn thị xã Bình Long</v>
          </cell>
          <cell r="N1563">
            <v>780</v>
          </cell>
          <cell r="O1563">
            <v>252</v>
          </cell>
          <cell r="P1563">
            <v>202</v>
          </cell>
          <cell r="Q1563">
            <v>960</v>
          </cell>
          <cell r="R1563" t="e">
            <v>#N/A</v>
          </cell>
          <cell r="S1563" t="e">
            <v>#N/A</v>
          </cell>
          <cell r="U1563">
            <v>1.2307692307692308</v>
          </cell>
          <cell r="W1563">
            <v>0</v>
          </cell>
          <cell r="X1563">
            <v>1.06</v>
          </cell>
          <cell r="Z1563">
            <v>1</v>
          </cell>
          <cell r="AA1563">
            <v>0</v>
          </cell>
          <cell r="AC1563">
            <v>1.06</v>
          </cell>
          <cell r="AD1563">
            <v>228.96000000000004</v>
          </cell>
          <cell r="AE1563">
            <v>1.06</v>
          </cell>
        </row>
        <row r="1564"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H1564" t="str">
            <v>AL CLN 4</v>
          </cell>
          <cell r="N1564">
            <v>890</v>
          </cell>
          <cell r="O1564">
            <v>252</v>
          </cell>
          <cell r="P1564">
            <v>202</v>
          </cell>
          <cell r="Q1564">
            <v>1100</v>
          </cell>
          <cell r="R1564" t="e">
            <v>#N/A</v>
          </cell>
          <cell r="S1564" t="e">
            <v>#N/A</v>
          </cell>
          <cell r="V1564">
            <v>1.05</v>
          </cell>
          <cell r="W1564">
            <v>2</v>
          </cell>
          <cell r="X1564">
            <v>1.06</v>
          </cell>
          <cell r="Z1564">
            <v>1</v>
          </cell>
          <cell r="AA1564">
            <v>0</v>
          </cell>
          <cell r="AC1564">
            <v>1.06</v>
          </cell>
          <cell r="AD1564">
            <v>298.92000000000007</v>
          </cell>
          <cell r="AE1564">
            <v>1.06</v>
          </cell>
        </row>
        <row r="1565"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H1565" t="str">
            <v>AL CLN 4</v>
          </cell>
          <cell r="N1565">
            <v>890</v>
          </cell>
          <cell r="O1565">
            <v>252</v>
          </cell>
          <cell r="P1565">
            <v>202</v>
          </cell>
          <cell r="Q1565">
            <v>1100</v>
          </cell>
          <cell r="R1565" t="e">
            <v>#N/A</v>
          </cell>
          <cell r="S1565" t="e">
            <v>#N/A</v>
          </cell>
          <cell r="W1565">
            <v>0</v>
          </cell>
          <cell r="X1565">
            <v>1.06</v>
          </cell>
          <cell r="Z1565">
            <v>1</v>
          </cell>
          <cell r="AA1565">
            <v>0</v>
          </cell>
          <cell r="AC1565">
            <v>1.06</v>
          </cell>
          <cell r="AD1565">
            <v>298.92000000000007</v>
          </cell>
          <cell r="AE1565">
            <v>1.06</v>
          </cell>
        </row>
        <row r="1566"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H1566" t="str">
            <v>AL CLN 4</v>
          </cell>
          <cell r="I1566">
            <v>960</v>
          </cell>
          <cell r="J1566" t="str">
            <v>QĐ 1122/QĐ-UBND ngày 30/6/2025 Phân pha dây dẫn đường dây 110kV từ 177 Bình Long 2 đến 175 Mỹ Phước đoạn qua địa bàn thị xã Bình Long</v>
          </cell>
          <cell r="N1566">
            <v>780</v>
          </cell>
          <cell r="O1566">
            <v>252</v>
          </cell>
          <cell r="P1566">
            <v>202</v>
          </cell>
          <cell r="Q1566">
            <v>960</v>
          </cell>
          <cell r="R1566" t="e">
            <v>#N/A</v>
          </cell>
          <cell r="S1566" t="e">
            <v>#N/A</v>
          </cell>
          <cell r="U1566">
            <v>1.2307692307692308</v>
          </cell>
          <cell r="W1566">
            <v>0</v>
          </cell>
          <cell r="X1566">
            <v>1.06</v>
          </cell>
          <cell r="Z1566">
            <v>1</v>
          </cell>
          <cell r="AA1566">
            <v>0</v>
          </cell>
          <cell r="AC1566">
            <v>1.06</v>
          </cell>
          <cell r="AD1566">
            <v>228.96000000000004</v>
          </cell>
          <cell r="AE1566">
            <v>1.06</v>
          </cell>
        </row>
        <row r="1567"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H1567" t="str">
            <v>AL CLN 4</v>
          </cell>
          <cell r="N1567">
            <v>890</v>
          </cell>
          <cell r="O1567">
            <v>252</v>
          </cell>
          <cell r="P1567">
            <v>202</v>
          </cell>
          <cell r="Q1567">
            <v>1100</v>
          </cell>
          <cell r="R1567" t="e">
            <v>#N/A</v>
          </cell>
          <cell r="S1567" t="e">
            <v>#N/A</v>
          </cell>
          <cell r="W1567">
            <v>0</v>
          </cell>
          <cell r="X1567">
            <v>1.06</v>
          </cell>
          <cell r="Z1567">
            <v>1</v>
          </cell>
          <cell r="AA1567">
            <v>0</v>
          </cell>
          <cell r="AC1567">
            <v>1.06</v>
          </cell>
          <cell r="AD1567">
            <v>298.92000000000007</v>
          </cell>
          <cell r="AE1567">
            <v>1.06</v>
          </cell>
        </row>
        <row r="1568"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H1568" t="str">
            <v>AL CLN 4</v>
          </cell>
          <cell r="I1568">
            <v>960</v>
          </cell>
          <cell r="J1568" t="str">
            <v>QĐ 1122/QĐ-UBND ngày 30/6/2025 Phân pha dây dẫn đường dây 110kV từ 177 Bình Long 2 đến 175 Mỹ Phước đoạn qua địa bàn thị xã Bình Long</v>
          </cell>
          <cell r="N1568">
            <v>780</v>
          </cell>
          <cell r="O1568">
            <v>252</v>
          </cell>
          <cell r="P1568">
            <v>202</v>
          </cell>
          <cell r="Q1568">
            <v>960</v>
          </cell>
          <cell r="R1568" t="e">
            <v>#N/A</v>
          </cell>
          <cell r="S1568" t="e">
            <v>#N/A</v>
          </cell>
          <cell r="U1568">
            <v>1.2307692307692308</v>
          </cell>
          <cell r="W1568">
            <v>0</v>
          </cell>
          <cell r="X1568">
            <v>1.06</v>
          </cell>
          <cell r="Z1568">
            <v>1</v>
          </cell>
          <cell r="AA1568">
            <v>0</v>
          </cell>
          <cell r="AC1568">
            <v>1.06</v>
          </cell>
          <cell r="AD1568">
            <v>228.96000000000004</v>
          </cell>
          <cell r="AE1568">
            <v>1.06</v>
          </cell>
        </row>
        <row r="1569"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H1569" t="str">
            <v>AL CLN 4</v>
          </cell>
          <cell r="N1569">
            <v>780</v>
          </cell>
          <cell r="O1569">
            <v>252</v>
          </cell>
          <cell r="P1569">
            <v>202</v>
          </cell>
          <cell r="Q1569">
            <v>960</v>
          </cell>
          <cell r="R1569" t="e">
            <v>#N/A</v>
          </cell>
          <cell r="S1569" t="e">
            <v>#N/A</v>
          </cell>
          <cell r="W1569">
            <v>0</v>
          </cell>
          <cell r="X1569">
            <v>1.06</v>
          </cell>
          <cell r="Z1569">
            <v>1</v>
          </cell>
          <cell r="AA1569">
            <v>0</v>
          </cell>
          <cell r="AC1569">
            <v>1.06</v>
          </cell>
          <cell r="AD1569">
            <v>228.96000000000004</v>
          </cell>
          <cell r="AE1569">
            <v>1.06</v>
          </cell>
        </row>
        <row r="1570"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H1570" t="str">
            <v>AL CLN 4</v>
          </cell>
          <cell r="N1570">
            <v>890</v>
          </cell>
          <cell r="O1570">
            <v>252</v>
          </cell>
          <cell r="P1570">
            <v>202</v>
          </cell>
          <cell r="Q1570">
            <v>1100</v>
          </cell>
          <cell r="R1570" t="e">
            <v>#N/A</v>
          </cell>
          <cell r="S1570" t="e">
            <v>#N/A</v>
          </cell>
          <cell r="W1570">
            <v>0</v>
          </cell>
          <cell r="X1570">
            <v>1.06</v>
          </cell>
          <cell r="Z1570">
            <v>1</v>
          </cell>
          <cell r="AA1570">
            <v>0</v>
          </cell>
          <cell r="AC1570">
            <v>1.06</v>
          </cell>
          <cell r="AD1570">
            <v>298.92000000000007</v>
          </cell>
          <cell r="AE1570">
            <v>1.06</v>
          </cell>
        </row>
        <row r="1571"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H1571" t="str">
            <v>AL CLN 4</v>
          </cell>
          <cell r="N1571">
            <v>970</v>
          </cell>
          <cell r="O1571">
            <v>252</v>
          </cell>
          <cell r="P1571">
            <v>202</v>
          </cell>
          <cell r="Q1571">
            <v>1200</v>
          </cell>
          <cell r="R1571" t="e">
            <v>#N/A</v>
          </cell>
          <cell r="S1571" t="e">
            <v>#N/A</v>
          </cell>
          <cell r="V1571">
            <v>1.05</v>
          </cell>
          <cell r="W1571">
            <v>1</v>
          </cell>
          <cell r="X1571">
            <v>1.06</v>
          </cell>
          <cell r="Z1571">
            <v>1</v>
          </cell>
          <cell r="AA1571">
            <v>0</v>
          </cell>
          <cell r="AC1571">
            <v>1.06</v>
          </cell>
          <cell r="AD1571">
            <v>349.79999999999995</v>
          </cell>
          <cell r="AE1571">
            <v>1.06</v>
          </cell>
        </row>
        <row r="1572"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H1572" t="str">
            <v>AL CLN 4</v>
          </cell>
          <cell r="N1572">
            <v>970</v>
          </cell>
          <cell r="O1572">
            <v>252</v>
          </cell>
          <cell r="P1572">
            <v>202</v>
          </cell>
          <cell r="Q1572">
            <v>1200</v>
          </cell>
          <cell r="R1572" t="e">
            <v>#N/A</v>
          </cell>
          <cell r="S1572" t="e">
            <v>#N/A</v>
          </cell>
          <cell r="W1572">
            <v>0</v>
          </cell>
          <cell r="X1572">
            <v>1.06</v>
          </cell>
          <cell r="Z1572">
            <v>1</v>
          </cell>
          <cell r="AA1572">
            <v>0</v>
          </cell>
          <cell r="AC1572">
            <v>1.06</v>
          </cell>
          <cell r="AD1572">
            <v>349.79999999999995</v>
          </cell>
          <cell r="AE1572">
            <v>1.06</v>
          </cell>
        </row>
        <row r="1573"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H1573" t="str">
            <v>AL CLN 4</v>
          </cell>
          <cell r="N1573">
            <v>970</v>
          </cell>
          <cell r="O1573">
            <v>252</v>
          </cell>
          <cell r="P1573">
            <v>202</v>
          </cell>
          <cell r="Q1573">
            <v>1200</v>
          </cell>
          <cell r="R1573" t="e">
            <v>#N/A</v>
          </cell>
          <cell r="S1573" t="e">
            <v>#N/A</v>
          </cell>
          <cell r="W1573">
            <v>0</v>
          </cell>
          <cell r="X1573">
            <v>1.06</v>
          </cell>
          <cell r="Z1573">
            <v>1</v>
          </cell>
          <cell r="AA1573">
            <v>0</v>
          </cell>
          <cell r="AC1573">
            <v>1.06</v>
          </cell>
          <cell r="AD1573">
            <v>349.79999999999995</v>
          </cell>
          <cell r="AE1573">
            <v>1.06</v>
          </cell>
        </row>
        <row r="1574"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H1574" t="str">
            <v>AL CLN 4</v>
          </cell>
          <cell r="N1574">
            <v>810</v>
          </cell>
          <cell r="O1574">
            <v>252</v>
          </cell>
          <cell r="P1574">
            <v>202</v>
          </cell>
          <cell r="Q1574">
            <v>1000</v>
          </cell>
          <cell r="R1574" t="e">
            <v>#N/A</v>
          </cell>
          <cell r="S1574" t="e">
            <v>#N/A</v>
          </cell>
          <cell r="W1574">
            <v>0</v>
          </cell>
          <cell r="X1574">
            <v>1.06</v>
          </cell>
          <cell r="Z1574">
            <v>1</v>
          </cell>
          <cell r="AA1574">
            <v>0</v>
          </cell>
          <cell r="AC1574">
            <v>1.06</v>
          </cell>
          <cell r="AD1574">
            <v>248.03999999999996</v>
          </cell>
          <cell r="AE1574">
            <v>1.06</v>
          </cell>
        </row>
        <row r="1575"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H1575" t="str">
            <v>AL CLN 4</v>
          </cell>
          <cell r="N1575">
            <v>780</v>
          </cell>
          <cell r="O1575">
            <v>252</v>
          </cell>
          <cell r="P1575">
            <v>202</v>
          </cell>
          <cell r="Q1575">
            <v>960</v>
          </cell>
          <cell r="R1575" t="e">
            <v>#N/A</v>
          </cell>
          <cell r="S1575" t="e">
            <v>#N/A</v>
          </cell>
          <cell r="W1575">
            <v>0</v>
          </cell>
          <cell r="X1575">
            <v>1.06</v>
          </cell>
          <cell r="Z1575">
            <v>1</v>
          </cell>
          <cell r="AA1575">
            <v>0</v>
          </cell>
          <cell r="AC1575">
            <v>1.06</v>
          </cell>
          <cell r="AD1575">
            <v>228.96000000000004</v>
          </cell>
          <cell r="AE1575">
            <v>1.06</v>
          </cell>
        </row>
        <row r="1576"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H1576" t="str">
            <v>AL CLN 4</v>
          </cell>
          <cell r="N1576">
            <v>780</v>
          </cell>
          <cell r="O1576">
            <v>252</v>
          </cell>
          <cell r="P1576">
            <v>202</v>
          </cell>
          <cell r="Q1576">
            <v>960</v>
          </cell>
          <cell r="R1576" t="e">
            <v>#N/A</v>
          </cell>
          <cell r="S1576" t="e">
            <v>#N/A</v>
          </cell>
          <cell r="W1576">
            <v>0</v>
          </cell>
          <cell r="X1576">
            <v>1.06</v>
          </cell>
          <cell r="Z1576">
            <v>1</v>
          </cell>
          <cell r="AA1576">
            <v>0</v>
          </cell>
          <cell r="AC1576">
            <v>1.06</v>
          </cell>
          <cell r="AD1576">
            <v>228.96000000000004</v>
          </cell>
          <cell r="AE1576">
            <v>1.06</v>
          </cell>
        </row>
        <row r="1577"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H1577" t="str">
            <v>AL CLN 4</v>
          </cell>
          <cell r="N1577">
            <v>780</v>
          </cell>
          <cell r="O1577">
            <v>252</v>
          </cell>
          <cell r="P1577">
            <v>202</v>
          </cell>
          <cell r="Q1577">
            <v>960</v>
          </cell>
          <cell r="R1577" t="e">
            <v>#N/A</v>
          </cell>
          <cell r="S1577" t="e">
            <v>#N/A</v>
          </cell>
          <cell r="V1577">
            <v>1.05</v>
          </cell>
          <cell r="W1577">
            <v>1</v>
          </cell>
          <cell r="X1577">
            <v>1.06</v>
          </cell>
          <cell r="Z1577">
            <v>1</v>
          </cell>
          <cell r="AA1577">
            <v>0</v>
          </cell>
          <cell r="AC1577">
            <v>1.06</v>
          </cell>
          <cell r="AD1577">
            <v>228.96000000000004</v>
          </cell>
          <cell r="AE1577">
            <v>1.06</v>
          </cell>
        </row>
        <row r="1578"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H1578" t="str">
            <v>AL CLN 4</v>
          </cell>
          <cell r="N1578">
            <v>780</v>
          </cell>
          <cell r="O1578">
            <v>252</v>
          </cell>
          <cell r="P1578">
            <v>202</v>
          </cell>
          <cell r="Q1578">
            <v>960</v>
          </cell>
          <cell r="R1578" t="e">
            <v>#N/A</v>
          </cell>
          <cell r="S1578" t="e">
            <v>#N/A</v>
          </cell>
          <cell r="W1578">
            <v>0</v>
          </cell>
          <cell r="X1578">
            <v>1.06</v>
          </cell>
          <cell r="Z1578">
            <v>1</v>
          </cell>
          <cell r="AA1578">
            <v>0</v>
          </cell>
          <cell r="AC1578">
            <v>1.06</v>
          </cell>
          <cell r="AD1578">
            <v>228.96000000000004</v>
          </cell>
          <cell r="AE1578">
            <v>1.06</v>
          </cell>
        </row>
        <row r="1579"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H1579" t="str">
            <v>AL CLN 4</v>
          </cell>
          <cell r="N1579">
            <v>810</v>
          </cell>
          <cell r="O1579">
            <v>252</v>
          </cell>
          <cell r="P1579">
            <v>202</v>
          </cell>
          <cell r="Q1579">
            <v>1000</v>
          </cell>
          <cell r="R1579" t="e">
            <v>#N/A</v>
          </cell>
          <cell r="S1579" t="e">
            <v>#N/A</v>
          </cell>
          <cell r="V1579">
            <v>1.05</v>
          </cell>
          <cell r="W1579">
            <v>4</v>
          </cell>
          <cell r="X1579">
            <v>1.05</v>
          </cell>
          <cell r="Z1579">
            <v>1</v>
          </cell>
          <cell r="AA1579">
            <v>0</v>
          </cell>
          <cell r="AC1579">
            <v>1.06</v>
          </cell>
          <cell r="AD1579">
            <v>243.17999999999995</v>
          </cell>
          <cell r="AE1579">
            <v>1.06</v>
          </cell>
        </row>
        <row r="1580"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H1580" t="str">
            <v>AL CLN 4</v>
          </cell>
          <cell r="N1580">
            <v>1200</v>
          </cell>
          <cell r="O1580">
            <v>252</v>
          </cell>
          <cell r="P1580">
            <v>202</v>
          </cell>
          <cell r="Q1580">
            <v>1500</v>
          </cell>
          <cell r="R1580" t="e">
            <v>#N/A</v>
          </cell>
          <cell r="S1580" t="e">
            <v>#N/A</v>
          </cell>
          <cell r="W1580">
            <v>0</v>
          </cell>
          <cell r="X1580">
            <v>1.06</v>
          </cell>
          <cell r="Z1580">
            <v>1</v>
          </cell>
          <cell r="AA1580">
            <v>0</v>
          </cell>
          <cell r="AC1580">
            <v>1.06</v>
          </cell>
          <cell r="AD1580">
            <v>496.07999999999993</v>
          </cell>
          <cell r="AE1580">
            <v>1.06</v>
          </cell>
        </row>
        <row r="1581"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H1581" t="str">
            <v>AL CLN 4</v>
          </cell>
          <cell r="N1581">
            <v>970</v>
          </cell>
          <cell r="O1581">
            <v>252</v>
          </cell>
          <cell r="P1581">
            <v>202</v>
          </cell>
          <cell r="Q1581">
            <v>1200</v>
          </cell>
          <cell r="R1581" t="e">
            <v>#N/A</v>
          </cell>
          <cell r="S1581" t="e">
            <v>#N/A</v>
          </cell>
          <cell r="W1581">
            <v>0</v>
          </cell>
          <cell r="X1581">
            <v>1.06</v>
          </cell>
          <cell r="Z1581">
            <v>1</v>
          </cell>
          <cell r="AA1581">
            <v>0</v>
          </cell>
          <cell r="AC1581">
            <v>1.06</v>
          </cell>
          <cell r="AD1581">
            <v>349.79999999999995</v>
          </cell>
          <cell r="AE1581">
            <v>1.06</v>
          </cell>
        </row>
        <row r="1582"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H1582" t="str">
            <v>AL CLN 4</v>
          </cell>
          <cell r="N1582">
            <v>780</v>
          </cell>
          <cell r="O1582">
            <v>252</v>
          </cell>
          <cell r="P1582">
            <v>202</v>
          </cell>
          <cell r="Q1582">
            <v>960</v>
          </cell>
          <cell r="R1582" t="e">
            <v>#N/A</v>
          </cell>
          <cell r="S1582" t="e">
            <v>#N/A</v>
          </cell>
          <cell r="W1582">
            <v>0</v>
          </cell>
          <cell r="X1582">
            <v>1.06</v>
          </cell>
          <cell r="Z1582">
            <v>1</v>
          </cell>
          <cell r="AA1582">
            <v>0</v>
          </cell>
          <cell r="AC1582">
            <v>1.06</v>
          </cell>
          <cell r="AD1582">
            <v>228.96000000000004</v>
          </cell>
          <cell r="AE1582">
            <v>1.06</v>
          </cell>
        </row>
        <row r="1583"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H1583" t="str">
            <v>AL CLN 4</v>
          </cell>
          <cell r="N1583">
            <v>780</v>
          </cell>
          <cell r="O1583">
            <v>252</v>
          </cell>
          <cell r="P1583">
            <v>202</v>
          </cell>
          <cell r="Q1583">
            <v>960</v>
          </cell>
          <cell r="R1583" t="e">
            <v>#N/A</v>
          </cell>
          <cell r="S1583" t="e">
            <v>#N/A</v>
          </cell>
          <cell r="V1583">
            <v>1.05</v>
          </cell>
          <cell r="W1583">
            <v>1</v>
          </cell>
          <cell r="X1583">
            <v>1.06</v>
          </cell>
          <cell r="Z1583">
            <v>1</v>
          </cell>
          <cell r="AA1583">
            <v>0</v>
          </cell>
          <cell r="AC1583">
            <v>1.06</v>
          </cell>
          <cell r="AD1583">
            <v>228.96000000000004</v>
          </cell>
          <cell r="AE1583">
            <v>1.06</v>
          </cell>
        </row>
        <row r="1584"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H1584" t="str">
            <v>AL CLN 4</v>
          </cell>
          <cell r="N1584">
            <v>650</v>
          </cell>
          <cell r="O1584">
            <v>252</v>
          </cell>
          <cell r="P1584">
            <v>202</v>
          </cell>
          <cell r="Q1584">
            <v>800</v>
          </cell>
          <cell r="R1584" t="e">
            <v>#N/A</v>
          </cell>
          <cell r="S1584" t="e">
            <v>#N/A</v>
          </cell>
          <cell r="W1584">
            <v>0</v>
          </cell>
          <cell r="X1584">
            <v>1.06</v>
          </cell>
          <cell r="Z1584">
            <v>1</v>
          </cell>
          <cell r="AA1584">
            <v>0</v>
          </cell>
          <cell r="AC1584">
            <v>1.06</v>
          </cell>
          <cell r="AD1584">
            <v>146.27999999999997</v>
          </cell>
          <cell r="AE1584">
            <v>1.06</v>
          </cell>
        </row>
        <row r="1585"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H1585" t="str">
            <v>AL CLN 4</v>
          </cell>
          <cell r="N1585">
            <v>650</v>
          </cell>
          <cell r="O1585">
            <v>252</v>
          </cell>
          <cell r="P1585">
            <v>202</v>
          </cell>
          <cell r="Q1585">
            <v>800</v>
          </cell>
          <cell r="R1585" t="e">
            <v>#N/A</v>
          </cell>
          <cell r="S1585" t="e">
            <v>#N/A</v>
          </cell>
          <cell r="V1585">
            <v>1.05</v>
          </cell>
          <cell r="W1585">
            <v>1</v>
          </cell>
          <cell r="X1585">
            <v>1.06</v>
          </cell>
          <cell r="Z1585">
            <v>1</v>
          </cell>
          <cell r="AA1585">
            <v>0</v>
          </cell>
          <cell r="AC1585">
            <v>1.06</v>
          </cell>
          <cell r="AD1585">
            <v>146.27999999999997</v>
          </cell>
          <cell r="AE1585">
            <v>1.06</v>
          </cell>
        </row>
        <row r="1586"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H1586" t="str">
            <v>AL CLN 4</v>
          </cell>
          <cell r="N1586">
            <v>650</v>
          </cell>
          <cell r="O1586">
            <v>252</v>
          </cell>
          <cell r="P1586">
            <v>202</v>
          </cell>
          <cell r="Q1586">
            <v>800</v>
          </cell>
          <cell r="R1586" t="e">
            <v>#N/A</v>
          </cell>
          <cell r="S1586" t="e">
            <v>#N/A</v>
          </cell>
          <cell r="V1586">
            <v>1.05</v>
          </cell>
          <cell r="W1586">
            <v>1</v>
          </cell>
          <cell r="X1586">
            <v>1.06</v>
          </cell>
          <cell r="Z1586">
            <v>1</v>
          </cell>
          <cell r="AA1586">
            <v>0</v>
          </cell>
          <cell r="AC1586">
            <v>1.06</v>
          </cell>
          <cell r="AD1586">
            <v>146.27999999999997</v>
          </cell>
          <cell r="AE1586">
            <v>1.06</v>
          </cell>
        </row>
        <row r="1587"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H1587" t="str">
            <v>AL CLN 4</v>
          </cell>
          <cell r="N1587">
            <v>650</v>
          </cell>
          <cell r="O1587">
            <v>252</v>
          </cell>
          <cell r="P1587">
            <v>202</v>
          </cell>
          <cell r="Q1587">
            <v>800</v>
          </cell>
          <cell r="R1587" t="e">
            <v>#N/A</v>
          </cell>
          <cell r="S1587" t="e">
            <v>#N/A</v>
          </cell>
          <cell r="W1587">
            <v>0</v>
          </cell>
          <cell r="X1587">
            <v>1.06</v>
          </cell>
          <cell r="Z1587">
            <v>1</v>
          </cell>
          <cell r="AA1587">
            <v>0</v>
          </cell>
          <cell r="AC1587">
            <v>1.06</v>
          </cell>
          <cell r="AD1587">
            <v>146.27999999999997</v>
          </cell>
          <cell r="AE1587">
            <v>1.06</v>
          </cell>
        </row>
        <row r="1588"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H1588" t="str">
            <v>AL CLN 4</v>
          </cell>
          <cell r="N1588">
            <v>650</v>
          </cell>
          <cell r="O1588">
            <v>252</v>
          </cell>
          <cell r="P1588">
            <v>202</v>
          </cell>
          <cell r="Q1588">
            <v>800</v>
          </cell>
          <cell r="R1588" t="e">
            <v>#N/A</v>
          </cell>
          <cell r="S1588" t="e">
            <v>#N/A</v>
          </cell>
          <cell r="W1588">
            <v>0</v>
          </cell>
          <cell r="X1588">
            <v>1.06</v>
          </cell>
          <cell r="Z1588">
            <v>1</v>
          </cell>
          <cell r="AA1588">
            <v>0</v>
          </cell>
          <cell r="AC1588">
            <v>1.06</v>
          </cell>
          <cell r="AD1588">
            <v>146.27999999999997</v>
          </cell>
          <cell r="AE1588">
            <v>1.06</v>
          </cell>
        </row>
        <row r="1589"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H1589" t="str">
            <v>AL CLN 4</v>
          </cell>
          <cell r="I1589">
            <v>800</v>
          </cell>
          <cell r="J1589" t="str">
            <v>QĐ 1122/QĐ-UBND ngày 30/6/2025 Phân pha dây dẫn đường dây 110kV từ 177 Bình Long 2 đến 175 Mỹ Phước đoạn qua địa bàn thị xã Bình Long</v>
          </cell>
          <cell r="N1589">
            <v>650</v>
          </cell>
          <cell r="O1589">
            <v>252</v>
          </cell>
          <cell r="P1589">
            <v>202</v>
          </cell>
          <cell r="Q1589">
            <v>800</v>
          </cell>
          <cell r="R1589" t="e">
            <v>#N/A</v>
          </cell>
          <cell r="S1589" t="e">
            <v>#N/A</v>
          </cell>
          <cell r="U1589">
            <v>1.2307692307692308</v>
          </cell>
          <cell r="V1589">
            <v>1.05</v>
          </cell>
          <cell r="W1589">
            <v>1</v>
          </cell>
          <cell r="X1589">
            <v>1.06</v>
          </cell>
          <cell r="Z1589">
            <v>1</v>
          </cell>
          <cell r="AA1589">
            <v>0</v>
          </cell>
          <cell r="AC1589">
            <v>1.06</v>
          </cell>
          <cell r="AD1589">
            <v>146.27999999999997</v>
          </cell>
          <cell r="AE1589">
            <v>1.06</v>
          </cell>
        </row>
        <row r="1590"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H1590" t="str">
            <v>AL CLN 4</v>
          </cell>
          <cell r="N1590">
            <v>650</v>
          </cell>
          <cell r="O1590">
            <v>252</v>
          </cell>
          <cell r="P1590">
            <v>202</v>
          </cell>
          <cell r="Q1590">
            <v>800</v>
          </cell>
          <cell r="R1590" t="e">
            <v>#N/A</v>
          </cell>
          <cell r="S1590" t="e">
            <v>#N/A</v>
          </cell>
          <cell r="V1590">
            <v>1.05</v>
          </cell>
          <cell r="W1590">
            <v>2</v>
          </cell>
          <cell r="X1590">
            <v>1.06</v>
          </cell>
          <cell r="Z1590">
            <v>1</v>
          </cell>
          <cell r="AA1590">
            <v>0</v>
          </cell>
          <cell r="AC1590">
            <v>1.06</v>
          </cell>
          <cell r="AD1590">
            <v>146.27999999999997</v>
          </cell>
          <cell r="AE1590">
            <v>1.06</v>
          </cell>
        </row>
        <row r="1591"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H1591" t="str">
            <v>AL CLN 4</v>
          </cell>
          <cell r="N1591">
            <v>650</v>
          </cell>
          <cell r="O1591">
            <v>252</v>
          </cell>
          <cell r="P1591">
            <v>202</v>
          </cell>
          <cell r="Q1591">
            <v>800</v>
          </cell>
          <cell r="R1591" t="e">
            <v>#N/A</v>
          </cell>
          <cell r="S1591" t="e">
            <v>#N/A</v>
          </cell>
          <cell r="V1591">
            <v>1.05</v>
          </cell>
          <cell r="W1591">
            <v>2</v>
          </cell>
          <cell r="X1591">
            <v>1.06</v>
          </cell>
          <cell r="Z1591">
            <v>1</v>
          </cell>
          <cell r="AA1591">
            <v>0</v>
          </cell>
          <cell r="AC1591">
            <v>1.06</v>
          </cell>
          <cell r="AD1591">
            <v>146.27999999999997</v>
          </cell>
          <cell r="AE1591">
            <v>1.06</v>
          </cell>
        </row>
        <row r="1592"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H1592" t="str">
            <v>AL CLN 4</v>
          </cell>
          <cell r="N1592">
            <v>650</v>
          </cell>
          <cell r="O1592">
            <v>252</v>
          </cell>
          <cell r="P1592">
            <v>202</v>
          </cell>
          <cell r="Q1592">
            <v>800</v>
          </cell>
          <cell r="R1592" t="e">
            <v>#N/A</v>
          </cell>
          <cell r="S1592" t="e">
            <v>#N/A</v>
          </cell>
          <cell r="V1592">
            <v>1.0465384615384614</v>
          </cell>
          <cell r="W1592">
            <v>6</v>
          </cell>
          <cell r="X1592">
            <v>1.0465384615384614</v>
          </cell>
          <cell r="Z1592">
            <v>1</v>
          </cell>
          <cell r="AA1592">
            <v>0</v>
          </cell>
          <cell r="AC1592">
            <v>1.06</v>
          </cell>
          <cell r="AD1592">
            <v>141.02999999999992</v>
          </cell>
          <cell r="AE1592">
            <v>1.06</v>
          </cell>
        </row>
        <row r="1593"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H1593" t="str">
            <v>AL CLN 4</v>
          </cell>
          <cell r="N1593">
            <v>650</v>
          </cell>
          <cell r="O1593">
            <v>252</v>
          </cell>
          <cell r="P1593">
            <v>202</v>
          </cell>
          <cell r="Q1593">
            <v>800</v>
          </cell>
          <cell r="R1593" t="e">
            <v>#N/A</v>
          </cell>
          <cell r="S1593" t="e">
            <v>#N/A</v>
          </cell>
          <cell r="V1593">
            <v>1.05</v>
          </cell>
          <cell r="W1593">
            <v>1</v>
          </cell>
          <cell r="X1593">
            <v>1.06</v>
          </cell>
          <cell r="Z1593">
            <v>1</v>
          </cell>
          <cell r="AA1593">
            <v>0</v>
          </cell>
          <cell r="AC1593">
            <v>1.06</v>
          </cell>
          <cell r="AD1593">
            <v>146.27999999999997</v>
          </cell>
          <cell r="AE1593">
            <v>1.06</v>
          </cell>
        </row>
        <row r="1594"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H1594" t="str">
            <v>AL CLN 4</v>
          </cell>
          <cell r="N1594">
            <v>650</v>
          </cell>
          <cell r="O1594">
            <v>252</v>
          </cell>
          <cell r="P1594">
            <v>202</v>
          </cell>
          <cell r="Q1594">
            <v>800</v>
          </cell>
          <cell r="R1594" t="e">
            <v>#N/A</v>
          </cell>
          <cell r="S1594" t="e">
            <v>#N/A</v>
          </cell>
          <cell r="W1594">
            <v>0</v>
          </cell>
          <cell r="X1594">
            <v>1.06</v>
          </cell>
          <cell r="Z1594">
            <v>1</v>
          </cell>
          <cell r="AA1594">
            <v>0</v>
          </cell>
          <cell r="AC1594">
            <v>1.06</v>
          </cell>
          <cell r="AD1594">
            <v>146.27999999999997</v>
          </cell>
          <cell r="AE1594">
            <v>1.06</v>
          </cell>
        </row>
        <row r="1595"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H1595" t="str">
            <v>AL CLN 4</v>
          </cell>
          <cell r="N1595">
            <v>650</v>
          </cell>
          <cell r="O1595">
            <v>252</v>
          </cell>
          <cell r="P1595">
            <v>202</v>
          </cell>
          <cell r="Q1595">
            <v>800</v>
          </cell>
          <cell r="R1595" t="e">
            <v>#N/A</v>
          </cell>
          <cell r="S1595" t="e">
            <v>#N/A</v>
          </cell>
          <cell r="V1595">
            <v>1.05</v>
          </cell>
          <cell r="W1595">
            <v>1</v>
          </cell>
          <cell r="X1595">
            <v>1.06</v>
          </cell>
          <cell r="Z1595">
            <v>1</v>
          </cell>
          <cell r="AA1595">
            <v>0</v>
          </cell>
          <cell r="AC1595">
            <v>1.06</v>
          </cell>
          <cell r="AD1595">
            <v>146.27999999999997</v>
          </cell>
          <cell r="AE1595">
            <v>1.06</v>
          </cell>
        </row>
        <row r="1596"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H1596" t="str">
            <v>AL CLN 4</v>
          </cell>
          <cell r="N1596">
            <v>650</v>
          </cell>
          <cell r="O1596">
            <v>252</v>
          </cell>
          <cell r="P1596">
            <v>202</v>
          </cell>
          <cell r="Q1596">
            <v>800</v>
          </cell>
          <cell r="R1596" t="e">
            <v>#N/A</v>
          </cell>
          <cell r="S1596" t="e">
            <v>#N/A</v>
          </cell>
          <cell r="V1596">
            <v>1.05</v>
          </cell>
          <cell r="W1596">
            <v>1</v>
          </cell>
          <cell r="X1596">
            <v>1.06</v>
          </cell>
          <cell r="Z1596">
            <v>1</v>
          </cell>
          <cell r="AA1596">
            <v>0</v>
          </cell>
          <cell r="AC1596">
            <v>1.06</v>
          </cell>
          <cell r="AD1596">
            <v>146.27999999999997</v>
          </cell>
          <cell r="AE1596">
            <v>1.06</v>
          </cell>
        </row>
        <row r="1597"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H1597" t="str">
            <v>AL CLN 4</v>
          </cell>
          <cell r="N1597">
            <v>650</v>
          </cell>
          <cell r="O1597">
            <v>252</v>
          </cell>
          <cell r="P1597">
            <v>202</v>
          </cell>
          <cell r="Q1597">
            <v>800</v>
          </cell>
          <cell r="R1597" t="e">
            <v>#N/A</v>
          </cell>
          <cell r="S1597" t="e">
            <v>#N/A</v>
          </cell>
          <cell r="W1597">
            <v>0</v>
          </cell>
          <cell r="X1597">
            <v>1.06</v>
          </cell>
          <cell r="Z1597">
            <v>1</v>
          </cell>
          <cell r="AA1597">
            <v>0</v>
          </cell>
          <cell r="AC1597">
            <v>1.06</v>
          </cell>
          <cell r="AD1597">
            <v>146.27999999999997</v>
          </cell>
          <cell r="AE1597">
            <v>1.06</v>
          </cell>
        </row>
        <row r="1598"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H1598" t="str">
            <v>AL CLN 4</v>
          </cell>
          <cell r="N1598">
            <v>650</v>
          </cell>
          <cell r="O1598">
            <v>252</v>
          </cell>
          <cell r="P1598">
            <v>202</v>
          </cell>
          <cell r="Q1598">
            <v>800</v>
          </cell>
          <cell r="R1598" t="e">
            <v>#N/A</v>
          </cell>
          <cell r="S1598" t="e">
            <v>#N/A</v>
          </cell>
          <cell r="W1598">
            <v>0</v>
          </cell>
          <cell r="X1598">
            <v>1.06</v>
          </cell>
          <cell r="Z1598">
            <v>1</v>
          </cell>
          <cell r="AA1598">
            <v>0</v>
          </cell>
          <cell r="AC1598">
            <v>1.06</v>
          </cell>
          <cell r="AD1598">
            <v>146.27999999999997</v>
          </cell>
          <cell r="AE1598">
            <v>1.06</v>
          </cell>
        </row>
        <row r="1599"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H1599" t="str">
            <v>AL CLN 4</v>
          </cell>
          <cell r="I1599">
            <v>650</v>
          </cell>
          <cell r="J1599" t="str">
            <v>QĐ 1122/QĐ-UBND ngày 30/6/2025 Phân pha dây dẫn đường dây 110kV từ 177 Bình Long 2 đến 175 Mỹ Phước đoạn qua địa bàn thị xã Bình Long</v>
          </cell>
          <cell r="N1599">
            <v>530</v>
          </cell>
          <cell r="O1599">
            <v>252</v>
          </cell>
          <cell r="P1599">
            <v>202</v>
          </cell>
          <cell r="Q1599">
            <v>650</v>
          </cell>
          <cell r="R1599" t="e">
            <v>#N/A</v>
          </cell>
          <cell r="S1599" t="e">
            <v>#N/A</v>
          </cell>
          <cell r="U1599">
            <v>1.2264150943396226</v>
          </cell>
          <cell r="W1599">
            <v>0</v>
          </cell>
          <cell r="X1599">
            <v>1.06</v>
          </cell>
          <cell r="Z1599">
            <v>1</v>
          </cell>
          <cell r="AA1599">
            <v>0</v>
          </cell>
          <cell r="AC1599">
            <v>1.06</v>
          </cell>
          <cell r="AD1599">
            <v>69.960000000000036</v>
          </cell>
          <cell r="AE1599">
            <v>1.06</v>
          </cell>
        </row>
        <row r="1600"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H1600" t="str">
            <v>AL CLN 4</v>
          </cell>
          <cell r="I1600">
            <v>650</v>
          </cell>
          <cell r="J1600" t="str">
            <v>QĐ 1122/QĐ-UBND ngày 30/6/2025 Phân pha dây dẫn đường dây 110kV từ 177 Bình Long 2 đến 175 Mỹ Phước đoạn qua địa bàn thị xã Bình Long</v>
          </cell>
          <cell r="N1600">
            <v>530</v>
          </cell>
          <cell r="O1600">
            <v>252</v>
          </cell>
          <cell r="P1600">
            <v>202</v>
          </cell>
          <cell r="Q1600">
            <v>650</v>
          </cell>
          <cell r="R1600" t="e">
            <v>#N/A</v>
          </cell>
          <cell r="S1600" t="e">
            <v>#N/A</v>
          </cell>
          <cell r="U1600">
            <v>1.2264150943396226</v>
          </cell>
          <cell r="W1600">
            <v>0</v>
          </cell>
          <cell r="X1600">
            <v>1.06</v>
          </cell>
          <cell r="Z1600">
            <v>1</v>
          </cell>
          <cell r="AA1600">
            <v>0</v>
          </cell>
          <cell r="AC1600">
            <v>1.06</v>
          </cell>
          <cell r="AD1600">
            <v>69.960000000000036</v>
          </cell>
          <cell r="AE1600">
            <v>1.06</v>
          </cell>
        </row>
        <row r="1601"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H1601" t="str">
            <v>AL CLN 4</v>
          </cell>
          <cell r="N1601">
            <v>610</v>
          </cell>
          <cell r="O1601">
            <v>252</v>
          </cell>
          <cell r="P1601">
            <v>202</v>
          </cell>
          <cell r="Q1601">
            <v>750</v>
          </cell>
          <cell r="R1601" t="e">
            <v>#N/A</v>
          </cell>
          <cell r="S1601" t="e">
            <v>#N/A</v>
          </cell>
          <cell r="W1601">
            <v>0</v>
          </cell>
          <cell r="X1601">
            <v>1.06</v>
          </cell>
          <cell r="Z1601">
            <v>1</v>
          </cell>
          <cell r="AA1601">
            <v>0</v>
          </cell>
          <cell r="AC1601">
            <v>1.06</v>
          </cell>
          <cell r="AD1601">
            <v>120.83999999999997</v>
          </cell>
          <cell r="AE1601">
            <v>1.06</v>
          </cell>
        </row>
        <row r="1602"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H1602" t="str">
            <v>AL CLN 4</v>
          </cell>
          <cell r="I1602">
            <v>650</v>
          </cell>
          <cell r="J1602" t="str">
            <v>QĐ 1122/QĐ-UBND ngày 30/6/2025 Phân pha dây dẫn đường dây 110kV từ 177 Bình Long 2 đến 175 Mỹ Phước đoạn qua địa bàn thị xã Bình Long</v>
          </cell>
          <cell r="N1602">
            <v>530</v>
          </cell>
          <cell r="O1602">
            <v>252</v>
          </cell>
          <cell r="P1602">
            <v>202</v>
          </cell>
          <cell r="Q1602">
            <v>650</v>
          </cell>
          <cell r="R1602" t="e">
            <v>#N/A</v>
          </cell>
          <cell r="S1602" t="e">
            <v>#N/A</v>
          </cell>
          <cell r="U1602">
            <v>1.2264150943396226</v>
          </cell>
          <cell r="W1602">
            <v>0</v>
          </cell>
          <cell r="X1602">
            <v>1.06</v>
          </cell>
          <cell r="Z1602">
            <v>1</v>
          </cell>
          <cell r="AA1602">
            <v>0</v>
          </cell>
          <cell r="AC1602">
            <v>1.06</v>
          </cell>
          <cell r="AD1602">
            <v>69.960000000000036</v>
          </cell>
          <cell r="AE1602">
            <v>1.06</v>
          </cell>
        </row>
        <row r="1603"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H1603" t="str">
            <v>AL CLN 4</v>
          </cell>
          <cell r="I1603">
            <v>650</v>
          </cell>
          <cell r="J1603" t="str">
            <v>QĐ 1122/QĐ-UBND ngày 30/6/2025 Phân pha dây dẫn đường dây 110kV từ 177 Bình Long 2 đến 175 Mỹ Phước đoạn qua địa bàn thị xã Bình Long</v>
          </cell>
          <cell r="N1603">
            <v>530</v>
          </cell>
          <cell r="O1603">
            <v>252</v>
          </cell>
          <cell r="P1603">
            <v>202</v>
          </cell>
          <cell r="Q1603">
            <v>650</v>
          </cell>
          <cell r="R1603" t="e">
            <v>#N/A</v>
          </cell>
          <cell r="S1603" t="e">
            <v>#N/A</v>
          </cell>
          <cell r="U1603">
            <v>1.2264150943396226</v>
          </cell>
          <cell r="W1603">
            <v>0</v>
          </cell>
          <cell r="X1603">
            <v>1.06</v>
          </cell>
          <cell r="Z1603">
            <v>1</v>
          </cell>
          <cell r="AA1603">
            <v>0</v>
          </cell>
          <cell r="AC1603">
            <v>1.06</v>
          </cell>
          <cell r="AD1603">
            <v>69.960000000000036</v>
          </cell>
          <cell r="AE1603">
            <v>1.06</v>
          </cell>
        </row>
        <row r="1604"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H1604" t="str">
            <v>AL CLN 4</v>
          </cell>
          <cell r="N1604">
            <v>610</v>
          </cell>
          <cell r="O1604">
            <v>252</v>
          </cell>
          <cell r="P1604">
            <v>202</v>
          </cell>
          <cell r="Q1604">
            <v>750</v>
          </cell>
          <cell r="R1604" t="e">
            <v>#N/A</v>
          </cell>
          <cell r="S1604" t="e">
            <v>#N/A</v>
          </cell>
          <cell r="W1604">
            <v>0</v>
          </cell>
          <cell r="X1604">
            <v>1.06</v>
          </cell>
          <cell r="Z1604">
            <v>1</v>
          </cell>
          <cell r="AA1604">
            <v>0</v>
          </cell>
          <cell r="AC1604">
            <v>1.06</v>
          </cell>
          <cell r="AD1604">
            <v>120.83999999999997</v>
          </cell>
          <cell r="AE1604">
            <v>1.06</v>
          </cell>
        </row>
        <row r="1605"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H1605" t="str">
            <v>AL CLN 4</v>
          </cell>
          <cell r="N1605">
            <v>610</v>
          </cell>
          <cell r="O1605">
            <v>252</v>
          </cell>
          <cell r="P1605">
            <v>202</v>
          </cell>
          <cell r="Q1605">
            <v>750</v>
          </cell>
          <cell r="R1605" t="e">
            <v>#N/A</v>
          </cell>
          <cell r="S1605" t="e">
            <v>#N/A</v>
          </cell>
          <cell r="V1605">
            <v>1.05</v>
          </cell>
          <cell r="W1605">
            <v>1</v>
          </cell>
          <cell r="X1605">
            <v>1.06</v>
          </cell>
          <cell r="Z1605">
            <v>1</v>
          </cell>
          <cell r="AA1605">
            <v>0</v>
          </cell>
          <cell r="AC1605">
            <v>1.06</v>
          </cell>
          <cell r="AD1605">
            <v>120.83999999999997</v>
          </cell>
          <cell r="AE1605">
            <v>1.06</v>
          </cell>
        </row>
        <row r="1606"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H1606" t="str">
            <v>AL CLN 4</v>
          </cell>
          <cell r="N1606">
            <v>650</v>
          </cell>
          <cell r="O1606">
            <v>252</v>
          </cell>
          <cell r="P1606">
            <v>202</v>
          </cell>
          <cell r="Q1606">
            <v>800</v>
          </cell>
          <cell r="R1606" t="e">
            <v>#N/A</v>
          </cell>
          <cell r="S1606" t="e">
            <v>#N/A</v>
          </cell>
          <cell r="W1606">
            <v>0</v>
          </cell>
          <cell r="X1606">
            <v>1.06</v>
          </cell>
          <cell r="Z1606">
            <v>1</v>
          </cell>
          <cell r="AA1606">
            <v>0</v>
          </cell>
          <cell r="AC1606">
            <v>1.06</v>
          </cell>
          <cell r="AD1606">
            <v>146.27999999999997</v>
          </cell>
          <cell r="AE1606">
            <v>1.06</v>
          </cell>
        </row>
        <row r="1607"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H1607" t="str">
            <v>AL CLN 4</v>
          </cell>
          <cell r="N1607">
            <v>650</v>
          </cell>
          <cell r="O1607">
            <v>252</v>
          </cell>
          <cell r="P1607">
            <v>202</v>
          </cell>
          <cell r="Q1607">
            <v>800</v>
          </cell>
          <cell r="R1607" t="e">
            <v>#N/A</v>
          </cell>
          <cell r="S1607" t="e">
            <v>#N/A</v>
          </cell>
          <cell r="W1607">
            <v>0</v>
          </cell>
          <cell r="X1607">
            <v>1.06</v>
          </cell>
          <cell r="Z1607">
            <v>1</v>
          </cell>
          <cell r="AA1607">
            <v>0</v>
          </cell>
          <cell r="AC1607">
            <v>1.06</v>
          </cell>
          <cell r="AD1607">
            <v>146.27999999999997</v>
          </cell>
          <cell r="AE1607">
            <v>1.06</v>
          </cell>
        </row>
        <row r="1608"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H1608" t="str">
            <v>AL CLN 4</v>
          </cell>
          <cell r="N1608">
            <v>650</v>
          </cell>
          <cell r="O1608">
            <v>252</v>
          </cell>
          <cell r="P1608">
            <v>202</v>
          </cell>
          <cell r="Q1608">
            <v>800</v>
          </cell>
          <cell r="R1608" t="e">
            <v>#N/A</v>
          </cell>
          <cell r="S1608" t="e">
            <v>#N/A</v>
          </cell>
          <cell r="W1608">
            <v>0</v>
          </cell>
          <cell r="X1608">
            <v>1.06</v>
          </cell>
          <cell r="Z1608">
            <v>1</v>
          </cell>
          <cell r="AA1608">
            <v>0</v>
          </cell>
          <cell r="AC1608">
            <v>1.06</v>
          </cell>
          <cell r="AD1608">
            <v>146.27999999999997</v>
          </cell>
          <cell r="AE1608">
            <v>1.06</v>
          </cell>
        </row>
        <row r="1609"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H1609" t="str">
            <v>AL CLN 4</v>
          </cell>
          <cell r="I1609">
            <v>650</v>
          </cell>
          <cell r="J1609" t="str">
            <v>QĐ 1122/QĐ-UBND ngày 30/6/2025 Phân pha dây dẫn đường dây 110kV từ 177 Bình Long 2 đến 175 Mỹ Phước đoạn qua địa bàn thị xã Bình Long</v>
          </cell>
          <cell r="N1609">
            <v>530</v>
          </cell>
          <cell r="O1609">
            <v>252</v>
          </cell>
          <cell r="P1609">
            <v>202</v>
          </cell>
          <cell r="Q1609">
            <v>650</v>
          </cell>
          <cell r="R1609" t="e">
            <v>#N/A</v>
          </cell>
          <cell r="S1609" t="e">
            <v>#N/A</v>
          </cell>
          <cell r="U1609">
            <v>1.2264150943396226</v>
          </cell>
          <cell r="W1609">
            <v>0</v>
          </cell>
          <cell r="X1609">
            <v>1.06</v>
          </cell>
          <cell r="Z1609">
            <v>1</v>
          </cell>
          <cell r="AA1609">
            <v>0</v>
          </cell>
          <cell r="AC1609">
            <v>1.06</v>
          </cell>
          <cell r="AD1609">
            <v>69.960000000000036</v>
          </cell>
          <cell r="AE1609">
            <v>1.06</v>
          </cell>
        </row>
        <row r="1610"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H1610" t="str">
            <v>AL CLN 4</v>
          </cell>
          <cell r="I1610">
            <v>650</v>
          </cell>
          <cell r="J1610" t="str">
            <v>QĐ 1122/QĐ-UBND ngày 30/6/2025 Phân pha dây dẫn đường dây 110kV từ 177 Bình Long 2 đến 175 Mỹ Phước đoạn qua địa bàn thị xã Bình Long</v>
          </cell>
          <cell r="N1610">
            <v>530</v>
          </cell>
          <cell r="O1610">
            <v>252</v>
          </cell>
          <cell r="P1610">
            <v>202</v>
          </cell>
          <cell r="Q1610">
            <v>650</v>
          </cell>
          <cell r="R1610" t="e">
            <v>#N/A</v>
          </cell>
          <cell r="S1610" t="e">
            <v>#N/A</v>
          </cell>
          <cell r="U1610">
            <v>1.2264150943396226</v>
          </cell>
          <cell r="W1610">
            <v>0</v>
          </cell>
          <cell r="X1610">
            <v>1.06</v>
          </cell>
          <cell r="Z1610">
            <v>1</v>
          </cell>
          <cell r="AA1610">
            <v>0</v>
          </cell>
          <cell r="AC1610">
            <v>1.06</v>
          </cell>
          <cell r="AD1610">
            <v>69.960000000000036</v>
          </cell>
          <cell r="AE1610">
            <v>1.06</v>
          </cell>
        </row>
        <row r="1611"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H1611" t="str">
            <v>AL CLN 4</v>
          </cell>
          <cell r="I1611">
            <v>650</v>
          </cell>
          <cell r="J1611" t="str">
            <v>QĐ 1122/QĐ-UBND ngày 30/6/2025 Phân pha dây dẫn đường dây 110kV từ 177 Bình Long 2 đến 175 Mỹ Phước đoạn qua địa bàn thị xã Bình Long</v>
          </cell>
          <cell r="N1611">
            <v>530</v>
          </cell>
          <cell r="O1611">
            <v>252</v>
          </cell>
          <cell r="P1611">
            <v>202</v>
          </cell>
          <cell r="Q1611">
            <v>650</v>
          </cell>
          <cell r="R1611" t="e">
            <v>#N/A</v>
          </cell>
          <cell r="S1611" t="e">
            <v>#N/A</v>
          </cell>
          <cell r="U1611">
            <v>1.2264150943396226</v>
          </cell>
          <cell r="W1611">
            <v>0</v>
          </cell>
          <cell r="X1611">
            <v>1.06</v>
          </cell>
          <cell r="Z1611">
            <v>1</v>
          </cell>
          <cell r="AA1611">
            <v>0</v>
          </cell>
          <cell r="AC1611">
            <v>1.06</v>
          </cell>
          <cell r="AD1611">
            <v>69.960000000000036</v>
          </cell>
          <cell r="AE1611">
            <v>1.06</v>
          </cell>
        </row>
        <row r="1612"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H1612" t="str">
            <v>AL CLN 4</v>
          </cell>
          <cell r="I1612">
            <v>650</v>
          </cell>
          <cell r="J1612" t="str">
            <v>QĐ 1122/QĐ-UBND ngày 30/6/2025 Phân pha dây dẫn đường dây 110kV từ 177 Bình Long 2 đến 175 Mỹ Phước đoạn qua địa bàn thị xã Bình Long</v>
          </cell>
          <cell r="N1612">
            <v>530</v>
          </cell>
          <cell r="O1612">
            <v>252</v>
          </cell>
          <cell r="P1612">
            <v>202</v>
          </cell>
          <cell r="Q1612">
            <v>650</v>
          </cell>
          <cell r="R1612" t="e">
            <v>#N/A</v>
          </cell>
          <cell r="S1612" t="e">
            <v>#N/A</v>
          </cell>
          <cell r="U1612">
            <v>1.2264150943396226</v>
          </cell>
          <cell r="W1612">
            <v>0</v>
          </cell>
          <cell r="X1612">
            <v>1.06</v>
          </cell>
          <cell r="Z1612">
            <v>1</v>
          </cell>
          <cell r="AA1612">
            <v>0</v>
          </cell>
          <cell r="AC1612">
            <v>1.06</v>
          </cell>
          <cell r="AD1612">
            <v>69.960000000000036</v>
          </cell>
          <cell r="AE1612">
            <v>1.06</v>
          </cell>
        </row>
        <row r="1613"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H1613" t="str">
            <v>AL CLN 4</v>
          </cell>
          <cell r="I1613">
            <v>650</v>
          </cell>
          <cell r="J1613" t="str">
            <v>QĐ 1122/QĐ-UBND ngày 30/6/2025 Phân pha dây dẫn đường dây 110kV từ 177 Bình Long 2 đến 175 Mỹ Phước đoạn qua địa bàn thị xã Bình Long</v>
          </cell>
          <cell r="N1613">
            <v>530</v>
          </cell>
          <cell r="O1613">
            <v>252</v>
          </cell>
          <cell r="P1613">
            <v>202</v>
          </cell>
          <cell r="Q1613">
            <v>650</v>
          </cell>
          <cell r="R1613" t="e">
            <v>#N/A</v>
          </cell>
          <cell r="S1613" t="e">
            <v>#N/A</v>
          </cell>
          <cell r="U1613">
            <v>1.2264150943396226</v>
          </cell>
          <cell r="W1613">
            <v>0</v>
          </cell>
          <cell r="X1613">
            <v>1.06</v>
          </cell>
          <cell r="Z1613">
            <v>1</v>
          </cell>
          <cell r="AA1613">
            <v>0</v>
          </cell>
          <cell r="AC1613">
            <v>1.06</v>
          </cell>
          <cell r="AD1613">
            <v>69.960000000000036</v>
          </cell>
          <cell r="AE1613">
            <v>1.06</v>
          </cell>
        </row>
        <row r="1614"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H1614" t="str">
            <v>AL CLN 4</v>
          </cell>
          <cell r="I1614">
            <v>650</v>
          </cell>
          <cell r="J1614" t="str">
            <v>QĐ 1122/QĐ-UBND ngày 30/6/2025 Phân pha dây dẫn đường dây 110kV từ 177 Bình Long 2 đến 175 Mỹ Phước đoạn qua địa bàn thị xã Bình Long</v>
          </cell>
          <cell r="N1614">
            <v>530</v>
          </cell>
          <cell r="O1614">
            <v>252</v>
          </cell>
          <cell r="P1614">
            <v>202</v>
          </cell>
          <cell r="Q1614">
            <v>650</v>
          </cell>
          <cell r="R1614" t="e">
            <v>#N/A</v>
          </cell>
          <cell r="S1614" t="e">
            <v>#N/A</v>
          </cell>
          <cell r="U1614">
            <v>1.2264150943396226</v>
          </cell>
          <cell r="W1614">
            <v>0</v>
          </cell>
          <cell r="X1614">
            <v>1.06</v>
          </cell>
          <cell r="Z1614">
            <v>1</v>
          </cell>
          <cell r="AA1614">
            <v>0</v>
          </cell>
          <cell r="AC1614">
            <v>1.06</v>
          </cell>
          <cell r="AD1614">
            <v>69.960000000000036</v>
          </cell>
          <cell r="AE1614">
            <v>1.06</v>
          </cell>
        </row>
        <row r="1615"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H1615" t="str">
            <v>AL CLN 4</v>
          </cell>
          <cell r="I1615">
            <v>650</v>
          </cell>
          <cell r="J1615" t="str">
            <v>QĐ 1122/QĐ-UBND ngày 30/6/2025 Phân pha dây dẫn đường dây 110kV từ 177 Bình Long 2 đến 175 Mỹ Phước đoạn qua địa bàn thị xã Bình Long</v>
          </cell>
          <cell r="N1615">
            <v>530</v>
          </cell>
          <cell r="O1615">
            <v>252</v>
          </cell>
          <cell r="P1615">
            <v>202</v>
          </cell>
          <cell r="Q1615">
            <v>650</v>
          </cell>
          <cell r="R1615" t="e">
            <v>#N/A</v>
          </cell>
          <cell r="S1615" t="e">
            <v>#N/A</v>
          </cell>
          <cell r="U1615">
            <v>1.2264150943396226</v>
          </cell>
          <cell r="W1615">
            <v>0</v>
          </cell>
          <cell r="X1615">
            <v>1.06</v>
          </cell>
          <cell r="Z1615">
            <v>1</v>
          </cell>
          <cell r="AA1615">
            <v>0</v>
          </cell>
          <cell r="AC1615">
            <v>1.06</v>
          </cell>
          <cell r="AD1615">
            <v>69.960000000000036</v>
          </cell>
          <cell r="AE1615">
            <v>1.06</v>
          </cell>
        </row>
        <row r="1616"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H1616" t="str">
            <v>AL CLN 4</v>
          </cell>
          <cell r="N1616">
            <v>650</v>
          </cell>
          <cell r="O1616">
            <v>252</v>
          </cell>
          <cell r="P1616">
            <v>202</v>
          </cell>
          <cell r="Q1616">
            <v>800</v>
          </cell>
          <cell r="R1616" t="e">
            <v>#N/A</v>
          </cell>
          <cell r="S1616" t="e">
            <v>#N/A</v>
          </cell>
          <cell r="W1616">
            <v>0</v>
          </cell>
          <cell r="X1616">
            <v>1.06</v>
          </cell>
          <cell r="Z1616">
            <v>1</v>
          </cell>
          <cell r="AA1616">
            <v>0</v>
          </cell>
          <cell r="AC1616">
            <v>1.06</v>
          </cell>
          <cell r="AD1616">
            <v>146.27999999999997</v>
          </cell>
          <cell r="AE1616">
            <v>1.06</v>
          </cell>
        </row>
        <row r="1617"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H1617" t="str">
            <v>AL CLN 4</v>
          </cell>
          <cell r="I1617">
            <v>650</v>
          </cell>
          <cell r="J1617" t="str">
            <v>QĐ 1122/QĐ-UBND ngày 30/6/2025 Phân pha dây dẫn đường dây 110kV từ 177 Bình Long 2 đến 175 Mỹ Phước đoạn qua địa bàn thị xã Bình Long</v>
          </cell>
          <cell r="N1617">
            <v>530</v>
          </cell>
          <cell r="O1617">
            <v>252</v>
          </cell>
          <cell r="P1617">
            <v>202</v>
          </cell>
          <cell r="Q1617">
            <v>650</v>
          </cell>
          <cell r="R1617" t="e">
            <v>#N/A</v>
          </cell>
          <cell r="S1617" t="e">
            <v>#N/A</v>
          </cell>
          <cell r="U1617">
            <v>1.2264150943396226</v>
          </cell>
          <cell r="W1617">
            <v>0</v>
          </cell>
          <cell r="X1617">
            <v>1.06</v>
          </cell>
          <cell r="Z1617">
            <v>1</v>
          </cell>
          <cell r="AA1617">
            <v>0</v>
          </cell>
          <cell r="AC1617">
            <v>1.06</v>
          </cell>
          <cell r="AD1617">
            <v>69.960000000000036</v>
          </cell>
          <cell r="AE1617">
            <v>1.06</v>
          </cell>
        </row>
        <row r="1618"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H1618" t="str">
            <v>AL CLN 4</v>
          </cell>
          <cell r="I1618">
            <v>650</v>
          </cell>
          <cell r="J1618" t="str">
            <v>QĐ 1122/QĐ-UBND ngày 30/6/2025 Phân pha dây dẫn đường dây 110kV từ 177 Bình Long 2 đến 175 Mỹ Phước đoạn qua địa bàn thị xã Bình Long</v>
          </cell>
          <cell r="N1618">
            <v>530</v>
          </cell>
          <cell r="O1618">
            <v>252</v>
          </cell>
          <cell r="P1618">
            <v>202</v>
          </cell>
          <cell r="Q1618">
            <v>650</v>
          </cell>
          <cell r="R1618" t="e">
            <v>#N/A</v>
          </cell>
          <cell r="S1618">
            <v>130</v>
          </cell>
          <cell r="U1618">
            <v>1.2264150943396226</v>
          </cell>
          <cell r="W1618">
            <v>0</v>
          </cell>
          <cell r="X1618">
            <v>1.06</v>
          </cell>
          <cell r="Z1618">
            <v>1</v>
          </cell>
          <cell r="AA1618">
            <v>0</v>
          </cell>
          <cell r="AC1618">
            <v>1.06</v>
          </cell>
          <cell r="AD1618">
            <v>69.960000000000036</v>
          </cell>
          <cell r="AE1618">
            <v>1.06</v>
          </cell>
        </row>
        <row r="1619"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H1619" t="str">
            <v>AL CLN 4</v>
          </cell>
          <cell r="N1619">
            <v>650</v>
          </cell>
          <cell r="O1619">
            <v>252</v>
          </cell>
          <cell r="P1619">
            <v>202</v>
          </cell>
          <cell r="Q1619">
            <v>800</v>
          </cell>
          <cell r="R1619" t="e">
            <v>#N/A</v>
          </cell>
          <cell r="S1619">
            <v>130</v>
          </cell>
          <cell r="V1619">
            <v>1.05</v>
          </cell>
          <cell r="W1619">
            <v>3</v>
          </cell>
          <cell r="X1619">
            <v>1.05</v>
          </cell>
          <cell r="Z1619">
            <v>1</v>
          </cell>
          <cell r="AA1619">
            <v>0</v>
          </cell>
          <cell r="AC1619">
            <v>1.06</v>
          </cell>
          <cell r="AD1619">
            <v>142.38</v>
          </cell>
          <cell r="AE1619">
            <v>1.06</v>
          </cell>
        </row>
        <row r="1620"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H1620" t="str">
            <v>AL CLN 4</v>
          </cell>
          <cell r="N1620">
            <v>650</v>
          </cell>
          <cell r="O1620">
            <v>252</v>
          </cell>
          <cell r="P1620">
            <v>202</v>
          </cell>
          <cell r="Q1620">
            <v>800</v>
          </cell>
          <cell r="R1620" t="e">
            <v>#N/A</v>
          </cell>
          <cell r="S1620">
            <v>130</v>
          </cell>
          <cell r="W1620">
            <v>0</v>
          </cell>
          <cell r="X1620">
            <v>1.06</v>
          </cell>
          <cell r="Z1620">
            <v>1</v>
          </cell>
          <cell r="AA1620">
            <v>0</v>
          </cell>
          <cell r="AC1620">
            <v>1.06</v>
          </cell>
          <cell r="AD1620">
            <v>146.27999999999997</v>
          </cell>
          <cell r="AE1620">
            <v>1.06</v>
          </cell>
        </row>
        <row r="1621"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H1621" t="str">
            <v>AL CLN 4</v>
          </cell>
          <cell r="N1621">
            <v>650</v>
          </cell>
          <cell r="O1621">
            <v>252</v>
          </cell>
          <cell r="P1621">
            <v>202</v>
          </cell>
          <cell r="Q1621">
            <v>800</v>
          </cell>
          <cell r="R1621" t="e">
            <v>#N/A</v>
          </cell>
          <cell r="S1621">
            <v>130</v>
          </cell>
          <cell r="W1621">
            <v>0</v>
          </cell>
          <cell r="X1621">
            <v>1.06</v>
          </cell>
          <cell r="Z1621">
            <v>1</v>
          </cell>
          <cell r="AA1621">
            <v>0</v>
          </cell>
          <cell r="AC1621">
            <v>1.06</v>
          </cell>
          <cell r="AD1621">
            <v>146.27999999999997</v>
          </cell>
          <cell r="AE1621">
            <v>1.06</v>
          </cell>
        </row>
        <row r="1622"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H1622" t="str">
            <v>AL CLN 4</v>
          </cell>
          <cell r="I1622">
            <v>650</v>
          </cell>
          <cell r="J1622" t="str">
            <v>QĐ 1122/QĐ-UBND ngày 30/6/2025 Phân pha dây dẫn đường dây 110kV từ 177 Bình Long 2 đến 175 Mỹ Phước đoạn qua địa bàn thị xã Bình Long</v>
          </cell>
          <cell r="N1622">
            <v>530</v>
          </cell>
          <cell r="O1622">
            <v>252</v>
          </cell>
          <cell r="P1622">
            <v>202</v>
          </cell>
          <cell r="Q1622">
            <v>650</v>
          </cell>
          <cell r="R1622" t="e">
            <v>#N/A</v>
          </cell>
          <cell r="S1622">
            <v>130</v>
          </cell>
          <cell r="U1622">
            <v>1.2264150943396226</v>
          </cell>
          <cell r="W1622">
            <v>0</v>
          </cell>
          <cell r="X1622">
            <v>1.06</v>
          </cell>
          <cell r="Z1622">
            <v>1</v>
          </cell>
          <cell r="AA1622">
            <v>0</v>
          </cell>
          <cell r="AC1622">
            <v>1.06</v>
          </cell>
          <cell r="AD1622">
            <v>69.960000000000036</v>
          </cell>
          <cell r="AE1622">
            <v>1.06</v>
          </cell>
        </row>
        <row r="1623"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H1623" t="str">
            <v>AL CLN 4</v>
          </cell>
          <cell r="N1623">
            <v>970</v>
          </cell>
          <cell r="O1623">
            <v>252</v>
          </cell>
          <cell r="P1623">
            <v>202</v>
          </cell>
          <cell r="Q1623">
            <v>1200</v>
          </cell>
          <cell r="R1623" t="e">
            <v>#N/A</v>
          </cell>
          <cell r="S1623" t="e">
            <v>#N/A</v>
          </cell>
          <cell r="V1623">
            <v>1.0500000000000005</v>
          </cell>
          <cell r="W1623">
            <v>23</v>
          </cell>
          <cell r="X1623">
            <v>1.0500000000000005</v>
          </cell>
          <cell r="Z1623">
            <v>1</v>
          </cell>
          <cell r="AA1623">
            <v>0</v>
          </cell>
          <cell r="AC1623">
            <v>1.06</v>
          </cell>
          <cell r="AD1623">
            <v>343.98000000000025</v>
          </cell>
          <cell r="AE1623">
            <v>1.06</v>
          </cell>
        </row>
        <row r="1624"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H1624" t="str">
            <v>AL CLN 4</v>
          </cell>
          <cell r="N1624">
            <v>970</v>
          </cell>
          <cell r="O1624">
            <v>252</v>
          </cell>
          <cell r="P1624">
            <v>202</v>
          </cell>
          <cell r="Q1624">
            <v>1200</v>
          </cell>
          <cell r="R1624" t="e">
            <v>#N/A</v>
          </cell>
          <cell r="S1624" t="e">
            <v>#N/A</v>
          </cell>
          <cell r="V1624">
            <v>1.0555609221527709</v>
          </cell>
          <cell r="W1624">
            <v>127</v>
          </cell>
          <cell r="X1624">
            <v>1.0555609221527709</v>
          </cell>
          <cell r="Z1624">
            <v>1</v>
          </cell>
          <cell r="AA1624">
            <v>0</v>
          </cell>
          <cell r="AC1624">
            <v>1.06</v>
          </cell>
          <cell r="AD1624">
            <v>347.21645669291263</v>
          </cell>
          <cell r="AE1624">
            <v>1.06</v>
          </cell>
        </row>
        <row r="1625"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H1625" t="str">
            <v>AL CLN 4</v>
          </cell>
          <cell r="N1625">
            <v>730</v>
          </cell>
          <cell r="O1625">
            <v>252</v>
          </cell>
          <cell r="P1625">
            <v>202</v>
          </cell>
          <cell r="Q1625">
            <v>900</v>
          </cell>
          <cell r="R1625" t="e">
            <v>#N/A</v>
          </cell>
          <cell r="S1625" t="e">
            <v>#N/A</v>
          </cell>
          <cell r="V1625">
            <v>1.0519738984200084</v>
          </cell>
          <cell r="W1625">
            <v>7</v>
          </cell>
          <cell r="X1625">
            <v>1.0519738984200084</v>
          </cell>
          <cell r="Z1625">
            <v>1</v>
          </cell>
          <cell r="AA1625">
            <v>0</v>
          </cell>
          <cell r="AC1625">
            <v>1.06</v>
          </cell>
          <cell r="AD1625">
            <v>193.64456750796364</v>
          </cell>
          <cell r="AE1625">
            <v>1.06</v>
          </cell>
        </row>
        <row r="1626"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H1626" t="str">
            <v>bổ sung</v>
          </cell>
          <cell r="N1626">
            <v>810</v>
          </cell>
          <cell r="O1626">
            <v>210</v>
          </cell>
          <cell r="P1626">
            <v>168</v>
          </cell>
          <cell r="Q1626">
            <v>1000</v>
          </cell>
          <cell r="R1626" t="e">
            <v>#N/A</v>
          </cell>
          <cell r="S1626" t="e">
            <v>#N/A</v>
          </cell>
          <cell r="W1626">
            <v>0</v>
          </cell>
          <cell r="X1626">
            <v>1.06</v>
          </cell>
          <cell r="Z1626">
            <v>1</v>
          </cell>
          <cell r="AA1626">
            <v>0</v>
          </cell>
          <cell r="AC1626">
            <v>1.06</v>
          </cell>
          <cell r="AD1626">
            <v>292.55999999999995</v>
          </cell>
          <cell r="AE1626">
            <v>1.06</v>
          </cell>
        </row>
        <row r="1627"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H1627" t="str">
            <v>bổ sung</v>
          </cell>
          <cell r="N1627">
            <v>730</v>
          </cell>
          <cell r="O1627">
            <v>210</v>
          </cell>
          <cell r="P1627">
            <v>168</v>
          </cell>
          <cell r="Q1627">
            <v>900</v>
          </cell>
          <cell r="R1627" t="e">
            <v>#N/A</v>
          </cell>
          <cell r="S1627" t="e">
            <v>#N/A</v>
          </cell>
          <cell r="V1627">
            <v>1.05</v>
          </cell>
          <cell r="W1627">
            <v>4</v>
          </cell>
          <cell r="X1627">
            <v>1.05</v>
          </cell>
          <cell r="Z1627">
            <v>1</v>
          </cell>
          <cell r="AA1627">
            <v>0</v>
          </cell>
          <cell r="AC1627">
            <v>1.06</v>
          </cell>
          <cell r="AD1627">
            <v>237.29999999999995</v>
          </cell>
          <cell r="AE1627">
            <v>1.06</v>
          </cell>
        </row>
        <row r="1628"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H1628" t="str">
            <v>bổ sung</v>
          </cell>
          <cell r="I1628">
            <v>700</v>
          </cell>
          <cell r="J1628" t="str">
            <v>QĐ 1122/QĐ-UBND ngày 30/6/2025 Phân pha dây dẫn đường dây 110kV từ 177 Bình Long 2 đến 175 Mỹ Phước đoạn qua địa bàn thị xã Bình Long</v>
          </cell>
          <cell r="N1628">
            <v>570</v>
          </cell>
          <cell r="O1628">
            <v>210</v>
          </cell>
          <cell r="P1628">
            <v>168</v>
          </cell>
          <cell r="Q1628">
            <v>700</v>
          </cell>
          <cell r="R1628" t="e">
            <v>#N/A</v>
          </cell>
          <cell r="S1628" t="e">
            <v>#N/A</v>
          </cell>
          <cell r="U1628">
            <v>1.2280701754385965</v>
          </cell>
          <cell r="V1628">
            <v>1.0639348370927317</v>
          </cell>
          <cell r="W1628">
            <v>7</v>
          </cell>
          <cell r="X1628">
            <v>1.0639348370927317</v>
          </cell>
          <cell r="Z1628">
            <v>1</v>
          </cell>
          <cell r="AA1628">
            <v>0</v>
          </cell>
          <cell r="AC1628">
            <v>1.06</v>
          </cell>
          <cell r="AD1628">
            <v>141.26571428571418</v>
          </cell>
          <cell r="AE1628">
            <v>1.06</v>
          </cell>
        </row>
        <row r="1629"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H1629" t="str">
            <v>bổ sung</v>
          </cell>
          <cell r="I1629">
            <v>500</v>
          </cell>
          <cell r="J1629" t="str">
            <v>QĐ 1122/QĐ-UBND ngày 30/6/2025 Phân pha dây dẫn đường dây 110kV từ 177 Bình Long 2 đến 175 Mỹ Phước đoạn qua địa bàn thị xã Bình Long</v>
          </cell>
          <cell r="N1629">
            <v>410</v>
          </cell>
          <cell r="O1629">
            <v>210</v>
          </cell>
          <cell r="P1629">
            <v>168</v>
          </cell>
          <cell r="Q1629">
            <v>500</v>
          </cell>
          <cell r="R1629" t="e">
            <v>#N/A</v>
          </cell>
          <cell r="S1629" t="e">
            <v>#N/A</v>
          </cell>
          <cell r="U1629">
            <v>1.2195121951219512</v>
          </cell>
          <cell r="V1629">
            <v>1.0894073170731708</v>
          </cell>
          <cell r="W1629">
            <v>10</v>
          </cell>
          <cell r="X1629">
            <v>1.0894073170731708</v>
          </cell>
          <cell r="Z1629">
            <v>1</v>
          </cell>
          <cell r="AA1629">
            <v>0</v>
          </cell>
          <cell r="AC1629">
            <v>1.06</v>
          </cell>
          <cell r="AD1629">
            <v>45.394200000000012</v>
          </cell>
          <cell r="AE1629">
            <v>1.06</v>
          </cell>
        </row>
        <row r="1630"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H1630" t="str">
            <v>PB CLN 1</v>
          </cell>
          <cell r="N1630">
            <v>14500</v>
          </cell>
          <cell r="O1630">
            <v>420</v>
          </cell>
          <cell r="P1630">
            <v>336</v>
          </cell>
          <cell r="Q1630">
            <v>17100</v>
          </cell>
          <cell r="R1630">
            <v>300</v>
          </cell>
          <cell r="S1630">
            <v>210</v>
          </cell>
          <cell r="W1630">
            <v>0</v>
          </cell>
          <cell r="X1630">
            <v>1.0900000000000001</v>
          </cell>
          <cell r="Z1630">
            <v>1.8197802197802198</v>
          </cell>
          <cell r="AA1630">
            <v>1</v>
          </cell>
          <cell r="AB1630">
            <v>1.05</v>
          </cell>
          <cell r="AC1630">
            <v>1.07</v>
          </cell>
          <cell r="AD1630">
            <v>9033.6</v>
          </cell>
          <cell r="AE1630">
            <v>1.07</v>
          </cell>
        </row>
        <row r="1631"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H1631" t="str">
            <v>PB CLN 1</v>
          </cell>
          <cell r="N1631">
            <v>18200</v>
          </cell>
          <cell r="O1631">
            <v>420</v>
          </cell>
          <cell r="P1631">
            <v>336</v>
          </cell>
          <cell r="Q1631">
            <v>21400</v>
          </cell>
          <cell r="R1631">
            <v>300</v>
          </cell>
          <cell r="S1631">
            <v>210</v>
          </cell>
          <cell r="V1631">
            <v>1.05</v>
          </cell>
          <cell r="W1631">
            <v>1</v>
          </cell>
          <cell r="X1631">
            <v>1.0900000000000001</v>
          </cell>
          <cell r="Z1631">
            <v>1.8197802197802198</v>
          </cell>
          <cell r="AA1631">
            <v>1</v>
          </cell>
          <cell r="AB1631">
            <v>1.05</v>
          </cell>
          <cell r="AC1631">
            <v>1.07</v>
          </cell>
          <cell r="AD1631">
            <v>11453.4</v>
          </cell>
          <cell r="AE1631">
            <v>1.07</v>
          </cell>
        </row>
        <row r="1632"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H1632" t="str">
            <v>PB CLN 1</v>
          </cell>
          <cell r="N1632">
            <v>14500</v>
          </cell>
          <cell r="O1632">
            <v>420</v>
          </cell>
          <cell r="P1632">
            <v>336</v>
          </cell>
          <cell r="Q1632">
            <v>17000</v>
          </cell>
          <cell r="R1632">
            <v>300</v>
          </cell>
          <cell r="S1632">
            <v>210</v>
          </cell>
          <cell r="W1632">
            <v>0</v>
          </cell>
          <cell r="X1632">
            <v>1.0900000000000001</v>
          </cell>
          <cell r="Z1632">
            <v>1.8197802197802198</v>
          </cell>
          <cell r="AA1632">
            <v>1</v>
          </cell>
          <cell r="AB1632">
            <v>1.05</v>
          </cell>
          <cell r="AC1632">
            <v>1.07</v>
          </cell>
          <cell r="AD1632">
            <v>9033.6</v>
          </cell>
          <cell r="AE1632">
            <v>1.07</v>
          </cell>
        </row>
        <row r="1633"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H1633" t="str">
            <v>PB CLN 1</v>
          </cell>
          <cell r="N1633">
            <v>13100</v>
          </cell>
          <cell r="O1633">
            <v>420</v>
          </cell>
          <cell r="P1633">
            <v>336</v>
          </cell>
          <cell r="Q1633">
            <v>15400</v>
          </cell>
          <cell r="R1633">
            <v>300</v>
          </cell>
          <cell r="S1633">
            <v>210</v>
          </cell>
          <cell r="W1633">
            <v>0</v>
          </cell>
          <cell r="X1633">
            <v>1.0900000000000001</v>
          </cell>
          <cell r="Z1633">
            <v>1.8197802197802198</v>
          </cell>
          <cell r="AA1633">
            <v>1</v>
          </cell>
          <cell r="AB1633">
            <v>1.05</v>
          </cell>
          <cell r="AC1633">
            <v>1.07</v>
          </cell>
          <cell r="AD1633">
            <v>8118.0000000000018</v>
          </cell>
          <cell r="AE1633">
            <v>1.07</v>
          </cell>
        </row>
        <row r="1634"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H1634" t="str">
            <v>PB CLN 1</v>
          </cell>
          <cell r="N1634">
            <v>9400</v>
          </cell>
          <cell r="O1634">
            <v>420</v>
          </cell>
          <cell r="P1634">
            <v>336</v>
          </cell>
          <cell r="Q1634">
            <v>11000</v>
          </cell>
          <cell r="R1634">
            <v>300</v>
          </cell>
          <cell r="S1634">
            <v>210</v>
          </cell>
          <cell r="V1634">
            <v>1.1631702127659573</v>
          </cell>
          <cell r="W1634">
            <v>2</v>
          </cell>
          <cell r="X1634">
            <v>1.0900000000000001</v>
          </cell>
          <cell r="Z1634">
            <v>1.8197802197802198</v>
          </cell>
          <cell r="AA1634">
            <v>1</v>
          </cell>
          <cell r="AB1634">
            <v>1.05</v>
          </cell>
          <cell r="AC1634">
            <v>1.07</v>
          </cell>
          <cell r="AD1634">
            <v>5698.2</v>
          </cell>
          <cell r="AE1634">
            <v>1.07</v>
          </cell>
        </row>
        <row r="1635"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H1635" t="str">
            <v>PB CLN 1</v>
          </cell>
          <cell r="N1635">
            <v>6800</v>
          </cell>
          <cell r="O1635">
            <v>420</v>
          </cell>
          <cell r="P1635">
            <v>336</v>
          </cell>
          <cell r="Q1635">
            <v>8000</v>
          </cell>
          <cell r="R1635">
            <v>300</v>
          </cell>
          <cell r="S1635">
            <v>210</v>
          </cell>
          <cell r="W1635">
            <v>0</v>
          </cell>
          <cell r="X1635">
            <v>1.0900000000000001</v>
          </cell>
          <cell r="Z1635">
            <v>1.8197802197802198</v>
          </cell>
          <cell r="AA1635">
            <v>1</v>
          </cell>
          <cell r="AB1635">
            <v>1.05</v>
          </cell>
          <cell r="AC1635">
            <v>1.07</v>
          </cell>
          <cell r="AD1635">
            <v>3997.8000000000006</v>
          </cell>
          <cell r="AE1635">
            <v>1.07</v>
          </cell>
        </row>
        <row r="1636"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H1636" t="str">
            <v>PB CLN 1</v>
          </cell>
          <cell r="N1636">
            <v>5800</v>
          </cell>
          <cell r="O1636">
            <v>420</v>
          </cell>
          <cell r="P1636">
            <v>336</v>
          </cell>
          <cell r="Q1636">
            <v>6800</v>
          </cell>
          <cell r="R1636">
            <v>300</v>
          </cell>
          <cell r="S1636">
            <v>210</v>
          </cell>
          <cell r="W1636">
            <v>0</v>
          </cell>
          <cell r="X1636">
            <v>1.0900000000000001</v>
          </cell>
          <cell r="Z1636">
            <v>1.8197802197802198</v>
          </cell>
          <cell r="AA1636">
            <v>1</v>
          </cell>
          <cell r="AB1636">
            <v>1.05</v>
          </cell>
          <cell r="AC1636">
            <v>1.07</v>
          </cell>
          <cell r="AD1636">
            <v>3343.8</v>
          </cell>
          <cell r="AE1636">
            <v>1.07</v>
          </cell>
        </row>
        <row r="1637"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H1637" t="str">
            <v>PB CLN 1</v>
          </cell>
          <cell r="N1637">
            <v>12400</v>
          </cell>
          <cell r="O1637">
            <v>420</v>
          </cell>
          <cell r="P1637">
            <v>336</v>
          </cell>
          <cell r="Q1637">
            <v>14600</v>
          </cell>
          <cell r="R1637">
            <v>300</v>
          </cell>
          <cell r="S1637">
            <v>210</v>
          </cell>
          <cell r="W1637">
            <v>0</v>
          </cell>
          <cell r="X1637">
            <v>1.0900000000000001</v>
          </cell>
          <cell r="Z1637">
            <v>1.8197802197802198</v>
          </cell>
          <cell r="AA1637">
            <v>1</v>
          </cell>
          <cell r="AB1637">
            <v>1.05</v>
          </cell>
          <cell r="AC1637">
            <v>1.07</v>
          </cell>
          <cell r="AD1637">
            <v>7660.2000000000007</v>
          </cell>
          <cell r="AE1637">
            <v>1.07</v>
          </cell>
        </row>
        <row r="1638"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H1638" t="str">
            <v>PB CLN 1</v>
          </cell>
          <cell r="N1638">
            <v>10200</v>
          </cell>
          <cell r="O1638">
            <v>420</v>
          </cell>
          <cell r="P1638">
            <v>336</v>
          </cell>
          <cell r="Q1638">
            <v>12000</v>
          </cell>
          <cell r="R1638">
            <v>300</v>
          </cell>
          <cell r="S1638">
            <v>210</v>
          </cell>
          <cell r="V1638">
            <v>1.05</v>
          </cell>
          <cell r="W1638">
            <v>1</v>
          </cell>
          <cell r="X1638">
            <v>1.0900000000000001</v>
          </cell>
          <cell r="Z1638">
            <v>1.8197802197802198</v>
          </cell>
          <cell r="AA1638">
            <v>1</v>
          </cell>
          <cell r="AB1638">
            <v>1.05</v>
          </cell>
          <cell r="AC1638">
            <v>1.07</v>
          </cell>
          <cell r="AD1638">
            <v>6221.4000000000005</v>
          </cell>
          <cell r="AE1638">
            <v>1.07</v>
          </cell>
        </row>
        <row r="1639"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H1639" t="str">
            <v>PB CLN 1</v>
          </cell>
          <cell r="N1639">
            <v>8000</v>
          </cell>
          <cell r="O1639">
            <v>420</v>
          </cell>
          <cell r="P1639">
            <v>336</v>
          </cell>
          <cell r="Q1639">
            <v>9400</v>
          </cell>
          <cell r="R1639">
            <v>300</v>
          </cell>
          <cell r="S1639">
            <v>210</v>
          </cell>
          <cell r="W1639">
            <v>0</v>
          </cell>
          <cell r="X1639">
            <v>1.0900000000000001</v>
          </cell>
          <cell r="Z1639">
            <v>1.8197802197802198</v>
          </cell>
          <cell r="AA1639">
            <v>1</v>
          </cell>
          <cell r="AB1639">
            <v>1.05</v>
          </cell>
          <cell r="AC1639">
            <v>1.07</v>
          </cell>
          <cell r="AD1639">
            <v>4782.6000000000004</v>
          </cell>
          <cell r="AE1639">
            <v>1.07</v>
          </cell>
        </row>
        <row r="1640"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H1640" t="str">
            <v>PB CLN 1</v>
          </cell>
          <cell r="N1640">
            <v>5900</v>
          </cell>
          <cell r="O1640">
            <v>420</v>
          </cell>
          <cell r="P1640">
            <v>336</v>
          </cell>
          <cell r="Q1640">
            <v>6900</v>
          </cell>
          <cell r="R1640">
            <v>300</v>
          </cell>
          <cell r="S1640">
            <v>210</v>
          </cell>
          <cell r="W1640">
            <v>0</v>
          </cell>
          <cell r="X1640">
            <v>1.0900000000000001</v>
          </cell>
          <cell r="Z1640">
            <v>1.8197802197802198</v>
          </cell>
          <cell r="AA1640">
            <v>1</v>
          </cell>
          <cell r="AB1640">
            <v>1.05</v>
          </cell>
          <cell r="AC1640">
            <v>1.07</v>
          </cell>
          <cell r="AD1640">
            <v>3409.2000000000003</v>
          </cell>
          <cell r="AE1640">
            <v>1.07</v>
          </cell>
        </row>
        <row r="1641"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H1641" t="str">
            <v>PB CLN 4</v>
          </cell>
          <cell r="N1641">
            <v>2300</v>
          </cell>
          <cell r="O1641">
            <v>224</v>
          </cell>
          <cell r="P1641">
            <v>179</v>
          </cell>
          <cell r="Q1641">
            <v>2300</v>
          </cell>
          <cell r="R1641">
            <v>160</v>
          </cell>
          <cell r="S1641">
            <v>110</v>
          </cell>
          <cell r="V1641">
            <v>1.05</v>
          </cell>
          <cell r="W1641">
            <v>2</v>
          </cell>
          <cell r="X1641">
            <v>1.0900000000000001</v>
          </cell>
          <cell r="Z1641">
            <v>1.8197802197802198</v>
          </cell>
          <cell r="AA1641">
            <v>6</v>
          </cell>
          <cell r="AB1641">
            <v>1.0451458081517537</v>
          </cell>
          <cell r="AC1641">
            <v>1.05</v>
          </cell>
          <cell r="AD1641">
            <v>1269</v>
          </cell>
          <cell r="AE1641">
            <v>1.05</v>
          </cell>
        </row>
        <row r="1642"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H1642" t="str">
            <v>PB CLN 4</v>
          </cell>
          <cell r="N1642">
            <v>1500</v>
          </cell>
          <cell r="O1642">
            <v>224</v>
          </cell>
          <cell r="P1642">
            <v>179</v>
          </cell>
          <cell r="Q1642">
            <v>1500</v>
          </cell>
          <cell r="R1642">
            <v>160</v>
          </cell>
          <cell r="S1642">
            <v>110</v>
          </cell>
          <cell r="W1642">
            <v>0</v>
          </cell>
          <cell r="X1642">
            <v>1.0900000000000001</v>
          </cell>
          <cell r="Z1642">
            <v>1.8197802197802198</v>
          </cell>
          <cell r="AA1642">
            <v>6</v>
          </cell>
          <cell r="AB1642">
            <v>1.0451458081517537</v>
          </cell>
          <cell r="AC1642">
            <v>1.05</v>
          </cell>
          <cell r="AD1642">
            <v>745.80000000000007</v>
          </cell>
          <cell r="AE1642">
            <v>1.05</v>
          </cell>
        </row>
        <row r="1643"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H1643" t="str">
            <v>bổ sung</v>
          </cell>
          <cell r="N1643">
            <v>540</v>
          </cell>
          <cell r="O1643">
            <v>140</v>
          </cell>
          <cell r="P1643">
            <v>112</v>
          </cell>
          <cell r="Q1643">
            <v>540</v>
          </cell>
          <cell r="R1643">
            <v>0</v>
          </cell>
          <cell r="S1643">
            <v>0</v>
          </cell>
          <cell r="W1643">
            <v>0</v>
          </cell>
          <cell r="X1643">
            <v>1.0900000000000001</v>
          </cell>
          <cell r="Z1643">
            <v>1.8197802197802198</v>
          </cell>
          <cell r="AA1643">
            <v>0</v>
          </cell>
          <cell r="AC1643">
            <v>1.07</v>
          </cell>
          <cell r="AD1643">
            <v>203.36</v>
          </cell>
          <cell r="AE1643">
            <v>1.07</v>
          </cell>
        </row>
        <row r="1644"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H1644" t="str">
            <v>bổ sung</v>
          </cell>
          <cell r="N1644">
            <v>500</v>
          </cell>
          <cell r="O1644">
            <v>140</v>
          </cell>
          <cell r="P1644">
            <v>112</v>
          </cell>
          <cell r="Q1644">
            <v>500</v>
          </cell>
          <cell r="R1644">
            <v>0</v>
          </cell>
          <cell r="S1644">
            <v>0</v>
          </cell>
          <cell r="W1644">
            <v>0</v>
          </cell>
          <cell r="X1644">
            <v>1.0900000000000001</v>
          </cell>
          <cell r="Z1644">
            <v>1.8197802197802198</v>
          </cell>
          <cell r="AA1644">
            <v>0</v>
          </cell>
          <cell r="AC1644">
            <v>1.07</v>
          </cell>
          <cell r="AD1644">
            <v>177.2</v>
          </cell>
          <cell r="AE1644">
            <v>1.07</v>
          </cell>
        </row>
        <row r="1645"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H1645" t="str">
            <v>bổ sung</v>
          </cell>
          <cell r="N1645">
            <v>500</v>
          </cell>
          <cell r="O1645">
            <v>140</v>
          </cell>
          <cell r="P1645">
            <v>112</v>
          </cell>
          <cell r="Q1645">
            <v>500</v>
          </cell>
          <cell r="R1645">
            <v>0</v>
          </cell>
          <cell r="S1645">
            <v>0</v>
          </cell>
          <cell r="W1645">
            <v>0</v>
          </cell>
          <cell r="X1645">
            <v>1.0900000000000001</v>
          </cell>
          <cell r="Z1645">
            <v>1.8197802197802198</v>
          </cell>
          <cell r="AA1645">
            <v>0</v>
          </cell>
          <cell r="AC1645">
            <v>1.07</v>
          </cell>
          <cell r="AD1645">
            <v>177.2</v>
          </cell>
          <cell r="AE1645">
            <v>1.07</v>
          </cell>
        </row>
        <row r="1646"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H1646" t="str">
            <v>bổ sung</v>
          </cell>
          <cell r="N1646">
            <v>540</v>
          </cell>
          <cell r="O1646">
            <v>140</v>
          </cell>
          <cell r="P1646">
            <v>112</v>
          </cell>
          <cell r="Q1646">
            <v>540</v>
          </cell>
          <cell r="R1646">
            <v>0</v>
          </cell>
          <cell r="S1646">
            <v>0</v>
          </cell>
          <cell r="W1646">
            <v>0</v>
          </cell>
          <cell r="X1646">
            <v>1.0900000000000001</v>
          </cell>
          <cell r="Z1646">
            <v>1.8197802197802198</v>
          </cell>
          <cell r="AA1646">
            <v>0</v>
          </cell>
          <cell r="AC1646">
            <v>1.07</v>
          </cell>
          <cell r="AD1646">
            <v>203.36</v>
          </cell>
          <cell r="AE1646">
            <v>1.07</v>
          </cell>
        </row>
        <row r="1647"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H1647" t="str">
            <v>PB CLN 2</v>
          </cell>
          <cell r="N1647">
            <v>8500</v>
          </cell>
          <cell r="O1647">
            <v>294</v>
          </cell>
          <cell r="P1647">
            <v>235</v>
          </cell>
          <cell r="Q1647">
            <v>10000</v>
          </cell>
          <cell r="R1647">
            <v>210</v>
          </cell>
          <cell r="S1647">
            <v>150</v>
          </cell>
          <cell r="W1647">
            <v>0</v>
          </cell>
          <cell r="X1647">
            <v>1.0900000000000001</v>
          </cell>
          <cell r="Z1647">
            <v>1.8197802197802198</v>
          </cell>
          <cell r="AA1647">
            <v>9</v>
          </cell>
          <cell r="AB1647">
            <v>1.0771966562711031</v>
          </cell>
          <cell r="AC1647">
            <v>1.08</v>
          </cell>
          <cell r="AD1647">
            <v>5241.4799999999996</v>
          </cell>
          <cell r="AE1647">
            <v>1.08</v>
          </cell>
        </row>
        <row r="1648"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H1648" t="str">
            <v>PB CLN 2</v>
          </cell>
          <cell r="N1648">
            <v>10200</v>
          </cell>
          <cell r="O1648">
            <v>294</v>
          </cell>
          <cell r="P1648">
            <v>235</v>
          </cell>
          <cell r="Q1648">
            <v>12000</v>
          </cell>
          <cell r="R1648">
            <v>210</v>
          </cell>
          <cell r="S1648">
            <v>150</v>
          </cell>
          <cell r="W1648">
            <v>0</v>
          </cell>
          <cell r="X1648">
            <v>1.0900000000000001</v>
          </cell>
          <cell r="Z1648">
            <v>1.8197802197802198</v>
          </cell>
          <cell r="AA1648">
            <v>9</v>
          </cell>
          <cell r="AB1648">
            <v>1.0771966562711031</v>
          </cell>
          <cell r="AC1648">
            <v>1.08</v>
          </cell>
          <cell r="AD1648">
            <v>6353.28</v>
          </cell>
          <cell r="AE1648">
            <v>1.08</v>
          </cell>
        </row>
        <row r="1649"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H1649" t="str">
            <v>PB CLN 2</v>
          </cell>
          <cell r="N1649">
            <v>11000</v>
          </cell>
          <cell r="O1649">
            <v>294</v>
          </cell>
          <cell r="P1649">
            <v>235</v>
          </cell>
          <cell r="Q1649">
            <v>12900</v>
          </cell>
          <cell r="R1649">
            <v>210</v>
          </cell>
          <cell r="S1649">
            <v>150</v>
          </cell>
          <cell r="W1649">
            <v>0</v>
          </cell>
          <cell r="X1649">
            <v>1.0900000000000001</v>
          </cell>
          <cell r="Z1649">
            <v>1.8197802197802198</v>
          </cell>
          <cell r="AA1649">
            <v>9</v>
          </cell>
          <cell r="AB1649">
            <v>1.0771966562711031</v>
          </cell>
          <cell r="AC1649">
            <v>1.08</v>
          </cell>
          <cell r="AD1649">
            <v>6876.48</v>
          </cell>
          <cell r="AE1649">
            <v>1.08</v>
          </cell>
        </row>
        <row r="1650"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H1650" t="str">
            <v>PB CLN 2</v>
          </cell>
          <cell r="N1650">
            <v>11000</v>
          </cell>
          <cell r="O1650">
            <v>294</v>
          </cell>
          <cell r="P1650">
            <v>235</v>
          </cell>
          <cell r="Q1650">
            <v>12900</v>
          </cell>
          <cell r="R1650">
            <v>210</v>
          </cell>
          <cell r="S1650">
            <v>150</v>
          </cell>
          <cell r="W1650">
            <v>0</v>
          </cell>
          <cell r="X1650">
            <v>1.0900000000000001</v>
          </cell>
          <cell r="Z1650">
            <v>1.8197802197802198</v>
          </cell>
          <cell r="AA1650">
            <v>9</v>
          </cell>
          <cell r="AB1650">
            <v>1.0771966562711031</v>
          </cell>
          <cell r="AC1650">
            <v>1.08</v>
          </cell>
          <cell r="AD1650">
            <v>6876.48</v>
          </cell>
          <cell r="AE1650">
            <v>1.08</v>
          </cell>
        </row>
        <row r="1651"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H1651" t="str">
            <v>PB CLN 2</v>
          </cell>
          <cell r="N1651">
            <v>11000</v>
          </cell>
          <cell r="O1651">
            <v>294</v>
          </cell>
          <cell r="P1651">
            <v>235</v>
          </cell>
          <cell r="Q1651">
            <v>12900</v>
          </cell>
          <cell r="R1651">
            <v>210</v>
          </cell>
          <cell r="S1651">
            <v>150</v>
          </cell>
          <cell r="W1651">
            <v>0</v>
          </cell>
          <cell r="X1651">
            <v>1.0900000000000001</v>
          </cell>
          <cell r="Z1651">
            <v>1.8197802197802198</v>
          </cell>
          <cell r="AA1651">
            <v>9</v>
          </cell>
          <cell r="AB1651">
            <v>1.0771966562711031</v>
          </cell>
          <cell r="AC1651">
            <v>1.08</v>
          </cell>
          <cell r="AD1651">
            <v>6876.48</v>
          </cell>
          <cell r="AE1651">
            <v>1.08</v>
          </cell>
        </row>
        <row r="1652"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H1652" t="str">
            <v>PB CLN 2</v>
          </cell>
          <cell r="N1652">
            <v>11000</v>
          </cell>
          <cell r="O1652">
            <v>294</v>
          </cell>
          <cell r="P1652">
            <v>235</v>
          </cell>
          <cell r="Q1652">
            <v>12900</v>
          </cell>
          <cell r="R1652">
            <v>210</v>
          </cell>
          <cell r="S1652">
            <v>150</v>
          </cell>
          <cell r="W1652">
            <v>0</v>
          </cell>
          <cell r="X1652">
            <v>1.0900000000000001</v>
          </cell>
          <cell r="Z1652">
            <v>1.8197802197802198</v>
          </cell>
          <cell r="AA1652">
            <v>9</v>
          </cell>
          <cell r="AB1652">
            <v>1.0771966562711031</v>
          </cell>
          <cell r="AC1652">
            <v>1.08</v>
          </cell>
          <cell r="AD1652">
            <v>6876.48</v>
          </cell>
          <cell r="AE1652">
            <v>1.08</v>
          </cell>
        </row>
        <row r="1653"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H1653" t="str">
            <v>PB CLN 2</v>
          </cell>
          <cell r="N1653">
            <v>10200</v>
          </cell>
          <cell r="O1653">
            <v>294</v>
          </cell>
          <cell r="P1653">
            <v>235</v>
          </cell>
          <cell r="Q1653">
            <v>12000</v>
          </cell>
          <cell r="R1653">
            <v>210</v>
          </cell>
          <cell r="S1653">
            <v>150</v>
          </cell>
          <cell r="W1653">
            <v>0</v>
          </cell>
          <cell r="X1653">
            <v>1.0900000000000001</v>
          </cell>
          <cell r="Z1653">
            <v>1.8197802197802198</v>
          </cell>
          <cell r="AA1653">
            <v>9</v>
          </cell>
          <cell r="AB1653">
            <v>1.0771966562711031</v>
          </cell>
          <cell r="AC1653">
            <v>1.08</v>
          </cell>
          <cell r="AD1653">
            <v>6353.28</v>
          </cell>
          <cell r="AE1653">
            <v>1.08</v>
          </cell>
        </row>
        <row r="1654"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H1654" t="str">
            <v>PB CLN 2</v>
          </cell>
          <cell r="N1654">
            <v>6100</v>
          </cell>
          <cell r="O1654">
            <v>294</v>
          </cell>
          <cell r="P1654">
            <v>235</v>
          </cell>
          <cell r="Q1654">
            <v>7200</v>
          </cell>
          <cell r="R1654">
            <v>210</v>
          </cell>
          <cell r="S1654">
            <v>150</v>
          </cell>
          <cell r="V1654">
            <v>1.1571378903451475</v>
          </cell>
          <cell r="W1654">
            <v>2</v>
          </cell>
          <cell r="X1654">
            <v>1.0900000000000001</v>
          </cell>
          <cell r="Z1654">
            <v>1.8197802197802198</v>
          </cell>
          <cell r="AA1654">
            <v>9</v>
          </cell>
          <cell r="AB1654">
            <v>1.0771966562711031</v>
          </cell>
          <cell r="AC1654">
            <v>1.08</v>
          </cell>
          <cell r="AD1654">
            <v>3671.8800000000006</v>
          </cell>
          <cell r="AE1654">
            <v>1.08</v>
          </cell>
        </row>
        <row r="1655"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H1655" t="str">
            <v>PB CLN 2</v>
          </cell>
          <cell r="N1655">
            <v>11600</v>
          </cell>
          <cell r="O1655">
            <v>294</v>
          </cell>
          <cell r="P1655">
            <v>235</v>
          </cell>
          <cell r="Q1655">
            <v>13700</v>
          </cell>
          <cell r="R1655">
            <v>210</v>
          </cell>
          <cell r="S1655">
            <v>150</v>
          </cell>
          <cell r="V1655">
            <v>1.05</v>
          </cell>
          <cell r="W1655">
            <v>1</v>
          </cell>
          <cell r="X1655">
            <v>1.0900000000000001</v>
          </cell>
          <cell r="Z1655">
            <v>1.8197802197802198</v>
          </cell>
          <cell r="AA1655">
            <v>9</v>
          </cell>
          <cell r="AB1655">
            <v>1.0771966562711031</v>
          </cell>
          <cell r="AC1655">
            <v>1.08</v>
          </cell>
          <cell r="AD1655">
            <v>7268.88</v>
          </cell>
          <cell r="AE1655">
            <v>1.08</v>
          </cell>
        </row>
        <row r="1656"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H1656" t="str">
            <v>PB CLN 2</v>
          </cell>
          <cell r="N1656">
            <v>10200</v>
          </cell>
          <cell r="O1656">
            <v>294</v>
          </cell>
          <cell r="P1656">
            <v>235</v>
          </cell>
          <cell r="Q1656">
            <v>12000</v>
          </cell>
          <cell r="R1656">
            <v>210</v>
          </cell>
          <cell r="S1656">
            <v>150</v>
          </cell>
          <cell r="V1656">
            <v>1.05</v>
          </cell>
          <cell r="W1656">
            <v>1</v>
          </cell>
          <cell r="X1656">
            <v>1.0900000000000001</v>
          </cell>
          <cell r="Z1656">
            <v>1.8197802197802198</v>
          </cell>
          <cell r="AA1656">
            <v>9</v>
          </cell>
          <cell r="AB1656">
            <v>1.0771966562711031</v>
          </cell>
          <cell r="AC1656">
            <v>1.08</v>
          </cell>
          <cell r="AD1656">
            <v>6353.28</v>
          </cell>
          <cell r="AE1656">
            <v>1.08</v>
          </cell>
        </row>
        <row r="1657"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H1657" t="str">
            <v>PB CLN 2</v>
          </cell>
          <cell r="N1657">
            <v>11000</v>
          </cell>
          <cell r="O1657">
            <v>294</v>
          </cell>
          <cell r="P1657">
            <v>235</v>
          </cell>
          <cell r="Q1657">
            <v>12900</v>
          </cell>
          <cell r="R1657">
            <v>210</v>
          </cell>
          <cell r="S1657">
            <v>150</v>
          </cell>
          <cell r="V1657">
            <v>1.0568181818181817</v>
          </cell>
          <cell r="W1657">
            <v>2</v>
          </cell>
          <cell r="X1657">
            <v>1.0900000000000001</v>
          </cell>
          <cell r="Z1657">
            <v>1.8197802197802198</v>
          </cell>
          <cell r="AA1657">
            <v>9</v>
          </cell>
          <cell r="AB1657">
            <v>1.0771966562711031</v>
          </cell>
          <cell r="AC1657">
            <v>1.08</v>
          </cell>
          <cell r="AD1657">
            <v>6876.48</v>
          </cell>
          <cell r="AE1657">
            <v>1.08</v>
          </cell>
        </row>
        <row r="1658"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H1658" t="str">
            <v>PB CLN 2</v>
          </cell>
          <cell r="N1658">
            <v>10200</v>
          </cell>
          <cell r="O1658">
            <v>294</v>
          </cell>
          <cell r="P1658">
            <v>235</v>
          </cell>
          <cell r="Q1658">
            <v>12000</v>
          </cell>
          <cell r="R1658">
            <v>210</v>
          </cell>
          <cell r="S1658">
            <v>150</v>
          </cell>
          <cell r="W1658">
            <v>0</v>
          </cell>
          <cell r="X1658">
            <v>1.0900000000000001</v>
          </cell>
          <cell r="Z1658">
            <v>1.8197802197802198</v>
          </cell>
          <cell r="AA1658">
            <v>9</v>
          </cell>
          <cell r="AB1658">
            <v>1.0771966562711031</v>
          </cell>
          <cell r="AC1658">
            <v>1.08</v>
          </cell>
          <cell r="AD1658">
            <v>6353.28</v>
          </cell>
          <cell r="AE1658">
            <v>1.08</v>
          </cell>
        </row>
        <row r="1659"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H1659" t="str">
            <v>PB CLN 2</v>
          </cell>
          <cell r="N1659">
            <v>9400</v>
          </cell>
          <cell r="O1659">
            <v>294</v>
          </cell>
          <cell r="P1659">
            <v>235</v>
          </cell>
          <cell r="Q1659">
            <v>11100</v>
          </cell>
          <cell r="R1659">
            <v>210</v>
          </cell>
          <cell r="S1659">
            <v>150</v>
          </cell>
          <cell r="V1659">
            <v>1.05</v>
          </cell>
          <cell r="W1659">
            <v>4</v>
          </cell>
          <cell r="X1659">
            <v>1.05</v>
          </cell>
          <cell r="Z1659">
            <v>1.8197802197802198</v>
          </cell>
          <cell r="AA1659">
            <v>9</v>
          </cell>
          <cell r="AB1659">
            <v>1.0771966562711031</v>
          </cell>
          <cell r="AC1659">
            <v>1.08</v>
          </cell>
          <cell r="AD1659">
            <v>5604.48</v>
          </cell>
          <cell r="AE1659">
            <v>1.08</v>
          </cell>
        </row>
        <row r="1660"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H1660" t="str">
            <v>PB CLN 2</v>
          </cell>
          <cell r="N1660">
            <v>11000</v>
          </cell>
          <cell r="O1660">
            <v>294</v>
          </cell>
          <cell r="P1660">
            <v>235</v>
          </cell>
          <cell r="Q1660">
            <v>12900</v>
          </cell>
          <cell r="R1660">
            <v>210</v>
          </cell>
          <cell r="S1660">
            <v>150</v>
          </cell>
          <cell r="W1660">
            <v>0</v>
          </cell>
          <cell r="X1660">
            <v>1.0900000000000001</v>
          </cell>
          <cell r="Z1660">
            <v>1.8197802197802198</v>
          </cell>
          <cell r="AA1660">
            <v>9</v>
          </cell>
          <cell r="AB1660">
            <v>1.0771966562711031</v>
          </cell>
          <cell r="AC1660">
            <v>1.08</v>
          </cell>
          <cell r="AD1660">
            <v>6876.48</v>
          </cell>
          <cell r="AE1660">
            <v>1.08</v>
          </cell>
        </row>
        <row r="1661"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H1661" t="str">
            <v>PB CLN 2</v>
          </cell>
          <cell r="N1661">
            <v>13100</v>
          </cell>
          <cell r="O1661">
            <v>294</v>
          </cell>
          <cell r="P1661">
            <v>235</v>
          </cell>
          <cell r="Q1661">
            <v>15400</v>
          </cell>
          <cell r="R1661">
            <v>210</v>
          </cell>
          <cell r="S1661">
            <v>150</v>
          </cell>
          <cell r="V1661">
            <v>1.05</v>
          </cell>
          <cell r="W1661">
            <v>1</v>
          </cell>
          <cell r="X1661">
            <v>1.0900000000000001</v>
          </cell>
          <cell r="Z1661">
            <v>1.8197802197802198</v>
          </cell>
          <cell r="AA1661">
            <v>9</v>
          </cell>
          <cell r="AB1661">
            <v>1.0771966562711031</v>
          </cell>
          <cell r="AC1661">
            <v>1.08</v>
          </cell>
          <cell r="AD1661">
            <v>8249.880000000001</v>
          </cell>
          <cell r="AE1661">
            <v>1.08</v>
          </cell>
        </row>
        <row r="1662"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H1662" t="str">
            <v>PB CLN 2</v>
          </cell>
          <cell r="N1662">
            <v>12400</v>
          </cell>
          <cell r="O1662">
            <v>294</v>
          </cell>
          <cell r="P1662">
            <v>235</v>
          </cell>
          <cell r="Q1662">
            <v>14600</v>
          </cell>
          <cell r="R1662">
            <v>210</v>
          </cell>
          <cell r="S1662">
            <v>150</v>
          </cell>
          <cell r="W1662">
            <v>0</v>
          </cell>
          <cell r="X1662">
            <v>1.0900000000000001</v>
          </cell>
          <cell r="Z1662">
            <v>1.8197802197802198</v>
          </cell>
          <cell r="AA1662">
            <v>9</v>
          </cell>
          <cell r="AB1662">
            <v>1.0771966562711031</v>
          </cell>
          <cell r="AC1662">
            <v>1.08</v>
          </cell>
          <cell r="AD1662">
            <v>7792.08</v>
          </cell>
          <cell r="AE1662">
            <v>1.08</v>
          </cell>
        </row>
        <row r="1663"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H1663" t="str">
            <v>PB CLN 2</v>
          </cell>
          <cell r="N1663">
            <v>11000</v>
          </cell>
          <cell r="O1663">
            <v>294</v>
          </cell>
          <cell r="P1663">
            <v>235</v>
          </cell>
          <cell r="Q1663">
            <v>12900</v>
          </cell>
          <cell r="R1663">
            <v>210</v>
          </cell>
          <cell r="S1663">
            <v>150</v>
          </cell>
          <cell r="W1663">
            <v>0</v>
          </cell>
          <cell r="X1663">
            <v>1.0900000000000001</v>
          </cell>
          <cell r="Z1663">
            <v>1.8197802197802198</v>
          </cell>
          <cell r="AA1663">
            <v>9</v>
          </cell>
          <cell r="AB1663">
            <v>1.0771966562711031</v>
          </cell>
          <cell r="AC1663">
            <v>1.08</v>
          </cell>
          <cell r="AD1663">
            <v>6876.48</v>
          </cell>
          <cell r="AE1663">
            <v>1.08</v>
          </cell>
        </row>
        <row r="1664"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H1664" t="str">
            <v>PB CLN 2</v>
          </cell>
          <cell r="N1664">
            <v>8800</v>
          </cell>
          <cell r="O1664">
            <v>294</v>
          </cell>
          <cell r="P1664">
            <v>235</v>
          </cell>
          <cell r="Q1664">
            <v>10300</v>
          </cell>
          <cell r="R1664">
            <v>210</v>
          </cell>
          <cell r="S1664">
            <v>150</v>
          </cell>
          <cell r="V1664">
            <v>1.1209848484848486</v>
          </cell>
          <cell r="W1664">
            <v>5</v>
          </cell>
          <cell r="X1664">
            <v>1.1209848484848486</v>
          </cell>
          <cell r="Z1664">
            <v>1.8197802197802198</v>
          </cell>
          <cell r="AA1664">
            <v>9</v>
          </cell>
          <cell r="AB1664">
            <v>1.0771966562711031</v>
          </cell>
          <cell r="AC1664">
            <v>1.08</v>
          </cell>
          <cell r="AD1664">
            <v>5601.28</v>
          </cell>
          <cell r="AE1664">
            <v>1.08</v>
          </cell>
        </row>
        <row r="1665"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H1665" t="str">
            <v>PB CLN 2</v>
          </cell>
          <cell r="N1665">
            <v>8800</v>
          </cell>
          <cell r="O1665">
            <v>294</v>
          </cell>
          <cell r="P1665">
            <v>235</v>
          </cell>
          <cell r="Q1665">
            <v>10300</v>
          </cell>
          <cell r="R1665">
            <v>210</v>
          </cell>
          <cell r="S1665">
            <v>150</v>
          </cell>
          <cell r="W1665">
            <v>0</v>
          </cell>
          <cell r="X1665">
            <v>1.0900000000000001</v>
          </cell>
          <cell r="Z1665">
            <v>1.8197802197802198</v>
          </cell>
          <cell r="AA1665">
            <v>9</v>
          </cell>
          <cell r="AB1665">
            <v>1.0771966562711031</v>
          </cell>
          <cell r="AC1665">
            <v>1.08</v>
          </cell>
          <cell r="AD1665">
            <v>5437.6799999999994</v>
          </cell>
          <cell r="AE1665">
            <v>1.08</v>
          </cell>
        </row>
        <row r="1666"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H1666" t="str">
            <v>PB CLN 2</v>
          </cell>
          <cell r="N1666">
            <v>16100</v>
          </cell>
          <cell r="O1666">
            <v>294</v>
          </cell>
          <cell r="P1666">
            <v>235</v>
          </cell>
          <cell r="Q1666">
            <v>18900</v>
          </cell>
          <cell r="R1666">
            <v>210</v>
          </cell>
          <cell r="S1666">
            <v>150</v>
          </cell>
          <cell r="V1666">
            <v>1.0943581780538301</v>
          </cell>
          <cell r="W1666">
            <v>4</v>
          </cell>
          <cell r="X1666">
            <v>1.0943581780538301</v>
          </cell>
          <cell r="Z1666">
            <v>1.8197802197802198</v>
          </cell>
          <cell r="AA1666">
            <v>9</v>
          </cell>
          <cell r="AB1666">
            <v>1.0771966562711031</v>
          </cell>
          <cell r="AC1666">
            <v>1.08</v>
          </cell>
          <cell r="AD1666">
            <v>10253.979999999998</v>
          </cell>
          <cell r="AE1666">
            <v>1.08</v>
          </cell>
        </row>
        <row r="1667"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H1667" t="str">
            <v>PB CLN 2</v>
          </cell>
          <cell r="N1667">
            <v>11000</v>
          </cell>
          <cell r="O1667">
            <v>294</v>
          </cell>
          <cell r="P1667">
            <v>235</v>
          </cell>
          <cell r="Q1667">
            <v>12900</v>
          </cell>
          <cell r="R1667">
            <v>210</v>
          </cell>
          <cell r="S1667">
            <v>150</v>
          </cell>
          <cell r="V1667">
            <v>1.05</v>
          </cell>
          <cell r="W1667">
            <v>1</v>
          </cell>
          <cell r="X1667">
            <v>1.0900000000000001</v>
          </cell>
          <cell r="Z1667">
            <v>1.8197802197802198</v>
          </cell>
          <cell r="AA1667">
            <v>9</v>
          </cell>
          <cell r="AB1667">
            <v>1.0771966562711031</v>
          </cell>
          <cell r="AC1667">
            <v>1.08</v>
          </cell>
          <cell r="AD1667">
            <v>6876.48</v>
          </cell>
          <cell r="AE1667">
            <v>1.08</v>
          </cell>
        </row>
        <row r="1668"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H1668" t="str">
            <v>PB CLN 2</v>
          </cell>
          <cell r="N1668">
            <v>8800</v>
          </cell>
          <cell r="O1668">
            <v>294</v>
          </cell>
          <cell r="P1668">
            <v>235</v>
          </cell>
          <cell r="Q1668">
            <v>10300</v>
          </cell>
          <cell r="R1668">
            <v>210</v>
          </cell>
          <cell r="S1668">
            <v>150</v>
          </cell>
          <cell r="V1668">
            <v>1.05</v>
          </cell>
          <cell r="W1668">
            <v>2</v>
          </cell>
          <cell r="X1668">
            <v>1.0900000000000001</v>
          </cell>
          <cell r="Z1668">
            <v>1.8197802197802198</v>
          </cell>
          <cell r="AA1668">
            <v>9</v>
          </cell>
          <cell r="AB1668">
            <v>1.0771966562711031</v>
          </cell>
          <cell r="AC1668">
            <v>1.08</v>
          </cell>
          <cell r="AD1668">
            <v>5437.6799999999994</v>
          </cell>
          <cell r="AE1668">
            <v>1.08</v>
          </cell>
        </row>
        <row r="1669"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H1669" t="str">
            <v>PB CLN 2</v>
          </cell>
          <cell r="N1669">
            <v>8000</v>
          </cell>
          <cell r="O1669">
            <v>294</v>
          </cell>
          <cell r="P1669">
            <v>235</v>
          </cell>
          <cell r="Q1669">
            <v>9400</v>
          </cell>
          <cell r="R1669">
            <v>210</v>
          </cell>
          <cell r="S1669">
            <v>150</v>
          </cell>
          <cell r="V1669">
            <v>1.0899999999999999</v>
          </cell>
          <cell r="W1669">
            <v>5</v>
          </cell>
          <cell r="X1669">
            <v>1.0899999999999999</v>
          </cell>
          <cell r="Z1669">
            <v>1.8197802197802198</v>
          </cell>
          <cell r="AA1669">
            <v>9</v>
          </cell>
          <cell r="AB1669">
            <v>1.0771966562711031</v>
          </cell>
          <cell r="AC1669">
            <v>1.08</v>
          </cell>
          <cell r="AD1669">
            <v>4914.4799999999987</v>
          </cell>
          <cell r="AE1669">
            <v>1.08</v>
          </cell>
        </row>
        <row r="1670"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H1670" t="str">
            <v>PB CLN 2</v>
          </cell>
          <cell r="N1670">
            <v>11000</v>
          </cell>
          <cell r="O1670">
            <v>294</v>
          </cell>
          <cell r="P1670">
            <v>235</v>
          </cell>
          <cell r="Q1670">
            <v>12900</v>
          </cell>
          <cell r="R1670">
            <v>210</v>
          </cell>
          <cell r="S1670">
            <v>150</v>
          </cell>
          <cell r="V1670">
            <v>1.0707070707070707</v>
          </cell>
          <cell r="W1670">
            <v>6</v>
          </cell>
          <cell r="X1670">
            <v>1.0707070707070707</v>
          </cell>
          <cell r="Z1670">
            <v>1.8197802197802198</v>
          </cell>
          <cell r="AA1670">
            <v>9</v>
          </cell>
          <cell r="AB1670">
            <v>1.0771966562711031</v>
          </cell>
          <cell r="AC1670">
            <v>1.08</v>
          </cell>
          <cell r="AD1670">
            <v>6749.1466666666656</v>
          </cell>
          <cell r="AE1670">
            <v>1.08</v>
          </cell>
        </row>
        <row r="1671"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H1671" t="str">
            <v>PB CLN 2</v>
          </cell>
          <cell r="N1671">
            <v>9400</v>
          </cell>
          <cell r="O1671">
            <v>294</v>
          </cell>
          <cell r="P1671">
            <v>235</v>
          </cell>
          <cell r="Q1671">
            <v>11100</v>
          </cell>
          <cell r="R1671">
            <v>210</v>
          </cell>
          <cell r="S1671">
            <v>150</v>
          </cell>
          <cell r="V1671">
            <v>1.0885388106352092</v>
          </cell>
          <cell r="W1671">
            <v>3</v>
          </cell>
          <cell r="X1671">
            <v>1.0885388106352092</v>
          </cell>
          <cell r="Z1671">
            <v>1.8197802197802198</v>
          </cell>
          <cell r="AA1671">
            <v>9</v>
          </cell>
          <cell r="AB1671">
            <v>1.0771966562711031</v>
          </cell>
          <cell r="AC1671">
            <v>1.08</v>
          </cell>
          <cell r="AD1671">
            <v>5821.8388919825784</v>
          </cell>
          <cell r="AE1671">
            <v>1.08</v>
          </cell>
        </row>
        <row r="1672"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H1672" t="str">
            <v>PB CLN 2</v>
          </cell>
          <cell r="N1672">
            <v>7300</v>
          </cell>
          <cell r="O1672">
            <v>294</v>
          </cell>
          <cell r="P1672">
            <v>235</v>
          </cell>
          <cell r="Q1672">
            <v>8600</v>
          </cell>
          <cell r="R1672">
            <v>210</v>
          </cell>
          <cell r="S1672">
            <v>150</v>
          </cell>
          <cell r="V1672">
            <v>1.0805175038051749</v>
          </cell>
          <cell r="W1672">
            <v>3</v>
          </cell>
          <cell r="X1672">
            <v>1.0805175038051749</v>
          </cell>
          <cell r="Z1672">
            <v>1.8197802197802198</v>
          </cell>
          <cell r="AA1672">
            <v>9</v>
          </cell>
          <cell r="AB1672">
            <v>1.0771966562711031</v>
          </cell>
          <cell r="AC1672">
            <v>1.08</v>
          </cell>
          <cell r="AD1672">
            <v>4415.1466666666656</v>
          </cell>
          <cell r="AE1672">
            <v>1.08</v>
          </cell>
        </row>
        <row r="1673"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H1673" t="str">
            <v>PB CLN 2</v>
          </cell>
          <cell r="N1673">
            <v>9400</v>
          </cell>
          <cell r="O1673">
            <v>294</v>
          </cell>
          <cell r="P1673">
            <v>235</v>
          </cell>
          <cell r="Q1673">
            <v>11100</v>
          </cell>
          <cell r="R1673">
            <v>210</v>
          </cell>
          <cell r="S1673">
            <v>150</v>
          </cell>
          <cell r="W1673">
            <v>0</v>
          </cell>
          <cell r="X1673">
            <v>1.0900000000000001</v>
          </cell>
          <cell r="Z1673">
            <v>1.8197802197802198</v>
          </cell>
          <cell r="AA1673">
            <v>9</v>
          </cell>
          <cell r="AB1673">
            <v>1.0771966562711031</v>
          </cell>
          <cell r="AC1673">
            <v>1.08</v>
          </cell>
          <cell r="AD1673">
            <v>5830.079999999999</v>
          </cell>
          <cell r="AE1673">
            <v>1.08</v>
          </cell>
        </row>
        <row r="1674"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H1674" t="str">
            <v>PB CLN 2</v>
          </cell>
          <cell r="N1674">
            <v>6800</v>
          </cell>
          <cell r="O1674">
            <v>294</v>
          </cell>
          <cell r="P1674">
            <v>235</v>
          </cell>
          <cell r="Q1674">
            <v>9400</v>
          </cell>
          <cell r="R1674">
            <v>210</v>
          </cell>
          <cell r="S1674">
            <v>150</v>
          </cell>
          <cell r="W1674">
            <v>0</v>
          </cell>
          <cell r="X1674">
            <v>1.0900000000000001</v>
          </cell>
          <cell r="Z1674">
            <v>1.8197802197802198</v>
          </cell>
          <cell r="AA1674">
            <v>9</v>
          </cell>
          <cell r="AB1674">
            <v>1.0771966562711031</v>
          </cell>
          <cell r="AC1674">
            <v>1.08</v>
          </cell>
          <cell r="AD1674">
            <v>4129.68</v>
          </cell>
          <cell r="AE1674">
            <v>1.08</v>
          </cell>
        </row>
        <row r="1675"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H1675" t="str">
            <v>PB CLN 4</v>
          </cell>
          <cell r="N1675">
            <v>3200</v>
          </cell>
          <cell r="O1675">
            <v>224</v>
          </cell>
          <cell r="P1675">
            <v>179</v>
          </cell>
          <cell r="Q1675">
            <v>3200</v>
          </cell>
          <cell r="R1675">
            <v>160</v>
          </cell>
          <cell r="S1675">
            <v>110</v>
          </cell>
          <cell r="V1675">
            <v>1.05</v>
          </cell>
          <cell r="W1675">
            <v>1</v>
          </cell>
          <cell r="X1675">
            <v>1.0900000000000001</v>
          </cell>
          <cell r="Z1675">
            <v>1.8197802197802198</v>
          </cell>
          <cell r="AA1675">
            <v>6</v>
          </cell>
          <cell r="AB1675">
            <v>1.0451458081517537</v>
          </cell>
          <cell r="AC1675">
            <v>1.05</v>
          </cell>
          <cell r="AD1675">
            <v>1857.6000000000001</v>
          </cell>
          <cell r="AE1675">
            <v>1.05</v>
          </cell>
        </row>
        <row r="1676"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H1676" t="str">
            <v>PB CLN 4</v>
          </cell>
          <cell r="N1676">
            <v>1800</v>
          </cell>
          <cell r="O1676">
            <v>224</v>
          </cell>
          <cell r="P1676">
            <v>179</v>
          </cell>
          <cell r="Q1676">
            <v>1800</v>
          </cell>
          <cell r="R1676">
            <v>160</v>
          </cell>
          <cell r="S1676">
            <v>110</v>
          </cell>
          <cell r="V1676">
            <v>1.05</v>
          </cell>
          <cell r="W1676">
            <v>5</v>
          </cell>
          <cell r="X1676">
            <v>1.05</v>
          </cell>
          <cell r="Z1676">
            <v>1.8197802197802198</v>
          </cell>
          <cell r="AA1676">
            <v>6</v>
          </cell>
          <cell r="AB1676">
            <v>1.0451458081517537</v>
          </cell>
          <cell r="AC1676">
            <v>1.05</v>
          </cell>
          <cell r="AD1676">
            <v>898.8</v>
          </cell>
          <cell r="AE1676">
            <v>1.05</v>
          </cell>
        </row>
        <row r="1677"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H1677" t="str">
            <v>PB CLN 2</v>
          </cell>
          <cell r="N1677">
            <v>9400</v>
          </cell>
          <cell r="O1677">
            <v>294</v>
          </cell>
          <cell r="P1677">
            <v>235</v>
          </cell>
          <cell r="Q1677">
            <v>11100</v>
          </cell>
          <cell r="R1677">
            <v>210</v>
          </cell>
          <cell r="S1677">
            <v>150</v>
          </cell>
          <cell r="V1677">
            <v>1.0595156128925405</v>
          </cell>
          <cell r="W1677">
            <v>3</v>
          </cell>
          <cell r="X1677">
            <v>1.0595156128925405</v>
          </cell>
          <cell r="Z1677">
            <v>1.8197802197802198</v>
          </cell>
          <cell r="AA1677">
            <v>9</v>
          </cell>
          <cell r="AB1677">
            <v>1.0771966562711031</v>
          </cell>
          <cell r="AC1677">
            <v>1.08</v>
          </cell>
          <cell r="AD1677">
            <v>5658.148056713927</v>
          </cell>
          <cell r="AE1677">
            <v>1.08</v>
          </cell>
        </row>
        <row r="1678"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H1678" t="str">
            <v>PB CLN 2</v>
          </cell>
          <cell r="N1678">
            <v>6500</v>
          </cell>
          <cell r="O1678">
            <v>294</v>
          </cell>
          <cell r="P1678">
            <v>235</v>
          </cell>
          <cell r="Q1678">
            <v>7700</v>
          </cell>
          <cell r="R1678">
            <v>210</v>
          </cell>
          <cell r="S1678">
            <v>150</v>
          </cell>
          <cell r="W1678">
            <v>0</v>
          </cell>
          <cell r="X1678">
            <v>1.0900000000000001</v>
          </cell>
          <cell r="Z1678">
            <v>1.8197802197802198</v>
          </cell>
          <cell r="AA1678">
            <v>9</v>
          </cell>
          <cell r="AB1678">
            <v>1.0771966562711031</v>
          </cell>
          <cell r="AC1678">
            <v>1.08</v>
          </cell>
          <cell r="AD1678">
            <v>3933.48</v>
          </cell>
          <cell r="AE1678">
            <v>1.08</v>
          </cell>
        </row>
        <row r="1679"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H1679" t="str">
            <v>PB CLN 2</v>
          </cell>
          <cell r="N1679">
            <v>9400</v>
          </cell>
          <cell r="O1679">
            <v>294</v>
          </cell>
          <cell r="P1679">
            <v>235</v>
          </cell>
          <cell r="Q1679">
            <v>11100</v>
          </cell>
          <cell r="R1679">
            <v>210</v>
          </cell>
          <cell r="S1679">
            <v>150</v>
          </cell>
          <cell r="V1679">
            <v>1.0822695035460994</v>
          </cell>
          <cell r="W1679">
            <v>4</v>
          </cell>
          <cell r="X1679">
            <v>1.0822695035460994</v>
          </cell>
          <cell r="Z1679">
            <v>1.8197802197802198</v>
          </cell>
          <cell r="AA1679">
            <v>9</v>
          </cell>
          <cell r="AB1679">
            <v>1.0771966562711031</v>
          </cell>
          <cell r="AC1679">
            <v>1.08</v>
          </cell>
          <cell r="AD1679">
            <v>5786.48</v>
          </cell>
          <cell r="AE1679">
            <v>1.08</v>
          </cell>
        </row>
        <row r="1680"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H1680" t="str">
            <v>PB CLN 2</v>
          </cell>
          <cell r="N1680">
            <v>6500</v>
          </cell>
          <cell r="O1680">
            <v>294</v>
          </cell>
          <cell r="P1680">
            <v>235</v>
          </cell>
          <cell r="Q1680">
            <v>7700</v>
          </cell>
          <cell r="R1680">
            <v>210</v>
          </cell>
          <cell r="S1680">
            <v>150</v>
          </cell>
          <cell r="W1680">
            <v>0</v>
          </cell>
          <cell r="X1680">
            <v>1.0900000000000001</v>
          </cell>
          <cell r="Z1680">
            <v>1.8197802197802198</v>
          </cell>
          <cell r="AA1680">
            <v>9</v>
          </cell>
          <cell r="AB1680">
            <v>1.0771966562711031</v>
          </cell>
          <cell r="AC1680">
            <v>1.08</v>
          </cell>
          <cell r="AD1680">
            <v>3933.48</v>
          </cell>
          <cell r="AE1680">
            <v>1.08</v>
          </cell>
        </row>
        <row r="1681"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H1681" t="str">
            <v>PB CLN 2</v>
          </cell>
          <cell r="N1681">
            <v>8800</v>
          </cell>
          <cell r="O1681">
            <v>294</v>
          </cell>
          <cell r="P1681">
            <v>235</v>
          </cell>
          <cell r="Q1681">
            <v>10300</v>
          </cell>
          <cell r="R1681">
            <v>210</v>
          </cell>
          <cell r="S1681">
            <v>150</v>
          </cell>
          <cell r="V1681">
            <v>1.1693863060665763</v>
          </cell>
          <cell r="W1681">
            <v>2</v>
          </cell>
          <cell r="X1681">
            <v>1.0900000000000001</v>
          </cell>
          <cell r="Z1681">
            <v>1.8197802197802198</v>
          </cell>
          <cell r="AA1681">
            <v>9</v>
          </cell>
          <cell r="AB1681">
            <v>1.0771966562711031</v>
          </cell>
          <cell r="AC1681">
            <v>1.08</v>
          </cell>
          <cell r="AD1681">
            <v>5437.6799999999994</v>
          </cell>
          <cell r="AE1681">
            <v>1.08</v>
          </cell>
        </row>
        <row r="1682"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H1682" t="str">
            <v>PB CLN 2</v>
          </cell>
          <cell r="N1682">
            <v>7300</v>
          </cell>
          <cell r="O1682">
            <v>294</v>
          </cell>
          <cell r="P1682">
            <v>235</v>
          </cell>
          <cell r="Q1682">
            <v>8600</v>
          </cell>
          <cell r="R1682">
            <v>210</v>
          </cell>
          <cell r="S1682">
            <v>150</v>
          </cell>
          <cell r="W1682">
            <v>0</v>
          </cell>
          <cell r="X1682">
            <v>1.0900000000000001</v>
          </cell>
          <cell r="Z1682">
            <v>1.8197802197802198</v>
          </cell>
          <cell r="AA1682">
            <v>9</v>
          </cell>
          <cell r="AB1682">
            <v>1.0771966562711031</v>
          </cell>
          <cell r="AC1682">
            <v>1.08</v>
          </cell>
          <cell r="AD1682">
            <v>4456.68</v>
          </cell>
          <cell r="AE1682">
            <v>1.08</v>
          </cell>
        </row>
        <row r="1683"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H1683" t="str">
            <v>PB CLN 2</v>
          </cell>
          <cell r="N1683">
            <v>7300</v>
          </cell>
          <cell r="O1683">
            <v>294</v>
          </cell>
          <cell r="P1683">
            <v>235</v>
          </cell>
          <cell r="Q1683">
            <v>8600</v>
          </cell>
          <cell r="R1683">
            <v>210</v>
          </cell>
          <cell r="S1683">
            <v>150</v>
          </cell>
          <cell r="W1683">
            <v>0</v>
          </cell>
          <cell r="X1683">
            <v>1.0900000000000001</v>
          </cell>
          <cell r="Z1683">
            <v>1.8197802197802198</v>
          </cell>
          <cell r="AA1683">
            <v>9</v>
          </cell>
          <cell r="AB1683">
            <v>1.0771966562711031</v>
          </cell>
          <cell r="AC1683">
            <v>1.08</v>
          </cell>
          <cell r="AD1683">
            <v>4456.68</v>
          </cell>
          <cell r="AE1683">
            <v>1.08</v>
          </cell>
        </row>
        <row r="1684"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H1684" t="str">
            <v>PB CLN 2</v>
          </cell>
          <cell r="N1684">
            <v>12400</v>
          </cell>
          <cell r="O1684">
            <v>294</v>
          </cell>
          <cell r="P1684">
            <v>235</v>
          </cell>
          <cell r="Q1684">
            <v>14600</v>
          </cell>
          <cell r="R1684">
            <v>210</v>
          </cell>
          <cell r="S1684">
            <v>150</v>
          </cell>
          <cell r="V1684">
            <v>1.1163978494623656</v>
          </cell>
          <cell r="W1684">
            <v>2</v>
          </cell>
          <cell r="X1684">
            <v>1.0900000000000001</v>
          </cell>
          <cell r="Z1684">
            <v>1.8197802197802198</v>
          </cell>
          <cell r="AA1684">
            <v>9</v>
          </cell>
          <cell r="AB1684">
            <v>1.0771966562711031</v>
          </cell>
          <cell r="AC1684">
            <v>1.08</v>
          </cell>
          <cell r="AD1684">
            <v>7792.08</v>
          </cell>
          <cell r="AE1684">
            <v>1.08</v>
          </cell>
        </row>
        <row r="1685"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H1685" t="str">
            <v>PB CLN 2</v>
          </cell>
          <cell r="N1685">
            <v>7300</v>
          </cell>
          <cell r="O1685">
            <v>294</v>
          </cell>
          <cell r="P1685">
            <v>235</v>
          </cell>
          <cell r="Q1685">
            <v>8600</v>
          </cell>
          <cell r="R1685">
            <v>210</v>
          </cell>
          <cell r="S1685">
            <v>150</v>
          </cell>
          <cell r="V1685">
            <v>1.0805175038051749</v>
          </cell>
          <cell r="W1685">
            <v>6</v>
          </cell>
          <cell r="X1685">
            <v>1.0805175038051749</v>
          </cell>
          <cell r="Z1685">
            <v>1.8197802197802198</v>
          </cell>
          <cell r="AA1685">
            <v>9</v>
          </cell>
          <cell r="AB1685">
            <v>1.0771966562711031</v>
          </cell>
          <cell r="AC1685">
            <v>1.08</v>
          </cell>
          <cell r="AD1685">
            <v>4415.1466666666656</v>
          </cell>
          <cell r="AE1685">
            <v>1.08</v>
          </cell>
        </row>
        <row r="1686"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H1686" t="str">
            <v>PB CLN 2</v>
          </cell>
          <cell r="N1686">
            <v>7300</v>
          </cell>
          <cell r="O1686">
            <v>294</v>
          </cell>
          <cell r="P1686">
            <v>235</v>
          </cell>
          <cell r="Q1686">
            <v>8600</v>
          </cell>
          <cell r="R1686">
            <v>210</v>
          </cell>
          <cell r="S1686">
            <v>150</v>
          </cell>
          <cell r="W1686">
            <v>0</v>
          </cell>
          <cell r="X1686">
            <v>1.0900000000000001</v>
          </cell>
          <cell r="Z1686">
            <v>1.8197802197802198</v>
          </cell>
          <cell r="AA1686">
            <v>9</v>
          </cell>
          <cell r="AB1686">
            <v>1.0771966562711031</v>
          </cell>
          <cell r="AC1686">
            <v>1.08</v>
          </cell>
          <cell r="AD1686">
            <v>4456.68</v>
          </cell>
          <cell r="AE1686">
            <v>1.08</v>
          </cell>
        </row>
        <row r="1687"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H1687" t="str">
            <v>PB CLN 2</v>
          </cell>
          <cell r="N1687">
            <v>13900</v>
          </cell>
          <cell r="O1687">
            <v>294</v>
          </cell>
          <cell r="P1687">
            <v>235</v>
          </cell>
          <cell r="Q1687">
            <v>16300</v>
          </cell>
          <cell r="R1687">
            <v>210</v>
          </cell>
          <cell r="S1687">
            <v>150</v>
          </cell>
          <cell r="W1687">
            <v>0</v>
          </cell>
          <cell r="X1687">
            <v>1.0900000000000001</v>
          </cell>
          <cell r="Z1687">
            <v>1.8197802197802198</v>
          </cell>
          <cell r="AA1687">
            <v>9</v>
          </cell>
          <cell r="AB1687">
            <v>1.0771966562711031</v>
          </cell>
          <cell r="AC1687">
            <v>1.08</v>
          </cell>
          <cell r="AD1687">
            <v>8773.08</v>
          </cell>
          <cell r="AE1687">
            <v>1.08</v>
          </cell>
        </row>
        <row r="1688"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H1688" t="str">
            <v>PB CLN 2</v>
          </cell>
          <cell r="N1688">
            <v>9400</v>
          </cell>
          <cell r="O1688">
            <v>294</v>
          </cell>
          <cell r="P1688">
            <v>235</v>
          </cell>
          <cell r="Q1688">
            <v>11100</v>
          </cell>
          <cell r="R1688">
            <v>210</v>
          </cell>
          <cell r="S1688">
            <v>150</v>
          </cell>
          <cell r="V1688">
            <v>1.1524822695035462</v>
          </cell>
          <cell r="W1688">
            <v>1</v>
          </cell>
          <cell r="X1688">
            <v>1.0900000000000001</v>
          </cell>
          <cell r="Z1688">
            <v>1.8197802197802198</v>
          </cell>
          <cell r="AA1688">
            <v>9</v>
          </cell>
          <cell r="AB1688">
            <v>1.0771966562711031</v>
          </cell>
          <cell r="AC1688">
            <v>1.08</v>
          </cell>
          <cell r="AD1688">
            <v>5830.079999999999</v>
          </cell>
          <cell r="AE1688">
            <v>1.08</v>
          </cell>
        </row>
        <row r="1689"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H1689" t="str">
            <v>PB CLN 2</v>
          </cell>
          <cell r="N1689">
            <v>14200</v>
          </cell>
          <cell r="O1689">
            <v>294</v>
          </cell>
          <cell r="P1689">
            <v>235</v>
          </cell>
          <cell r="Q1689">
            <v>16700</v>
          </cell>
          <cell r="R1689">
            <v>210</v>
          </cell>
          <cell r="S1689">
            <v>150</v>
          </cell>
          <cell r="V1689">
            <v>1.0550018057060313</v>
          </cell>
          <cell r="W1689">
            <v>13</v>
          </cell>
          <cell r="X1689">
            <v>1.0550018057060313</v>
          </cell>
          <cell r="Z1689">
            <v>1.8197802197802198</v>
          </cell>
          <cell r="AA1689">
            <v>9</v>
          </cell>
          <cell r="AB1689">
            <v>1.0771966562711031</v>
          </cell>
          <cell r="AC1689">
            <v>1.08</v>
          </cell>
          <cell r="AD1689">
            <v>8671.0953846153861</v>
          </cell>
          <cell r="AE1689">
            <v>1.08</v>
          </cell>
        </row>
        <row r="1690"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H1690" t="str">
            <v>PB CLN 2</v>
          </cell>
          <cell r="N1690">
            <v>8000</v>
          </cell>
          <cell r="O1690">
            <v>294</v>
          </cell>
          <cell r="P1690">
            <v>235</v>
          </cell>
          <cell r="Q1690">
            <v>9400</v>
          </cell>
          <cell r="R1690">
            <v>210</v>
          </cell>
          <cell r="S1690">
            <v>150</v>
          </cell>
          <cell r="V1690">
            <v>1.05</v>
          </cell>
          <cell r="W1690">
            <v>2</v>
          </cell>
          <cell r="X1690">
            <v>1.0900000000000001</v>
          </cell>
          <cell r="Z1690">
            <v>1.8197802197802198</v>
          </cell>
          <cell r="AA1690">
            <v>9</v>
          </cell>
          <cell r="AB1690">
            <v>1.0771966562711031</v>
          </cell>
          <cell r="AC1690">
            <v>1.08</v>
          </cell>
          <cell r="AD1690">
            <v>4914.4799999999996</v>
          </cell>
          <cell r="AE1690">
            <v>1.08</v>
          </cell>
        </row>
        <row r="1691"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H1691" t="str">
            <v>PB CLN 2</v>
          </cell>
          <cell r="N1691">
            <v>8000</v>
          </cell>
          <cell r="O1691">
            <v>294</v>
          </cell>
          <cell r="P1691">
            <v>235</v>
          </cell>
          <cell r="Q1691">
            <v>9400</v>
          </cell>
          <cell r="R1691">
            <v>210</v>
          </cell>
          <cell r="S1691">
            <v>150</v>
          </cell>
          <cell r="W1691">
            <v>0</v>
          </cell>
          <cell r="X1691">
            <v>1.0900000000000001</v>
          </cell>
          <cell r="Z1691">
            <v>1.8197802197802198</v>
          </cell>
          <cell r="AA1691">
            <v>9</v>
          </cell>
          <cell r="AB1691">
            <v>1.0771966562711031</v>
          </cell>
          <cell r="AC1691">
            <v>1.08</v>
          </cell>
          <cell r="AD1691">
            <v>4914.4799999999996</v>
          </cell>
          <cell r="AE1691">
            <v>1.08</v>
          </cell>
        </row>
        <row r="1692"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H1692" t="str">
            <v>PB CLN 2</v>
          </cell>
          <cell r="N1692">
            <v>8000</v>
          </cell>
          <cell r="O1692">
            <v>294</v>
          </cell>
          <cell r="P1692">
            <v>235</v>
          </cell>
          <cell r="Q1692">
            <v>9400</v>
          </cell>
          <cell r="R1692">
            <v>210</v>
          </cell>
          <cell r="S1692">
            <v>150</v>
          </cell>
          <cell r="V1692">
            <v>1.1406373161254508</v>
          </cell>
          <cell r="W1692">
            <v>5</v>
          </cell>
          <cell r="X1692">
            <v>1.1406373161254508</v>
          </cell>
          <cell r="Z1692">
            <v>1.8197802197802198</v>
          </cell>
          <cell r="AA1692">
            <v>9</v>
          </cell>
          <cell r="AB1692">
            <v>1.0771966562711031</v>
          </cell>
          <cell r="AC1692">
            <v>1.08</v>
          </cell>
          <cell r="AD1692">
            <v>5157.5391174021634</v>
          </cell>
          <cell r="AE1692">
            <v>1.08</v>
          </cell>
        </row>
        <row r="1693"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H1693" t="str">
            <v>PB CLN 2</v>
          </cell>
          <cell r="N1693">
            <v>8000</v>
          </cell>
          <cell r="O1693">
            <v>294</v>
          </cell>
          <cell r="P1693">
            <v>235</v>
          </cell>
          <cell r="Q1693">
            <v>9400</v>
          </cell>
          <cell r="R1693">
            <v>210</v>
          </cell>
          <cell r="S1693">
            <v>150</v>
          </cell>
          <cell r="V1693">
            <v>1.1109374999999999</v>
          </cell>
          <cell r="W1693">
            <v>2</v>
          </cell>
          <cell r="X1693">
            <v>1.0900000000000001</v>
          </cell>
          <cell r="Z1693">
            <v>1.8197802197802198</v>
          </cell>
          <cell r="AA1693">
            <v>9</v>
          </cell>
          <cell r="AB1693">
            <v>1.0771966562711031</v>
          </cell>
          <cell r="AC1693">
            <v>1.08</v>
          </cell>
          <cell r="AD1693">
            <v>4914.4799999999996</v>
          </cell>
          <cell r="AE1693">
            <v>1.08</v>
          </cell>
        </row>
        <row r="1694"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H1694" t="str">
            <v>PB CLN 2</v>
          </cell>
          <cell r="N1694">
            <v>8000</v>
          </cell>
          <cell r="O1694">
            <v>294</v>
          </cell>
          <cell r="P1694">
            <v>235</v>
          </cell>
          <cell r="Q1694">
            <v>9400</v>
          </cell>
          <cell r="R1694">
            <v>210</v>
          </cell>
          <cell r="S1694">
            <v>150</v>
          </cell>
          <cell r="V1694">
            <v>1.1312499999999999</v>
          </cell>
          <cell r="W1694">
            <v>3</v>
          </cell>
          <cell r="X1694">
            <v>1.1312499999999999</v>
          </cell>
          <cell r="Z1694">
            <v>1.8197802197802198</v>
          </cell>
          <cell r="AA1694">
            <v>9</v>
          </cell>
          <cell r="AB1694">
            <v>1.0771966562711031</v>
          </cell>
          <cell r="AC1694">
            <v>1.08</v>
          </cell>
          <cell r="AD1694">
            <v>5112.4799999999987</v>
          </cell>
          <cell r="AE1694">
            <v>1.08</v>
          </cell>
        </row>
        <row r="1695"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H1695" t="str">
            <v>PB CLN 2</v>
          </cell>
          <cell r="N1695">
            <v>7300</v>
          </cell>
          <cell r="O1695">
            <v>294</v>
          </cell>
          <cell r="P1695">
            <v>235</v>
          </cell>
          <cell r="Q1695">
            <v>8600</v>
          </cell>
          <cell r="R1695">
            <v>210</v>
          </cell>
          <cell r="S1695">
            <v>150</v>
          </cell>
          <cell r="V1695">
            <v>1.05</v>
          </cell>
          <cell r="W1695">
            <v>2</v>
          </cell>
          <cell r="X1695">
            <v>1.0900000000000001</v>
          </cell>
          <cell r="Z1695">
            <v>1.8197802197802198</v>
          </cell>
          <cell r="AA1695">
            <v>9</v>
          </cell>
          <cell r="AB1695">
            <v>1.0771966562711031</v>
          </cell>
          <cell r="AC1695">
            <v>1.08</v>
          </cell>
          <cell r="AD1695">
            <v>4456.68</v>
          </cell>
          <cell r="AE1695">
            <v>1.08</v>
          </cell>
        </row>
        <row r="1696"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H1696" t="str">
            <v>PB CLN 2</v>
          </cell>
          <cell r="N1696">
            <v>7300</v>
          </cell>
          <cell r="O1696">
            <v>294</v>
          </cell>
          <cell r="P1696">
            <v>235</v>
          </cell>
          <cell r="Q1696">
            <v>8600</v>
          </cell>
          <cell r="R1696">
            <v>210</v>
          </cell>
          <cell r="S1696">
            <v>150</v>
          </cell>
          <cell r="V1696">
            <v>1.05</v>
          </cell>
          <cell r="W1696">
            <v>1</v>
          </cell>
          <cell r="X1696">
            <v>1.0900000000000001</v>
          </cell>
          <cell r="Z1696">
            <v>1.8197802197802198</v>
          </cell>
          <cell r="AA1696">
            <v>9</v>
          </cell>
          <cell r="AB1696">
            <v>1.0771966562711031</v>
          </cell>
          <cell r="AC1696">
            <v>1.08</v>
          </cell>
          <cell r="AD1696">
            <v>4456.68</v>
          </cell>
          <cell r="AE1696">
            <v>1.08</v>
          </cell>
        </row>
        <row r="1697"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H1697" t="str">
            <v>PB CLN 2</v>
          </cell>
          <cell r="N1697">
            <v>7300</v>
          </cell>
          <cell r="O1697">
            <v>294</v>
          </cell>
          <cell r="P1697">
            <v>235</v>
          </cell>
          <cell r="Q1697">
            <v>8600</v>
          </cell>
          <cell r="R1697">
            <v>210</v>
          </cell>
          <cell r="S1697">
            <v>150</v>
          </cell>
          <cell r="W1697">
            <v>0</v>
          </cell>
          <cell r="X1697">
            <v>1.0900000000000001</v>
          </cell>
          <cell r="Z1697">
            <v>1.8197802197802198</v>
          </cell>
          <cell r="AA1697">
            <v>9</v>
          </cell>
          <cell r="AB1697">
            <v>1.0771966562711031</v>
          </cell>
          <cell r="AC1697">
            <v>1.08</v>
          </cell>
          <cell r="AD1697">
            <v>4456.68</v>
          </cell>
          <cell r="AE1697">
            <v>1.08</v>
          </cell>
        </row>
        <row r="1698"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H1698" t="str">
            <v>PB CLN 2</v>
          </cell>
          <cell r="N1698">
            <v>7300</v>
          </cell>
          <cell r="O1698">
            <v>294</v>
          </cell>
          <cell r="P1698">
            <v>235</v>
          </cell>
          <cell r="Q1698">
            <v>8600</v>
          </cell>
          <cell r="R1698">
            <v>210</v>
          </cell>
          <cell r="S1698">
            <v>150</v>
          </cell>
          <cell r="W1698">
            <v>0</v>
          </cell>
          <cell r="X1698">
            <v>1.0900000000000001</v>
          </cell>
          <cell r="Z1698">
            <v>1.8197802197802198</v>
          </cell>
          <cell r="AA1698">
            <v>9</v>
          </cell>
          <cell r="AB1698">
            <v>1.0771966562711031</v>
          </cell>
          <cell r="AC1698">
            <v>1.08</v>
          </cell>
          <cell r="AD1698">
            <v>4456.68</v>
          </cell>
          <cell r="AE1698">
            <v>1.08</v>
          </cell>
        </row>
        <row r="1699"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H1699" t="str">
            <v>PB CLN 2</v>
          </cell>
          <cell r="N1699">
            <v>5900</v>
          </cell>
          <cell r="O1699">
            <v>294</v>
          </cell>
          <cell r="P1699">
            <v>235</v>
          </cell>
          <cell r="Q1699">
            <v>6900</v>
          </cell>
          <cell r="R1699">
            <v>210</v>
          </cell>
          <cell r="S1699">
            <v>150</v>
          </cell>
          <cell r="W1699">
            <v>0</v>
          </cell>
          <cell r="X1699">
            <v>1.0900000000000001</v>
          </cell>
          <cell r="Z1699">
            <v>1.8197802197802198</v>
          </cell>
          <cell r="AA1699">
            <v>9</v>
          </cell>
          <cell r="AB1699">
            <v>1.0771966562711031</v>
          </cell>
          <cell r="AC1699">
            <v>1.08</v>
          </cell>
          <cell r="AD1699">
            <v>3541.0800000000004</v>
          </cell>
          <cell r="AE1699">
            <v>1.08</v>
          </cell>
        </row>
        <row r="1700"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H1700" t="str">
            <v>PB CLN 2</v>
          </cell>
          <cell r="N1700">
            <v>4300</v>
          </cell>
          <cell r="O1700">
            <v>294</v>
          </cell>
          <cell r="P1700">
            <v>235</v>
          </cell>
          <cell r="Q1700">
            <v>5100</v>
          </cell>
          <cell r="R1700">
            <v>210</v>
          </cell>
          <cell r="S1700">
            <v>150</v>
          </cell>
          <cell r="V1700">
            <v>1.05</v>
          </cell>
          <cell r="W1700">
            <v>1</v>
          </cell>
          <cell r="X1700">
            <v>1.0900000000000001</v>
          </cell>
          <cell r="Z1700">
            <v>1.8197802197802198</v>
          </cell>
          <cell r="AA1700">
            <v>9</v>
          </cell>
          <cell r="AB1700">
            <v>1.0771966562711031</v>
          </cell>
          <cell r="AC1700">
            <v>1.08</v>
          </cell>
          <cell r="AD1700">
            <v>2494.6799999999998</v>
          </cell>
          <cell r="AE1700">
            <v>1.08</v>
          </cell>
        </row>
        <row r="1701"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H1701" t="str">
            <v>PB CLN 2</v>
          </cell>
          <cell r="N1701">
            <v>3700</v>
          </cell>
          <cell r="O1701">
            <v>294</v>
          </cell>
          <cell r="P1701">
            <v>235</v>
          </cell>
          <cell r="Q1701">
            <v>4300</v>
          </cell>
          <cell r="R1701">
            <v>210</v>
          </cell>
          <cell r="S1701">
            <v>150</v>
          </cell>
          <cell r="W1701">
            <v>0</v>
          </cell>
          <cell r="X1701">
            <v>1.0900000000000001</v>
          </cell>
          <cell r="Z1701">
            <v>1.8197802197802198</v>
          </cell>
          <cell r="AA1701">
            <v>9</v>
          </cell>
          <cell r="AB1701">
            <v>1.0771966562711031</v>
          </cell>
          <cell r="AC1701">
            <v>1.08</v>
          </cell>
          <cell r="AD1701">
            <v>2102.2800000000002</v>
          </cell>
          <cell r="AE1701">
            <v>1.08</v>
          </cell>
        </row>
        <row r="1702"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H1702" t="str">
            <v>PB CLN 2</v>
          </cell>
          <cell r="N1702">
            <v>4200</v>
          </cell>
          <cell r="O1702">
            <v>294</v>
          </cell>
          <cell r="P1702">
            <v>235</v>
          </cell>
          <cell r="Q1702">
            <v>4900</v>
          </cell>
          <cell r="R1702">
            <v>210</v>
          </cell>
          <cell r="S1702">
            <v>150</v>
          </cell>
          <cell r="V1702">
            <v>1.05</v>
          </cell>
          <cell r="W1702">
            <v>1</v>
          </cell>
          <cell r="X1702">
            <v>1.0900000000000001</v>
          </cell>
          <cell r="Z1702">
            <v>1.8197802197802198</v>
          </cell>
          <cell r="AA1702">
            <v>9</v>
          </cell>
          <cell r="AB1702">
            <v>1.0771966562711031</v>
          </cell>
          <cell r="AC1702">
            <v>1.08</v>
          </cell>
          <cell r="AD1702">
            <v>2429.2799999999997</v>
          </cell>
          <cell r="AE1702">
            <v>1.08</v>
          </cell>
        </row>
        <row r="1703"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H1703" t="str">
            <v>PB CLN 2</v>
          </cell>
          <cell r="N1703">
            <v>4100</v>
          </cell>
          <cell r="O1703">
            <v>294</v>
          </cell>
          <cell r="P1703">
            <v>235</v>
          </cell>
          <cell r="Q1703">
            <v>4800</v>
          </cell>
          <cell r="R1703">
            <v>210</v>
          </cell>
          <cell r="S1703">
            <v>150</v>
          </cell>
          <cell r="W1703">
            <v>0</v>
          </cell>
          <cell r="X1703">
            <v>1.0900000000000001</v>
          </cell>
          <cell r="Z1703">
            <v>1.8197802197802198</v>
          </cell>
          <cell r="AA1703">
            <v>9</v>
          </cell>
          <cell r="AB1703">
            <v>1.0771966562711031</v>
          </cell>
          <cell r="AC1703">
            <v>1.08</v>
          </cell>
          <cell r="AD1703">
            <v>2363.88</v>
          </cell>
          <cell r="AE1703">
            <v>1.08</v>
          </cell>
        </row>
        <row r="1704"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H1704" t="str">
            <v>PB CLN 2</v>
          </cell>
          <cell r="N1704">
            <v>4000</v>
          </cell>
          <cell r="O1704">
            <v>294</v>
          </cell>
          <cell r="P1704">
            <v>235</v>
          </cell>
          <cell r="Q1704">
            <v>4700</v>
          </cell>
          <cell r="R1704">
            <v>210</v>
          </cell>
          <cell r="S1704">
            <v>150</v>
          </cell>
          <cell r="V1704">
            <v>1.1279476388888887</v>
          </cell>
          <cell r="W1704">
            <v>2</v>
          </cell>
          <cell r="X1704">
            <v>1.0900000000000001</v>
          </cell>
          <cell r="Z1704">
            <v>1.8197802197802198</v>
          </cell>
          <cell r="AA1704">
            <v>9</v>
          </cell>
          <cell r="AB1704">
            <v>1.0771966562711031</v>
          </cell>
          <cell r="AC1704">
            <v>1.08</v>
          </cell>
          <cell r="AD1704">
            <v>2298.48</v>
          </cell>
          <cell r="AE1704">
            <v>1.08</v>
          </cell>
        </row>
        <row r="1705"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H1705" t="str">
            <v>PB CLN 2</v>
          </cell>
          <cell r="N1705">
            <v>3900</v>
          </cell>
          <cell r="O1705">
            <v>294</v>
          </cell>
          <cell r="P1705">
            <v>235</v>
          </cell>
          <cell r="Q1705">
            <v>4600</v>
          </cell>
          <cell r="R1705">
            <v>210</v>
          </cell>
          <cell r="S1705">
            <v>150</v>
          </cell>
          <cell r="V1705">
            <v>1.05</v>
          </cell>
          <cell r="W1705">
            <v>1</v>
          </cell>
          <cell r="X1705">
            <v>1.0900000000000001</v>
          </cell>
          <cell r="Z1705">
            <v>1.8197802197802198</v>
          </cell>
          <cell r="AA1705">
            <v>9</v>
          </cell>
          <cell r="AB1705">
            <v>1.0771966562711031</v>
          </cell>
          <cell r="AC1705">
            <v>1.08</v>
          </cell>
          <cell r="AD1705">
            <v>2233.08</v>
          </cell>
          <cell r="AE1705">
            <v>1.08</v>
          </cell>
        </row>
        <row r="1706"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H1706" t="str">
            <v>PB CLN 2</v>
          </cell>
          <cell r="N1706">
            <v>3800</v>
          </cell>
          <cell r="O1706">
            <v>294</v>
          </cell>
          <cell r="P1706">
            <v>235</v>
          </cell>
          <cell r="Q1706">
            <v>4500</v>
          </cell>
          <cell r="R1706">
            <v>210</v>
          </cell>
          <cell r="S1706">
            <v>150</v>
          </cell>
          <cell r="W1706">
            <v>0</v>
          </cell>
          <cell r="X1706">
            <v>1.0900000000000001</v>
          </cell>
          <cell r="Z1706">
            <v>1.8197802197802198</v>
          </cell>
          <cell r="AA1706">
            <v>9</v>
          </cell>
          <cell r="AB1706">
            <v>1.0771966562711031</v>
          </cell>
          <cell r="AC1706">
            <v>1.08</v>
          </cell>
          <cell r="AD1706">
            <v>2167.6799999999998</v>
          </cell>
          <cell r="AE1706">
            <v>1.08</v>
          </cell>
        </row>
        <row r="1707"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H1707" t="str">
            <v>PB CLN 2</v>
          </cell>
          <cell r="N1707">
            <v>3800</v>
          </cell>
          <cell r="O1707">
            <v>294</v>
          </cell>
          <cell r="P1707">
            <v>235</v>
          </cell>
          <cell r="Q1707">
            <v>4500</v>
          </cell>
          <cell r="R1707">
            <v>210</v>
          </cell>
          <cell r="S1707">
            <v>150</v>
          </cell>
          <cell r="V1707">
            <v>1.2447850851255877</v>
          </cell>
          <cell r="W1707">
            <v>1</v>
          </cell>
          <cell r="X1707">
            <v>1.0900000000000001</v>
          </cell>
          <cell r="Z1707">
            <v>1.8197802197802198</v>
          </cell>
          <cell r="AA1707">
            <v>9</v>
          </cell>
          <cell r="AB1707">
            <v>1.0771966562711031</v>
          </cell>
          <cell r="AC1707">
            <v>1.08</v>
          </cell>
          <cell r="AD1707">
            <v>2167.6799999999998</v>
          </cell>
          <cell r="AE1707">
            <v>1.08</v>
          </cell>
        </row>
        <row r="1708"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H1708" t="str">
            <v>PB CLN 2</v>
          </cell>
          <cell r="N1708">
            <v>3700</v>
          </cell>
          <cell r="O1708">
            <v>294</v>
          </cell>
          <cell r="P1708">
            <v>235</v>
          </cell>
          <cell r="Q1708">
            <v>4400</v>
          </cell>
          <cell r="R1708">
            <v>210</v>
          </cell>
          <cell r="S1708">
            <v>150</v>
          </cell>
          <cell r="W1708">
            <v>0</v>
          </cell>
          <cell r="X1708">
            <v>1.0900000000000001</v>
          </cell>
          <cell r="Z1708">
            <v>1.8197802197802198</v>
          </cell>
          <cell r="AA1708">
            <v>9</v>
          </cell>
          <cell r="AB1708">
            <v>1.0771966562711031</v>
          </cell>
          <cell r="AC1708">
            <v>1.08</v>
          </cell>
          <cell r="AD1708">
            <v>2102.2800000000002</v>
          </cell>
          <cell r="AE1708">
            <v>1.08</v>
          </cell>
        </row>
        <row r="1709"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H1709" t="str">
            <v>PB CLN 2</v>
          </cell>
          <cell r="N1709">
            <v>5100</v>
          </cell>
          <cell r="O1709">
            <v>294</v>
          </cell>
          <cell r="P1709">
            <v>235</v>
          </cell>
          <cell r="Q1709">
            <v>6000</v>
          </cell>
          <cell r="R1709">
            <v>210</v>
          </cell>
          <cell r="S1709">
            <v>150</v>
          </cell>
          <cell r="V1709">
            <v>1.05</v>
          </cell>
          <cell r="W1709">
            <v>1</v>
          </cell>
          <cell r="X1709">
            <v>1.0900000000000001</v>
          </cell>
          <cell r="Z1709">
            <v>1.8197802197802198</v>
          </cell>
          <cell r="AA1709">
            <v>9</v>
          </cell>
          <cell r="AB1709">
            <v>1.0771966562711031</v>
          </cell>
          <cell r="AC1709">
            <v>1.08</v>
          </cell>
          <cell r="AD1709">
            <v>3017.88</v>
          </cell>
          <cell r="AE1709">
            <v>1.08</v>
          </cell>
        </row>
        <row r="1710"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H1710" t="str">
            <v>PB CLN 2</v>
          </cell>
          <cell r="N1710">
            <v>3700</v>
          </cell>
          <cell r="O1710">
            <v>294</v>
          </cell>
          <cell r="P1710">
            <v>235</v>
          </cell>
          <cell r="Q1710">
            <v>4300</v>
          </cell>
          <cell r="R1710">
            <v>210</v>
          </cell>
          <cell r="S1710">
            <v>150</v>
          </cell>
          <cell r="V1710">
            <v>1.0446810810810812</v>
          </cell>
          <cell r="W1710">
            <v>1</v>
          </cell>
          <cell r="X1710">
            <v>1.0900000000000001</v>
          </cell>
          <cell r="Z1710">
            <v>1.8197802197802198</v>
          </cell>
          <cell r="AA1710">
            <v>9</v>
          </cell>
          <cell r="AB1710">
            <v>1.0771966562711031</v>
          </cell>
          <cell r="AC1710">
            <v>1.08</v>
          </cell>
          <cell r="AD1710">
            <v>2102.2800000000002</v>
          </cell>
          <cell r="AE1710">
            <v>1.08</v>
          </cell>
        </row>
        <row r="1711"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H1711" t="str">
            <v>PB CLN 2</v>
          </cell>
          <cell r="N1711">
            <v>3700</v>
          </cell>
          <cell r="O1711">
            <v>294</v>
          </cell>
          <cell r="P1711">
            <v>235</v>
          </cell>
          <cell r="Q1711">
            <v>4300</v>
          </cell>
          <cell r="R1711">
            <v>210</v>
          </cell>
          <cell r="S1711">
            <v>150</v>
          </cell>
          <cell r="W1711">
            <v>0</v>
          </cell>
          <cell r="X1711">
            <v>1.0900000000000001</v>
          </cell>
          <cell r="Z1711">
            <v>1.8197802197802198</v>
          </cell>
          <cell r="AA1711">
            <v>9</v>
          </cell>
          <cell r="AB1711">
            <v>1.0771966562711031</v>
          </cell>
          <cell r="AC1711">
            <v>1.08</v>
          </cell>
          <cell r="AD1711">
            <v>2102.2800000000002</v>
          </cell>
          <cell r="AE1711">
            <v>1.08</v>
          </cell>
        </row>
        <row r="1712"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H1712" t="str">
            <v>PB CLN 2</v>
          </cell>
          <cell r="N1712">
            <v>3700</v>
          </cell>
          <cell r="O1712">
            <v>294</v>
          </cell>
          <cell r="P1712">
            <v>235</v>
          </cell>
          <cell r="Q1712">
            <v>4300</v>
          </cell>
          <cell r="R1712">
            <v>210</v>
          </cell>
          <cell r="S1712">
            <v>150</v>
          </cell>
          <cell r="W1712">
            <v>0</v>
          </cell>
          <cell r="X1712">
            <v>1.0900000000000001</v>
          </cell>
          <cell r="Z1712">
            <v>1.8197802197802198</v>
          </cell>
          <cell r="AA1712">
            <v>9</v>
          </cell>
          <cell r="AB1712">
            <v>1.0771966562711031</v>
          </cell>
          <cell r="AC1712">
            <v>1.08</v>
          </cell>
          <cell r="AD1712">
            <v>2102.2800000000002</v>
          </cell>
          <cell r="AE1712">
            <v>1.08</v>
          </cell>
        </row>
        <row r="1713"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H1713" t="str">
            <v>PB CLN 2</v>
          </cell>
          <cell r="N1713">
            <v>3700</v>
          </cell>
          <cell r="O1713">
            <v>294</v>
          </cell>
          <cell r="P1713">
            <v>235</v>
          </cell>
          <cell r="Q1713">
            <v>4300</v>
          </cell>
          <cell r="R1713">
            <v>210</v>
          </cell>
          <cell r="S1713">
            <v>150</v>
          </cell>
          <cell r="V1713">
            <v>1.205708108108108</v>
          </cell>
          <cell r="W1713">
            <v>1</v>
          </cell>
          <cell r="X1713">
            <v>1.0900000000000001</v>
          </cell>
          <cell r="Z1713">
            <v>1.8197802197802198</v>
          </cell>
          <cell r="AA1713">
            <v>9</v>
          </cell>
          <cell r="AB1713">
            <v>1.0771966562711031</v>
          </cell>
          <cell r="AC1713">
            <v>1.08</v>
          </cell>
          <cell r="AD1713">
            <v>2102.2800000000002</v>
          </cell>
          <cell r="AE1713">
            <v>1.08</v>
          </cell>
        </row>
        <row r="1714"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H1714" t="str">
            <v>PB CLN 2</v>
          </cell>
          <cell r="N1714">
            <v>4000</v>
          </cell>
          <cell r="O1714">
            <v>294</v>
          </cell>
          <cell r="P1714">
            <v>235</v>
          </cell>
          <cell r="Q1714">
            <v>4700</v>
          </cell>
          <cell r="R1714">
            <v>210</v>
          </cell>
          <cell r="S1714">
            <v>150</v>
          </cell>
          <cell r="W1714">
            <v>0</v>
          </cell>
          <cell r="X1714">
            <v>1.0900000000000001</v>
          </cell>
          <cell r="Z1714">
            <v>1.8197802197802198</v>
          </cell>
          <cell r="AA1714">
            <v>9</v>
          </cell>
          <cell r="AB1714">
            <v>1.0771966562711031</v>
          </cell>
          <cell r="AC1714">
            <v>1.08</v>
          </cell>
          <cell r="AD1714">
            <v>2298.48</v>
          </cell>
          <cell r="AE1714">
            <v>1.08</v>
          </cell>
        </row>
        <row r="1715"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H1715" t="str">
            <v>PB CLN 2</v>
          </cell>
          <cell r="N1715">
            <v>2900</v>
          </cell>
          <cell r="O1715">
            <v>294</v>
          </cell>
          <cell r="P1715">
            <v>235</v>
          </cell>
          <cell r="Q1715">
            <v>3400</v>
          </cell>
          <cell r="R1715">
            <v>210</v>
          </cell>
          <cell r="S1715">
            <v>150</v>
          </cell>
          <cell r="W1715">
            <v>0</v>
          </cell>
          <cell r="X1715">
            <v>1.0900000000000001</v>
          </cell>
          <cell r="Z1715">
            <v>1.8197802197802198</v>
          </cell>
          <cell r="AA1715">
            <v>9</v>
          </cell>
          <cell r="AB1715">
            <v>1.0771966562711031</v>
          </cell>
          <cell r="AC1715">
            <v>1.08</v>
          </cell>
          <cell r="AD1715">
            <v>1579.0800000000002</v>
          </cell>
          <cell r="AE1715">
            <v>1.08</v>
          </cell>
        </row>
        <row r="1716"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H1716" t="str">
            <v>PB CLN 2</v>
          </cell>
          <cell r="N1716">
            <v>3300</v>
          </cell>
          <cell r="O1716">
            <v>294</v>
          </cell>
          <cell r="P1716">
            <v>235</v>
          </cell>
          <cell r="Q1716">
            <v>3900</v>
          </cell>
          <cell r="R1716">
            <v>210</v>
          </cell>
          <cell r="S1716">
            <v>150</v>
          </cell>
          <cell r="W1716">
            <v>0</v>
          </cell>
          <cell r="X1716">
            <v>1.0900000000000001</v>
          </cell>
          <cell r="Z1716">
            <v>1.8197802197802198</v>
          </cell>
          <cell r="AA1716">
            <v>9</v>
          </cell>
          <cell r="AB1716">
            <v>1.0771966562711031</v>
          </cell>
          <cell r="AC1716">
            <v>1.08</v>
          </cell>
          <cell r="AD1716">
            <v>1840.6800000000003</v>
          </cell>
          <cell r="AE1716">
            <v>1.08</v>
          </cell>
        </row>
        <row r="1717"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H1717" t="str">
            <v>PB CLN 2</v>
          </cell>
          <cell r="N1717">
            <v>4300</v>
          </cell>
          <cell r="O1717">
            <v>294</v>
          </cell>
          <cell r="P1717">
            <v>235</v>
          </cell>
          <cell r="Q1717">
            <v>5100</v>
          </cell>
          <cell r="R1717">
            <v>210</v>
          </cell>
          <cell r="S1717">
            <v>150</v>
          </cell>
          <cell r="W1717">
            <v>0</v>
          </cell>
          <cell r="X1717">
            <v>1.0900000000000001</v>
          </cell>
          <cell r="Z1717">
            <v>1.8197802197802198</v>
          </cell>
          <cell r="AA1717">
            <v>9</v>
          </cell>
          <cell r="AB1717">
            <v>1.0771966562711031</v>
          </cell>
          <cell r="AC1717">
            <v>1.08</v>
          </cell>
          <cell r="AD1717">
            <v>2494.6799999999998</v>
          </cell>
          <cell r="AE1717">
            <v>1.08</v>
          </cell>
        </row>
        <row r="1718"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H1718" t="str">
            <v>PB CLN 2</v>
          </cell>
          <cell r="N1718">
            <v>3700</v>
          </cell>
          <cell r="O1718">
            <v>294</v>
          </cell>
          <cell r="P1718">
            <v>235</v>
          </cell>
          <cell r="Q1718">
            <v>4300</v>
          </cell>
          <cell r="R1718">
            <v>210</v>
          </cell>
          <cell r="S1718">
            <v>150</v>
          </cell>
          <cell r="V1718">
            <v>1.05</v>
          </cell>
          <cell r="W1718">
            <v>2</v>
          </cell>
          <cell r="X1718">
            <v>1.0900000000000001</v>
          </cell>
          <cell r="Z1718">
            <v>1.8197802197802198</v>
          </cell>
          <cell r="AA1718">
            <v>9</v>
          </cell>
          <cell r="AB1718">
            <v>1.0771966562711031</v>
          </cell>
          <cell r="AC1718">
            <v>1.08</v>
          </cell>
          <cell r="AD1718">
            <v>2102.2800000000002</v>
          </cell>
          <cell r="AE1718">
            <v>1.08</v>
          </cell>
        </row>
        <row r="1719"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H1719" t="str">
            <v>PB CLN 2</v>
          </cell>
          <cell r="N1719">
            <v>1800</v>
          </cell>
          <cell r="O1719">
            <v>294</v>
          </cell>
          <cell r="P1719">
            <v>235</v>
          </cell>
          <cell r="Q1719">
            <v>2100</v>
          </cell>
          <cell r="R1719">
            <v>210</v>
          </cell>
          <cell r="S1719">
            <v>150</v>
          </cell>
          <cell r="W1719">
            <v>0</v>
          </cell>
          <cell r="X1719">
            <v>1.0900000000000001</v>
          </cell>
          <cell r="Z1719">
            <v>1.8197802197802198</v>
          </cell>
          <cell r="AA1719">
            <v>9</v>
          </cell>
          <cell r="AB1719">
            <v>1.0771966562711031</v>
          </cell>
          <cell r="AC1719">
            <v>1.08</v>
          </cell>
          <cell r="AD1719">
            <v>859.68000000000006</v>
          </cell>
          <cell r="AE1719">
            <v>1.08</v>
          </cell>
        </row>
        <row r="1720"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H1720" t="str">
            <v>PB CLN 2</v>
          </cell>
          <cell r="N1720">
            <v>5400</v>
          </cell>
          <cell r="O1720">
            <v>294</v>
          </cell>
          <cell r="P1720">
            <v>235</v>
          </cell>
          <cell r="Q1720">
            <v>6400</v>
          </cell>
          <cell r="R1720">
            <v>210</v>
          </cell>
          <cell r="S1720">
            <v>150</v>
          </cell>
          <cell r="V1720">
            <v>1.05</v>
          </cell>
          <cell r="W1720">
            <v>2</v>
          </cell>
          <cell r="X1720">
            <v>1.0900000000000001</v>
          </cell>
          <cell r="Z1720">
            <v>1.8197802197802198</v>
          </cell>
          <cell r="AA1720">
            <v>9</v>
          </cell>
          <cell r="AB1720">
            <v>1.0771966562711031</v>
          </cell>
          <cell r="AC1720">
            <v>1.08</v>
          </cell>
          <cell r="AD1720">
            <v>3214.08</v>
          </cell>
          <cell r="AE1720">
            <v>1.08</v>
          </cell>
        </row>
        <row r="1721"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H1721" t="str">
            <v>PB CLN 2</v>
          </cell>
          <cell r="N1721">
            <v>8000</v>
          </cell>
          <cell r="O1721">
            <v>294</v>
          </cell>
          <cell r="P1721">
            <v>235</v>
          </cell>
          <cell r="Q1721">
            <v>9400</v>
          </cell>
          <cell r="R1721">
            <v>210</v>
          </cell>
          <cell r="S1721">
            <v>150</v>
          </cell>
          <cell r="W1721">
            <v>0</v>
          </cell>
          <cell r="X1721">
            <v>1.0900000000000001</v>
          </cell>
          <cell r="Z1721">
            <v>1.8197802197802198</v>
          </cell>
          <cell r="AA1721">
            <v>9</v>
          </cell>
          <cell r="AB1721">
            <v>1.0771966562711031</v>
          </cell>
          <cell r="AC1721">
            <v>1.08</v>
          </cell>
          <cell r="AD1721">
            <v>4914.4799999999996</v>
          </cell>
          <cell r="AE1721">
            <v>1.08</v>
          </cell>
        </row>
        <row r="1722"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H1722" t="str">
            <v>PB CLN 2</v>
          </cell>
          <cell r="N1722">
            <v>7300</v>
          </cell>
          <cell r="O1722">
            <v>294</v>
          </cell>
          <cell r="P1722">
            <v>235</v>
          </cell>
          <cell r="Q1722">
            <v>8600</v>
          </cell>
          <cell r="R1722">
            <v>210</v>
          </cell>
          <cell r="S1722">
            <v>150</v>
          </cell>
          <cell r="V1722">
            <v>1.0147133434804669</v>
          </cell>
          <cell r="W1722">
            <v>1</v>
          </cell>
          <cell r="X1722">
            <v>1.0900000000000001</v>
          </cell>
          <cell r="Z1722">
            <v>1.8197802197802198</v>
          </cell>
          <cell r="AA1722">
            <v>9</v>
          </cell>
          <cell r="AB1722">
            <v>1.0771966562711031</v>
          </cell>
          <cell r="AC1722">
            <v>1.08</v>
          </cell>
          <cell r="AD1722">
            <v>4456.68</v>
          </cell>
          <cell r="AE1722">
            <v>1.08</v>
          </cell>
        </row>
        <row r="1723"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H1723" t="str">
            <v>PB CLN 2</v>
          </cell>
          <cell r="N1723">
            <v>11600</v>
          </cell>
          <cell r="O1723">
            <v>294</v>
          </cell>
          <cell r="P1723">
            <v>235</v>
          </cell>
          <cell r="Q1723">
            <v>13700</v>
          </cell>
          <cell r="R1723">
            <v>210</v>
          </cell>
          <cell r="S1723">
            <v>150</v>
          </cell>
          <cell r="V1723">
            <v>1.05</v>
          </cell>
          <cell r="W1723">
            <v>8</v>
          </cell>
          <cell r="X1723">
            <v>1.05</v>
          </cell>
          <cell r="Z1723">
            <v>1.8197802197802198</v>
          </cell>
          <cell r="AA1723">
            <v>9</v>
          </cell>
          <cell r="AB1723">
            <v>1.0771966562711031</v>
          </cell>
          <cell r="AC1723">
            <v>1.08</v>
          </cell>
          <cell r="AD1723">
            <v>6990.48</v>
          </cell>
          <cell r="AE1723">
            <v>1.08</v>
          </cell>
        </row>
        <row r="1724"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H1724" t="str">
            <v>PB CLN 2</v>
          </cell>
          <cell r="N1724">
            <v>7300</v>
          </cell>
          <cell r="O1724">
            <v>294</v>
          </cell>
          <cell r="P1724">
            <v>235</v>
          </cell>
          <cell r="Q1724">
            <v>8600</v>
          </cell>
          <cell r="R1724">
            <v>210</v>
          </cell>
          <cell r="S1724">
            <v>150</v>
          </cell>
          <cell r="W1724">
            <v>0</v>
          </cell>
          <cell r="X1724">
            <v>1.0900000000000001</v>
          </cell>
          <cell r="Z1724">
            <v>1.8197802197802198</v>
          </cell>
          <cell r="AA1724">
            <v>9</v>
          </cell>
          <cell r="AB1724">
            <v>1.0771966562711031</v>
          </cell>
          <cell r="AC1724">
            <v>1.08</v>
          </cell>
          <cell r="AD1724">
            <v>4456.68</v>
          </cell>
          <cell r="AE1724">
            <v>1.08</v>
          </cell>
        </row>
        <row r="1725"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H1725" t="str">
            <v>PB CLN 2</v>
          </cell>
          <cell r="N1725">
            <v>2900</v>
          </cell>
          <cell r="O1725">
            <v>294</v>
          </cell>
          <cell r="P1725">
            <v>235</v>
          </cell>
          <cell r="Q1725">
            <v>3400</v>
          </cell>
          <cell r="R1725">
            <v>210</v>
          </cell>
          <cell r="S1725">
            <v>150</v>
          </cell>
          <cell r="W1725">
            <v>0</v>
          </cell>
          <cell r="X1725">
            <v>1.0900000000000001</v>
          </cell>
          <cell r="Z1725">
            <v>1.8197802197802198</v>
          </cell>
          <cell r="AA1725">
            <v>9</v>
          </cell>
          <cell r="AB1725">
            <v>1.0771966562711031</v>
          </cell>
          <cell r="AC1725">
            <v>1.08</v>
          </cell>
          <cell r="AD1725">
            <v>1579.0800000000002</v>
          </cell>
          <cell r="AE1725">
            <v>1.08</v>
          </cell>
        </row>
        <row r="1726"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H1726" t="str">
            <v>PB CLN 4</v>
          </cell>
          <cell r="N1726">
            <v>1500</v>
          </cell>
          <cell r="O1726">
            <v>224</v>
          </cell>
          <cell r="P1726">
            <v>179</v>
          </cell>
          <cell r="Q1726">
            <v>1800</v>
          </cell>
          <cell r="R1726">
            <v>160</v>
          </cell>
          <cell r="S1726">
            <v>110</v>
          </cell>
          <cell r="W1726">
            <v>0</v>
          </cell>
          <cell r="X1726">
            <v>1.0900000000000001</v>
          </cell>
          <cell r="Z1726">
            <v>1.8197802197802198</v>
          </cell>
          <cell r="AA1726">
            <v>6</v>
          </cell>
          <cell r="AB1726">
            <v>1.0451458081517537</v>
          </cell>
          <cell r="AC1726">
            <v>1.05</v>
          </cell>
          <cell r="AD1726">
            <v>745.80000000000007</v>
          </cell>
          <cell r="AE1726">
            <v>1.05</v>
          </cell>
        </row>
        <row r="1727"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H1727" t="str">
            <v>PB CLN 4</v>
          </cell>
          <cell r="N1727">
            <v>1100</v>
          </cell>
          <cell r="O1727">
            <v>224</v>
          </cell>
          <cell r="P1727">
            <v>179</v>
          </cell>
          <cell r="Q1727">
            <v>1300</v>
          </cell>
          <cell r="R1727">
            <v>160</v>
          </cell>
          <cell r="S1727">
            <v>110</v>
          </cell>
          <cell r="W1727">
            <v>0</v>
          </cell>
          <cell r="X1727">
            <v>1.0900000000000001</v>
          </cell>
          <cell r="Z1727">
            <v>1.8197802197802198</v>
          </cell>
          <cell r="AA1727">
            <v>6</v>
          </cell>
          <cell r="AB1727">
            <v>1.0451458081517537</v>
          </cell>
          <cell r="AC1727">
            <v>1.05</v>
          </cell>
          <cell r="AD1727">
            <v>484.19999999999993</v>
          </cell>
          <cell r="AE1727">
            <v>1.05</v>
          </cell>
        </row>
        <row r="1728"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H1728" t="str">
            <v>PB CLN 4</v>
          </cell>
          <cell r="N1728">
            <v>1700</v>
          </cell>
          <cell r="O1728">
            <v>224</v>
          </cell>
          <cell r="P1728">
            <v>179</v>
          </cell>
          <cell r="Q1728">
            <v>2000</v>
          </cell>
          <cell r="R1728">
            <v>160</v>
          </cell>
          <cell r="S1728">
            <v>110</v>
          </cell>
          <cell r="V1728">
            <v>1.0888470588235295</v>
          </cell>
          <cell r="W1728">
            <v>1</v>
          </cell>
          <cell r="X1728">
            <v>1.0900000000000001</v>
          </cell>
          <cell r="Z1728">
            <v>1.8197802197802198</v>
          </cell>
          <cell r="AA1728">
            <v>6</v>
          </cell>
          <cell r="AB1728">
            <v>1.0451458081517537</v>
          </cell>
          <cell r="AC1728">
            <v>1.05</v>
          </cell>
          <cell r="AD1728">
            <v>876.60000000000014</v>
          </cell>
          <cell r="AE1728">
            <v>1.05</v>
          </cell>
        </row>
        <row r="1729"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H1729" t="str">
            <v>PB CLN 2</v>
          </cell>
          <cell r="N1729">
            <v>2400</v>
          </cell>
          <cell r="O1729">
            <v>294</v>
          </cell>
          <cell r="P1729">
            <v>235</v>
          </cell>
          <cell r="Q1729">
            <v>2800</v>
          </cell>
          <cell r="R1729">
            <v>210</v>
          </cell>
          <cell r="S1729">
            <v>150</v>
          </cell>
          <cell r="W1729">
            <v>0</v>
          </cell>
          <cell r="X1729">
            <v>1.0900000000000001</v>
          </cell>
          <cell r="Z1729">
            <v>1.8197802197802198</v>
          </cell>
          <cell r="AA1729">
            <v>9</v>
          </cell>
          <cell r="AB1729">
            <v>1.0771966562711031</v>
          </cell>
          <cell r="AC1729">
            <v>1.08</v>
          </cell>
          <cell r="AD1729">
            <v>1252.08</v>
          </cell>
          <cell r="AE1729">
            <v>1.08</v>
          </cell>
        </row>
        <row r="1730"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H1730" t="str">
            <v>PB CLN 2</v>
          </cell>
          <cell r="N1730">
            <v>2900</v>
          </cell>
          <cell r="O1730">
            <v>294</v>
          </cell>
          <cell r="P1730">
            <v>235</v>
          </cell>
          <cell r="Q1730">
            <v>3400</v>
          </cell>
          <cell r="R1730">
            <v>210</v>
          </cell>
          <cell r="S1730">
            <v>150</v>
          </cell>
          <cell r="W1730">
            <v>0</v>
          </cell>
          <cell r="X1730">
            <v>1.0900000000000001</v>
          </cell>
          <cell r="Z1730">
            <v>1.8197802197802198</v>
          </cell>
          <cell r="AA1730">
            <v>9</v>
          </cell>
          <cell r="AB1730">
            <v>1.0771966562711031</v>
          </cell>
          <cell r="AC1730">
            <v>1.08</v>
          </cell>
          <cell r="AD1730">
            <v>1579.0800000000002</v>
          </cell>
          <cell r="AE1730">
            <v>1.08</v>
          </cell>
        </row>
        <row r="1731"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H1731" t="str">
            <v>PB CLN 2</v>
          </cell>
          <cell r="N1731">
            <v>2300</v>
          </cell>
          <cell r="O1731">
            <v>294</v>
          </cell>
          <cell r="P1731">
            <v>235</v>
          </cell>
          <cell r="Q1731">
            <v>2700</v>
          </cell>
          <cell r="R1731">
            <v>210</v>
          </cell>
          <cell r="S1731">
            <v>150</v>
          </cell>
          <cell r="W1731">
            <v>0</v>
          </cell>
          <cell r="X1731">
            <v>1.0900000000000001</v>
          </cell>
          <cell r="Z1731">
            <v>1.8197802197802198</v>
          </cell>
          <cell r="AA1731">
            <v>9</v>
          </cell>
          <cell r="AB1731">
            <v>1.0771966562711031</v>
          </cell>
          <cell r="AC1731">
            <v>1.08</v>
          </cell>
          <cell r="AD1731">
            <v>1186.68</v>
          </cell>
          <cell r="AE1731">
            <v>1.08</v>
          </cell>
        </row>
        <row r="1732"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H1732" t="str">
            <v>PB CLN 2</v>
          </cell>
          <cell r="N1732">
            <v>2900</v>
          </cell>
          <cell r="O1732">
            <v>294</v>
          </cell>
          <cell r="P1732">
            <v>235</v>
          </cell>
          <cell r="Q1732">
            <v>3400</v>
          </cell>
          <cell r="R1732">
            <v>210</v>
          </cell>
          <cell r="S1732">
            <v>150</v>
          </cell>
          <cell r="W1732">
            <v>0</v>
          </cell>
          <cell r="X1732">
            <v>1.0900000000000001</v>
          </cell>
          <cell r="Z1732">
            <v>1.8197802197802198</v>
          </cell>
          <cell r="AA1732">
            <v>9</v>
          </cell>
          <cell r="AB1732">
            <v>1.0771966562711031</v>
          </cell>
          <cell r="AC1732">
            <v>1.08</v>
          </cell>
          <cell r="AD1732">
            <v>1579.0800000000002</v>
          </cell>
          <cell r="AE1732">
            <v>1.08</v>
          </cell>
        </row>
        <row r="1733"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H1733" t="str">
            <v>PB CLN 2</v>
          </cell>
          <cell r="N1733">
            <v>2600</v>
          </cell>
          <cell r="O1733">
            <v>294</v>
          </cell>
          <cell r="P1733">
            <v>235</v>
          </cell>
          <cell r="Q1733">
            <v>3000</v>
          </cell>
          <cell r="R1733">
            <v>210</v>
          </cell>
          <cell r="S1733">
            <v>150</v>
          </cell>
          <cell r="V1733">
            <v>1.05</v>
          </cell>
          <cell r="W1733">
            <v>1</v>
          </cell>
          <cell r="X1733">
            <v>1.0900000000000001</v>
          </cell>
          <cell r="Z1733">
            <v>1.8197802197802198</v>
          </cell>
          <cell r="AA1733">
            <v>9</v>
          </cell>
          <cell r="AB1733">
            <v>1.0771966562711031</v>
          </cell>
          <cell r="AC1733">
            <v>1.08</v>
          </cell>
          <cell r="AD1733">
            <v>1382.8799999999999</v>
          </cell>
          <cell r="AE1733">
            <v>1.08</v>
          </cell>
        </row>
        <row r="1734"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H1734" t="str">
            <v>PB CLN 2</v>
          </cell>
          <cell r="N1734">
            <v>2900</v>
          </cell>
          <cell r="O1734">
            <v>294</v>
          </cell>
          <cell r="P1734">
            <v>235</v>
          </cell>
          <cell r="Q1734">
            <v>3400</v>
          </cell>
          <cell r="R1734">
            <v>210</v>
          </cell>
          <cell r="S1734">
            <v>150</v>
          </cell>
          <cell r="V1734">
            <v>1.1600413793103448</v>
          </cell>
          <cell r="W1734">
            <v>1</v>
          </cell>
          <cell r="X1734">
            <v>1.0900000000000001</v>
          </cell>
          <cell r="Z1734">
            <v>1.8197802197802198</v>
          </cell>
          <cell r="AA1734">
            <v>9</v>
          </cell>
          <cell r="AB1734">
            <v>1.0771966562711031</v>
          </cell>
          <cell r="AC1734">
            <v>1.08</v>
          </cell>
          <cell r="AD1734">
            <v>1579.0800000000002</v>
          </cell>
          <cell r="AE1734">
            <v>1.08</v>
          </cell>
        </row>
        <row r="1735"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H1735" t="str">
            <v>PB CLN 2</v>
          </cell>
          <cell r="N1735">
            <v>2200</v>
          </cell>
          <cell r="O1735">
            <v>294</v>
          </cell>
          <cell r="P1735">
            <v>235</v>
          </cell>
          <cell r="Q1735">
            <v>2600</v>
          </cell>
          <cell r="R1735">
            <v>210</v>
          </cell>
          <cell r="S1735">
            <v>150</v>
          </cell>
          <cell r="W1735">
            <v>0</v>
          </cell>
          <cell r="X1735">
            <v>1.0900000000000001</v>
          </cell>
          <cell r="Z1735">
            <v>1.8197802197802198</v>
          </cell>
          <cell r="AA1735">
            <v>9</v>
          </cell>
          <cell r="AB1735">
            <v>1.0771966562711031</v>
          </cell>
          <cell r="AC1735">
            <v>1.08</v>
          </cell>
          <cell r="AD1735">
            <v>1121.28</v>
          </cell>
          <cell r="AE1735">
            <v>1.08</v>
          </cell>
        </row>
        <row r="1736"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H1736" t="str">
            <v>PB CLN 2</v>
          </cell>
          <cell r="N1736">
            <v>2900</v>
          </cell>
          <cell r="O1736">
            <v>294</v>
          </cell>
          <cell r="P1736">
            <v>235</v>
          </cell>
          <cell r="Q1736">
            <v>3400</v>
          </cell>
          <cell r="R1736">
            <v>210</v>
          </cell>
          <cell r="S1736">
            <v>150</v>
          </cell>
          <cell r="W1736">
            <v>0</v>
          </cell>
          <cell r="X1736">
            <v>1.0900000000000001</v>
          </cell>
          <cell r="Z1736">
            <v>1.8197802197802198</v>
          </cell>
          <cell r="AA1736">
            <v>9</v>
          </cell>
          <cell r="AB1736">
            <v>1.0771966562711031</v>
          </cell>
          <cell r="AC1736">
            <v>1.08</v>
          </cell>
          <cell r="AD1736">
            <v>1579.0800000000002</v>
          </cell>
          <cell r="AE1736">
            <v>1.08</v>
          </cell>
        </row>
        <row r="1737"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H1737" t="str">
            <v>PB CLN 2</v>
          </cell>
          <cell r="N1737">
            <v>2900</v>
          </cell>
          <cell r="O1737">
            <v>294</v>
          </cell>
          <cell r="P1737">
            <v>235</v>
          </cell>
          <cell r="Q1737">
            <v>3400</v>
          </cell>
          <cell r="R1737">
            <v>210</v>
          </cell>
          <cell r="S1737">
            <v>150</v>
          </cell>
          <cell r="V1737">
            <v>1.1072477011494253</v>
          </cell>
          <cell r="W1737">
            <v>2</v>
          </cell>
          <cell r="X1737">
            <v>1.0900000000000001</v>
          </cell>
          <cell r="Z1737">
            <v>1.8197802197802198</v>
          </cell>
          <cell r="AA1737">
            <v>9</v>
          </cell>
          <cell r="AB1737">
            <v>1.0771966562711031</v>
          </cell>
          <cell r="AC1737">
            <v>1.08</v>
          </cell>
          <cell r="AD1737">
            <v>1579.0800000000002</v>
          </cell>
          <cell r="AE1737">
            <v>1.08</v>
          </cell>
        </row>
        <row r="1738"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H1738" t="str">
            <v>PB CLN 2</v>
          </cell>
          <cell r="N1738">
            <v>2300</v>
          </cell>
          <cell r="O1738">
            <v>294</v>
          </cell>
          <cell r="P1738">
            <v>235</v>
          </cell>
          <cell r="Q1738">
            <v>2700</v>
          </cell>
          <cell r="R1738">
            <v>210</v>
          </cell>
          <cell r="S1738">
            <v>150</v>
          </cell>
          <cell r="W1738">
            <v>0</v>
          </cell>
          <cell r="X1738">
            <v>1.0900000000000001</v>
          </cell>
          <cell r="Z1738">
            <v>1.8197802197802198</v>
          </cell>
          <cell r="AA1738">
            <v>9</v>
          </cell>
          <cell r="AB1738">
            <v>1.0771966562711031</v>
          </cell>
          <cell r="AC1738">
            <v>1.08</v>
          </cell>
          <cell r="AD1738">
            <v>1186.68</v>
          </cell>
          <cell r="AE1738">
            <v>1.08</v>
          </cell>
        </row>
        <row r="1739"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H1739" t="str">
            <v>PB CLN 2</v>
          </cell>
          <cell r="N1739">
            <v>2900</v>
          </cell>
          <cell r="O1739">
            <v>294</v>
          </cell>
          <cell r="P1739">
            <v>235</v>
          </cell>
          <cell r="Q1739">
            <v>3400</v>
          </cell>
          <cell r="R1739">
            <v>210</v>
          </cell>
          <cell r="S1739">
            <v>150</v>
          </cell>
          <cell r="V1739">
            <v>1.1570574712643678</v>
          </cell>
          <cell r="W1739">
            <v>3</v>
          </cell>
          <cell r="X1739">
            <v>1.1570574712643678</v>
          </cell>
          <cell r="Z1739">
            <v>1.8197802197802198</v>
          </cell>
          <cell r="AA1739">
            <v>9</v>
          </cell>
          <cell r="AB1739">
            <v>1.0771966562711031</v>
          </cell>
          <cell r="AC1739">
            <v>1.08</v>
          </cell>
          <cell r="AD1739">
            <v>1695.76</v>
          </cell>
          <cell r="AE1739">
            <v>1.08</v>
          </cell>
        </row>
        <row r="1740"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H1740" t="str">
            <v>PB CLN 2</v>
          </cell>
          <cell r="N1740">
            <v>2500</v>
          </cell>
          <cell r="O1740">
            <v>294</v>
          </cell>
          <cell r="P1740">
            <v>235</v>
          </cell>
          <cell r="Q1740">
            <v>2900</v>
          </cell>
          <cell r="R1740">
            <v>210</v>
          </cell>
          <cell r="S1740">
            <v>150</v>
          </cell>
          <cell r="W1740">
            <v>0</v>
          </cell>
          <cell r="X1740">
            <v>1.0900000000000001</v>
          </cell>
          <cell r="Z1740">
            <v>1.8197802197802198</v>
          </cell>
          <cell r="AA1740">
            <v>9</v>
          </cell>
          <cell r="AB1740">
            <v>1.0771966562711031</v>
          </cell>
          <cell r="AC1740">
            <v>1.08</v>
          </cell>
          <cell r="AD1740">
            <v>1317.48</v>
          </cell>
          <cell r="AE1740">
            <v>1.08</v>
          </cell>
        </row>
        <row r="1741"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H1741" t="str">
            <v>PB CLN 2</v>
          </cell>
          <cell r="N1741">
            <v>2900</v>
          </cell>
          <cell r="O1741">
            <v>294</v>
          </cell>
          <cell r="P1741">
            <v>235</v>
          </cell>
          <cell r="Q1741">
            <v>3400</v>
          </cell>
          <cell r="R1741">
            <v>210</v>
          </cell>
          <cell r="S1741">
            <v>150</v>
          </cell>
          <cell r="W1741">
            <v>0</v>
          </cell>
          <cell r="X1741">
            <v>1.0900000000000001</v>
          </cell>
          <cell r="Z1741">
            <v>1.8197802197802198</v>
          </cell>
          <cell r="AA1741">
            <v>9</v>
          </cell>
          <cell r="AB1741">
            <v>1.0771966562711031</v>
          </cell>
          <cell r="AC1741">
            <v>1.08</v>
          </cell>
          <cell r="AD1741">
            <v>1579.0800000000002</v>
          </cell>
          <cell r="AE1741">
            <v>1.08</v>
          </cell>
        </row>
        <row r="1742"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H1742" t="str">
            <v>PB CLN 2</v>
          </cell>
          <cell r="N1742">
            <v>3300</v>
          </cell>
          <cell r="O1742">
            <v>294</v>
          </cell>
          <cell r="P1742">
            <v>235</v>
          </cell>
          <cell r="Q1742">
            <v>3900</v>
          </cell>
          <cell r="R1742">
            <v>210</v>
          </cell>
          <cell r="S1742">
            <v>150</v>
          </cell>
          <cell r="V1742">
            <v>1.033569696969697</v>
          </cell>
          <cell r="W1742">
            <v>2</v>
          </cell>
          <cell r="X1742">
            <v>1.0900000000000001</v>
          </cell>
          <cell r="Z1742">
            <v>1.8197802197802198</v>
          </cell>
          <cell r="AA1742">
            <v>9</v>
          </cell>
          <cell r="AB1742">
            <v>1.0771966562711031</v>
          </cell>
          <cell r="AC1742">
            <v>1.08</v>
          </cell>
          <cell r="AD1742">
            <v>1840.6800000000003</v>
          </cell>
          <cell r="AE1742">
            <v>1.08</v>
          </cell>
        </row>
        <row r="1743"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H1743" t="str">
            <v>PB CLN 2</v>
          </cell>
          <cell r="N1743">
            <v>2900</v>
          </cell>
          <cell r="O1743">
            <v>294</v>
          </cell>
          <cell r="P1743">
            <v>235</v>
          </cell>
          <cell r="Q1743">
            <v>3400</v>
          </cell>
          <cell r="R1743">
            <v>210</v>
          </cell>
          <cell r="S1743">
            <v>150</v>
          </cell>
          <cell r="W1743">
            <v>0</v>
          </cell>
          <cell r="X1743">
            <v>1.0900000000000001</v>
          </cell>
          <cell r="Z1743">
            <v>1.8197802197802198</v>
          </cell>
          <cell r="AA1743">
            <v>9</v>
          </cell>
          <cell r="AB1743">
            <v>1.0771966562711031</v>
          </cell>
          <cell r="AC1743">
            <v>1.08</v>
          </cell>
          <cell r="AD1743">
            <v>1579.0800000000002</v>
          </cell>
          <cell r="AE1743">
            <v>1.08</v>
          </cell>
        </row>
        <row r="1744"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H1744" t="str">
            <v>PB CLN 2</v>
          </cell>
          <cell r="N1744">
            <v>1800</v>
          </cell>
          <cell r="O1744">
            <v>294</v>
          </cell>
          <cell r="P1744">
            <v>235</v>
          </cell>
          <cell r="Q1744">
            <v>2100</v>
          </cell>
          <cell r="R1744">
            <v>210</v>
          </cell>
          <cell r="S1744">
            <v>150</v>
          </cell>
          <cell r="W1744">
            <v>0</v>
          </cell>
          <cell r="X1744">
            <v>1.0900000000000001</v>
          </cell>
          <cell r="Z1744">
            <v>1.8197802197802198</v>
          </cell>
          <cell r="AA1744">
            <v>9</v>
          </cell>
          <cell r="AB1744">
            <v>1.0771966562711031</v>
          </cell>
          <cell r="AC1744">
            <v>1.08</v>
          </cell>
          <cell r="AD1744">
            <v>859.68000000000006</v>
          </cell>
          <cell r="AE1744">
            <v>1.08</v>
          </cell>
        </row>
        <row r="1745"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H1745" t="str">
            <v>PB CLN 2</v>
          </cell>
          <cell r="N1745">
            <v>5400</v>
          </cell>
          <cell r="O1745">
            <v>294</v>
          </cell>
          <cell r="P1745">
            <v>235</v>
          </cell>
          <cell r="Q1745">
            <v>6400</v>
          </cell>
          <cell r="R1745">
            <v>210</v>
          </cell>
          <cell r="S1745">
            <v>150</v>
          </cell>
          <cell r="W1745">
            <v>0</v>
          </cell>
          <cell r="X1745">
            <v>1.0900000000000001</v>
          </cell>
          <cell r="Z1745">
            <v>1.8197802197802198</v>
          </cell>
          <cell r="AA1745">
            <v>9</v>
          </cell>
          <cell r="AB1745">
            <v>1.0771966562711031</v>
          </cell>
          <cell r="AC1745">
            <v>1.08</v>
          </cell>
          <cell r="AD1745">
            <v>3214.08</v>
          </cell>
          <cell r="AE1745">
            <v>1.08</v>
          </cell>
        </row>
        <row r="1746"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H1746" t="str">
            <v>PB CLN 2</v>
          </cell>
          <cell r="N1746">
            <v>2900</v>
          </cell>
          <cell r="O1746">
            <v>294</v>
          </cell>
          <cell r="P1746">
            <v>235</v>
          </cell>
          <cell r="Q1746">
            <v>3400</v>
          </cell>
          <cell r="R1746">
            <v>210</v>
          </cell>
          <cell r="S1746">
            <v>150</v>
          </cell>
          <cell r="V1746">
            <v>1.05</v>
          </cell>
          <cell r="W1746">
            <v>1</v>
          </cell>
          <cell r="X1746">
            <v>1.0900000000000001</v>
          </cell>
          <cell r="Z1746">
            <v>1.8197802197802198</v>
          </cell>
          <cell r="AA1746">
            <v>9</v>
          </cell>
          <cell r="AB1746">
            <v>1.0771966562711031</v>
          </cell>
          <cell r="AC1746">
            <v>1.08</v>
          </cell>
          <cell r="AD1746">
            <v>1579.0800000000002</v>
          </cell>
          <cell r="AE1746">
            <v>1.08</v>
          </cell>
        </row>
        <row r="1747"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H1747" t="str">
            <v>PB CLN 4</v>
          </cell>
          <cell r="N1747">
            <v>1000</v>
          </cell>
          <cell r="O1747">
            <v>224</v>
          </cell>
          <cell r="P1747">
            <v>179</v>
          </cell>
          <cell r="Q1747">
            <v>1200</v>
          </cell>
          <cell r="R1747">
            <v>160</v>
          </cell>
          <cell r="S1747">
            <v>110</v>
          </cell>
          <cell r="W1747">
            <v>0</v>
          </cell>
          <cell r="X1747">
            <v>1.0900000000000001</v>
          </cell>
          <cell r="Z1747">
            <v>1.8197802197802198</v>
          </cell>
          <cell r="AA1747">
            <v>6</v>
          </cell>
          <cell r="AB1747">
            <v>1.0451458081517537</v>
          </cell>
          <cell r="AC1747">
            <v>1.05</v>
          </cell>
          <cell r="AD1747">
            <v>418.79999999999995</v>
          </cell>
          <cell r="AE1747">
            <v>1.05</v>
          </cell>
        </row>
        <row r="1748"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H1748" t="str">
            <v>PB CLN 2</v>
          </cell>
          <cell r="N1748">
            <v>7300</v>
          </cell>
          <cell r="O1748">
            <v>294</v>
          </cell>
          <cell r="P1748">
            <v>235</v>
          </cell>
          <cell r="Q1748">
            <v>8600</v>
          </cell>
          <cell r="R1748">
            <v>210</v>
          </cell>
          <cell r="S1748">
            <v>150</v>
          </cell>
          <cell r="W1748">
            <v>0</v>
          </cell>
          <cell r="X1748">
            <v>1.0900000000000001</v>
          </cell>
          <cell r="Z1748">
            <v>1.8197802197802198</v>
          </cell>
          <cell r="AA1748">
            <v>9</v>
          </cell>
          <cell r="AB1748">
            <v>1.0771966562711031</v>
          </cell>
          <cell r="AC1748">
            <v>1.08</v>
          </cell>
          <cell r="AD1748">
            <v>4456.68</v>
          </cell>
          <cell r="AE1748">
            <v>1.08</v>
          </cell>
        </row>
        <row r="1749"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H1749" t="str">
            <v>PB CLN 2</v>
          </cell>
          <cell r="N1749">
            <v>7300</v>
          </cell>
          <cell r="O1749">
            <v>294</v>
          </cell>
          <cell r="P1749">
            <v>235</v>
          </cell>
          <cell r="Q1749">
            <v>8600</v>
          </cell>
          <cell r="R1749">
            <v>210</v>
          </cell>
          <cell r="S1749">
            <v>150</v>
          </cell>
          <cell r="W1749">
            <v>0</v>
          </cell>
          <cell r="X1749">
            <v>1.0900000000000001</v>
          </cell>
          <cell r="Z1749">
            <v>1.8197802197802198</v>
          </cell>
          <cell r="AA1749">
            <v>9</v>
          </cell>
          <cell r="AB1749">
            <v>1.0771966562711031</v>
          </cell>
          <cell r="AC1749">
            <v>1.08</v>
          </cell>
          <cell r="AD1749">
            <v>4456.68</v>
          </cell>
          <cell r="AE1749">
            <v>1.08</v>
          </cell>
        </row>
        <row r="1750"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H1750" t="str">
            <v>PB CLN 2</v>
          </cell>
          <cell r="N1750">
            <v>4800</v>
          </cell>
          <cell r="O1750">
            <v>294</v>
          </cell>
          <cell r="P1750">
            <v>235</v>
          </cell>
          <cell r="Q1750">
            <v>5600</v>
          </cell>
          <cell r="R1750">
            <v>210</v>
          </cell>
          <cell r="S1750">
            <v>150</v>
          </cell>
          <cell r="W1750">
            <v>0</v>
          </cell>
          <cell r="X1750">
            <v>1.0900000000000001</v>
          </cell>
          <cell r="Z1750">
            <v>1.8197802197802198</v>
          </cell>
          <cell r="AA1750">
            <v>9</v>
          </cell>
          <cell r="AB1750">
            <v>1.0771966562711031</v>
          </cell>
          <cell r="AC1750">
            <v>1.08</v>
          </cell>
          <cell r="AD1750">
            <v>2821.68</v>
          </cell>
          <cell r="AE1750">
            <v>1.08</v>
          </cell>
        </row>
        <row r="1751"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H1751" t="str">
            <v>PB CLN 2</v>
          </cell>
          <cell r="N1751">
            <v>3700</v>
          </cell>
          <cell r="O1751">
            <v>294</v>
          </cell>
          <cell r="P1751">
            <v>235</v>
          </cell>
          <cell r="Q1751">
            <v>4300</v>
          </cell>
          <cell r="R1751">
            <v>210</v>
          </cell>
          <cell r="S1751">
            <v>150</v>
          </cell>
          <cell r="W1751">
            <v>0</v>
          </cell>
          <cell r="X1751">
            <v>1.0900000000000001</v>
          </cell>
          <cell r="Z1751">
            <v>1.8197802197802198</v>
          </cell>
          <cell r="AA1751">
            <v>9</v>
          </cell>
          <cell r="AB1751">
            <v>1.0771966562711031</v>
          </cell>
          <cell r="AC1751">
            <v>1.08</v>
          </cell>
          <cell r="AD1751">
            <v>2102.2800000000002</v>
          </cell>
          <cell r="AE1751">
            <v>1.08</v>
          </cell>
        </row>
        <row r="1752"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H1752" t="str">
            <v>PB CLN 2</v>
          </cell>
          <cell r="N1752">
            <v>1800</v>
          </cell>
          <cell r="O1752">
            <v>294</v>
          </cell>
          <cell r="P1752">
            <v>235</v>
          </cell>
          <cell r="Q1752">
            <v>2100</v>
          </cell>
          <cell r="R1752">
            <v>210</v>
          </cell>
          <cell r="S1752">
            <v>150</v>
          </cell>
          <cell r="V1752">
            <v>1.05</v>
          </cell>
          <cell r="W1752">
            <v>1</v>
          </cell>
          <cell r="X1752">
            <v>1.0900000000000001</v>
          </cell>
          <cell r="Z1752">
            <v>1.8197802197802198</v>
          </cell>
          <cell r="AA1752">
            <v>9</v>
          </cell>
          <cell r="AB1752">
            <v>1.0771966562711031</v>
          </cell>
          <cell r="AC1752">
            <v>1.08</v>
          </cell>
          <cell r="AD1752">
            <v>859.68000000000006</v>
          </cell>
          <cell r="AE1752">
            <v>1.08</v>
          </cell>
        </row>
        <row r="1753"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H1753" t="str">
            <v>PB CLN 2</v>
          </cell>
          <cell r="N1753">
            <v>2200</v>
          </cell>
          <cell r="O1753">
            <v>294</v>
          </cell>
          <cell r="P1753">
            <v>235</v>
          </cell>
          <cell r="Q1753">
            <v>2600</v>
          </cell>
          <cell r="R1753">
            <v>210</v>
          </cell>
          <cell r="S1753">
            <v>150</v>
          </cell>
          <cell r="W1753">
            <v>0</v>
          </cell>
          <cell r="X1753">
            <v>1.0900000000000001</v>
          </cell>
          <cell r="Z1753">
            <v>1.8197802197802198</v>
          </cell>
          <cell r="AA1753">
            <v>9</v>
          </cell>
          <cell r="AB1753">
            <v>1.0771966562711031</v>
          </cell>
          <cell r="AC1753">
            <v>1.08</v>
          </cell>
          <cell r="AD1753">
            <v>1121.28</v>
          </cell>
          <cell r="AE1753">
            <v>1.08</v>
          </cell>
        </row>
        <row r="1754"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H1754" t="str">
            <v>PB CLN 2</v>
          </cell>
          <cell r="N1754">
            <v>1800</v>
          </cell>
          <cell r="O1754">
            <v>294</v>
          </cell>
          <cell r="P1754">
            <v>235</v>
          </cell>
          <cell r="Q1754">
            <v>2100</v>
          </cell>
          <cell r="R1754">
            <v>210</v>
          </cell>
          <cell r="S1754">
            <v>150</v>
          </cell>
          <cell r="W1754">
            <v>0</v>
          </cell>
          <cell r="X1754">
            <v>1.0900000000000001</v>
          </cell>
          <cell r="Z1754">
            <v>1.8197802197802198</v>
          </cell>
          <cell r="AA1754">
            <v>9</v>
          </cell>
          <cell r="AB1754">
            <v>1.0771966562711031</v>
          </cell>
          <cell r="AC1754">
            <v>1.08</v>
          </cell>
          <cell r="AD1754">
            <v>859.68000000000006</v>
          </cell>
          <cell r="AE1754">
            <v>1.08</v>
          </cell>
        </row>
        <row r="1755"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H1755" t="str">
            <v>PB CLN 2</v>
          </cell>
          <cell r="N1755">
            <v>7300</v>
          </cell>
          <cell r="O1755">
            <v>294</v>
          </cell>
          <cell r="P1755">
            <v>235</v>
          </cell>
          <cell r="Q1755">
            <v>8600</v>
          </cell>
          <cell r="R1755">
            <v>210</v>
          </cell>
          <cell r="S1755">
            <v>150</v>
          </cell>
          <cell r="V1755">
            <v>1.05</v>
          </cell>
          <cell r="W1755">
            <v>1</v>
          </cell>
          <cell r="X1755">
            <v>1.0900000000000001</v>
          </cell>
          <cell r="Z1755">
            <v>1.8197802197802198</v>
          </cell>
          <cell r="AA1755">
            <v>9</v>
          </cell>
          <cell r="AB1755">
            <v>1.0771966562711031</v>
          </cell>
          <cell r="AC1755">
            <v>1.08</v>
          </cell>
          <cell r="AD1755">
            <v>4456.68</v>
          </cell>
          <cell r="AE1755">
            <v>1.08</v>
          </cell>
        </row>
        <row r="1756"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H1756" t="str">
            <v>PB CLN 2</v>
          </cell>
          <cell r="N1756">
            <v>6500</v>
          </cell>
          <cell r="O1756">
            <v>294</v>
          </cell>
          <cell r="P1756">
            <v>235</v>
          </cell>
          <cell r="Q1756">
            <v>7700</v>
          </cell>
          <cell r="R1756">
            <v>210</v>
          </cell>
          <cell r="S1756">
            <v>150</v>
          </cell>
          <cell r="W1756">
            <v>0</v>
          </cell>
          <cell r="X1756">
            <v>1.0900000000000001</v>
          </cell>
          <cell r="Z1756">
            <v>1.8197802197802198</v>
          </cell>
          <cell r="AA1756">
            <v>9</v>
          </cell>
          <cell r="AB1756">
            <v>1.0771966562711031</v>
          </cell>
          <cell r="AC1756">
            <v>1.08</v>
          </cell>
          <cell r="AD1756">
            <v>3933.48</v>
          </cell>
          <cell r="AE1756">
            <v>1.08</v>
          </cell>
        </row>
        <row r="1757"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H1757" t="str">
            <v>PB CLN 2</v>
          </cell>
          <cell r="N1757">
            <v>7300</v>
          </cell>
          <cell r="O1757">
            <v>294</v>
          </cell>
          <cell r="P1757">
            <v>235</v>
          </cell>
          <cell r="Q1757">
            <v>8600</v>
          </cell>
          <cell r="R1757">
            <v>210</v>
          </cell>
          <cell r="S1757">
            <v>150</v>
          </cell>
          <cell r="V1757">
            <v>1.05</v>
          </cell>
          <cell r="W1757">
            <v>2</v>
          </cell>
          <cell r="X1757">
            <v>1.0900000000000001</v>
          </cell>
          <cell r="Z1757">
            <v>1.8197802197802198</v>
          </cell>
          <cell r="AA1757">
            <v>9</v>
          </cell>
          <cell r="AB1757">
            <v>1.0771966562711031</v>
          </cell>
          <cell r="AC1757">
            <v>1.08</v>
          </cell>
          <cell r="AD1757">
            <v>4456.68</v>
          </cell>
          <cell r="AE1757">
            <v>1.08</v>
          </cell>
        </row>
        <row r="1758"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H1758" t="str">
            <v>PB CLN 2</v>
          </cell>
          <cell r="N1758">
            <v>8800</v>
          </cell>
          <cell r="O1758">
            <v>294</v>
          </cell>
          <cell r="P1758">
            <v>235</v>
          </cell>
          <cell r="Q1758">
            <v>10300</v>
          </cell>
          <cell r="R1758">
            <v>210</v>
          </cell>
          <cell r="S1758">
            <v>150</v>
          </cell>
          <cell r="W1758">
            <v>0</v>
          </cell>
          <cell r="X1758">
            <v>1.0900000000000001</v>
          </cell>
          <cell r="Z1758">
            <v>1.8197802197802198</v>
          </cell>
          <cell r="AA1758">
            <v>9</v>
          </cell>
          <cell r="AB1758">
            <v>1.0771966562711031</v>
          </cell>
          <cell r="AC1758">
            <v>1.08</v>
          </cell>
          <cell r="AD1758">
            <v>5437.6799999999994</v>
          </cell>
          <cell r="AE1758">
            <v>1.08</v>
          </cell>
        </row>
        <row r="1759"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H1759" t="str">
            <v>PB CLN 2</v>
          </cell>
          <cell r="N1759">
            <v>6500</v>
          </cell>
          <cell r="O1759">
            <v>294</v>
          </cell>
          <cell r="P1759">
            <v>235</v>
          </cell>
          <cell r="Q1759">
            <v>7700</v>
          </cell>
          <cell r="R1759">
            <v>210</v>
          </cell>
          <cell r="S1759">
            <v>150</v>
          </cell>
          <cell r="W1759">
            <v>0</v>
          </cell>
          <cell r="X1759">
            <v>1.0900000000000001</v>
          </cell>
          <cell r="Z1759">
            <v>1.8197802197802198</v>
          </cell>
          <cell r="AA1759">
            <v>9</v>
          </cell>
          <cell r="AB1759">
            <v>1.0771966562711031</v>
          </cell>
          <cell r="AC1759">
            <v>1.08</v>
          </cell>
          <cell r="AD1759">
            <v>3933.48</v>
          </cell>
          <cell r="AE1759">
            <v>1.08</v>
          </cell>
        </row>
        <row r="1760"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H1760" t="str">
            <v>PB CLN 2</v>
          </cell>
          <cell r="N1760">
            <v>8800</v>
          </cell>
          <cell r="O1760">
            <v>294</v>
          </cell>
          <cell r="P1760">
            <v>235</v>
          </cell>
          <cell r="Q1760">
            <v>10300</v>
          </cell>
          <cell r="R1760">
            <v>210</v>
          </cell>
          <cell r="S1760">
            <v>150</v>
          </cell>
          <cell r="V1760">
            <v>1.05</v>
          </cell>
          <cell r="W1760">
            <v>1</v>
          </cell>
          <cell r="X1760">
            <v>1.0900000000000001</v>
          </cell>
          <cell r="Z1760">
            <v>1.8197802197802198</v>
          </cell>
          <cell r="AA1760">
            <v>9</v>
          </cell>
          <cell r="AB1760">
            <v>1.0771966562711031</v>
          </cell>
          <cell r="AC1760">
            <v>1.08</v>
          </cell>
          <cell r="AD1760">
            <v>5437.6799999999994</v>
          </cell>
          <cell r="AE1760">
            <v>1.08</v>
          </cell>
        </row>
        <row r="1761"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H1761" t="str">
            <v>PB CLN 2</v>
          </cell>
          <cell r="N1761">
            <v>6500</v>
          </cell>
          <cell r="O1761">
            <v>294</v>
          </cell>
          <cell r="P1761">
            <v>235</v>
          </cell>
          <cell r="Q1761">
            <v>7700</v>
          </cell>
          <cell r="R1761">
            <v>210</v>
          </cell>
          <cell r="S1761">
            <v>150</v>
          </cell>
          <cell r="W1761">
            <v>0</v>
          </cell>
          <cell r="X1761">
            <v>1.0900000000000001</v>
          </cell>
          <cell r="Z1761">
            <v>1.8197802197802198</v>
          </cell>
          <cell r="AA1761">
            <v>9</v>
          </cell>
          <cell r="AB1761">
            <v>1.0771966562711031</v>
          </cell>
          <cell r="AC1761">
            <v>1.08</v>
          </cell>
          <cell r="AD1761">
            <v>3933.48</v>
          </cell>
          <cell r="AE1761">
            <v>1.08</v>
          </cell>
        </row>
        <row r="1762"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H1762" t="str">
            <v>PB CLN 2</v>
          </cell>
          <cell r="N1762">
            <v>6500</v>
          </cell>
          <cell r="O1762">
            <v>294</v>
          </cell>
          <cell r="P1762">
            <v>235</v>
          </cell>
          <cell r="Q1762">
            <v>7700</v>
          </cell>
          <cell r="R1762">
            <v>210</v>
          </cell>
          <cell r="S1762">
            <v>150</v>
          </cell>
          <cell r="W1762">
            <v>0</v>
          </cell>
          <cell r="X1762">
            <v>1.0900000000000001</v>
          </cell>
          <cell r="Z1762">
            <v>1.8197802197802198</v>
          </cell>
          <cell r="AA1762">
            <v>9</v>
          </cell>
          <cell r="AB1762">
            <v>1.0771966562711031</v>
          </cell>
          <cell r="AC1762">
            <v>1.08</v>
          </cell>
          <cell r="AD1762">
            <v>3933.48</v>
          </cell>
          <cell r="AE1762">
            <v>1.08</v>
          </cell>
        </row>
        <row r="1763"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H1763" t="str">
            <v>PB CLN 2</v>
          </cell>
          <cell r="N1763">
            <v>5100</v>
          </cell>
          <cell r="O1763">
            <v>294</v>
          </cell>
          <cell r="P1763">
            <v>235</v>
          </cell>
          <cell r="Q1763">
            <v>6000</v>
          </cell>
          <cell r="R1763">
            <v>210</v>
          </cell>
          <cell r="S1763">
            <v>150</v>
          </cell>
          <cell r="W1763">
            <v>0</v>
          </cell>
          <cell r="X1763">
            <v>1.0900000000000001</v>
          </cell>
          <cell r="Z1763">
            <v>1.8197802197802198</v>
          </cell>
          <cell r="AA1763">
            <v>9</v>
          </cell>
          <cell r="AB1763">
            <v>1.0771966562711031</v>
          </cell>
          <cell r="AC1763">
            <v>1.08</v>
          </cell>
          <cell r="AD1763">
            <v>3017.88</v>
          </cell>
          <cell r="AE1763">
            <v>1.08</v>
          </cell>
        </row>
        <row r="1764"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H1764" t="str">
            <v>PB CLN 2</v>
          </cell>
          <cell r="N1764">
            <v>2600</v>
          </cell>
          <cell r="O1764">
            <v>294</v>
          </cell>
          <cell r="P1764">
            <v>235</v>
          </cell>
          <cell r="Q1764">
            <v>3000</v>
          </cell>
          <cell r="R1764">
            <v>210</v>
          </cell>
          <cell r="S1764">
            <v>150</v>
          </cell>
          <cell r="W1764">
            <v>0</v>
          </cell>
          <cell r="X1764">
            <v>1.0900000000000001</v>
          </cell>
          <cell r="Z1764">
            <v>1.8197802197802198</v>
          </cell>
          <cell r="AA1764">
            <v>9</v>
          </cell>
          <cell r="AB1764">
            <v>1.0771966562711031</v>
          </cell>
          <cell r="AC1764">
            <v>1.08</v>
          </cell>
          <cell r="AD1764">
            <v>1382.8799999999999</v>
          </cell>
          <cell r="AE1764">
            <v>1.08</v>
          </cell>
        </row>
        <row r="1765"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H1765" t="str">
            <v>PB CLN 2</v>
          </cell>
          <cell r="N1765">
            <v>2200</v>
          </cell>
          <cell r="O1765">
            <v>294</v>
          </cell>
          <cell r="P1765">
            <v>235</v>
          </cell>
          <cell r="Q1765">
            <v>2600</v>
          </cell>
          <cell r="R1765">
            <v>210</v>
          </cell>
          <cell r="S1765">
            <v>150</v>
          </cell>
          <cell r="W1765">
            <v>0</v>
          </cell>
          <cell r="X1765">
            <v>1.0900000000000001</v>
          </cell>
          <cell r="Z1765">
            <v>1.8197802197802198</v>
          </cell>
          <cell r="AA1765">
            <v>9</v>
          </cell>
          <cell r="AB1765">
            <v>1.0771966562711031</v>
          </cell>
          <cell r="AC1765">
            <v>1.08</v>
          </cell>
          <cell r="AD1765">
            <v>1121.28</v>
          </cell>
          <cell r="AE1765">
            <v>1.08</v>
          </cell>
        </row>
        <row r="1766"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H1766" t="str">
            <v>PB CLN 2</v>
          </cell>
          <cell r="N1766">
            <v>1800</v>
          </cell>
          <cell r="O1766">
            <v>294</v>
          </cell>
          <cell r="P1766">
            <v>235</v>
          </cell>
          <cell r="Q1766">
            <v>2100</v>
          </cell>
          <cell r="R1766">
            <v>210</v>
          </cell>
          <cell r="S1766">
            <v>150</v>
          </cell>
          <cell r="W1766">
            <v>0</v>
          </cell>
          <cell r="X1766">
            <v>1.0900000000000001</v>
          </cell>
          <cell r="Z1766">
            <v>1.8197802197802198</v>
          </cell>
          <cell r="AA1766">
            <v>9</v>
          </cell>
          <cell r="AB1766">
            <v>1.0771966562711031</v>
          </cell>
          <cell r="AC1766">
            <v>1.08</v>
          </cell>
          <cell r="AD1766">
            <v>859.68000000000006</v>
          </cell>
          <cell r="AE1766">
            <v>1.08</v>
          </cell>
        </row>
        <row r="1767"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H1767" t="str">
            <v>PB CLN 3</v>
          </cell>
          <cell r="N1767">
            <v>2900</v>
          </cell>
          <cell r="O1767">
            <v>231</v>
          </cell>
          <cell r="P1767">
            <v>185</v>
          </cell>
          <cell r="Q1767">
            <v>3400</v>
          </cell>
          <cell r="R1767">
            <v>165</v>
          </cell>
          <cell r="S1767">
            <v>120</v>
          </cell>
          <cell r="W1767">
            <v>0</v>
          </cell>
          <cell r="X1767">
            <v>1.0900000000000001</v>
          </cell>
          <cell r="Z1767">
            <v>1.8197802197802198</v>
          </cell>
          <cell r="AA1767">
            <v>4</v>
          </cell>
          <cell r="AB1767">
            <v>1.05</v>
          </cell>
          <cell r="AC1767">
            <v>1.05</v>
          </cell>
          <cell r="AD1767">
            <v>1654.0500000000002</v>
          </cell>
          <cell r="AE1767">
            <v>1.05</v>
          </cell>
        </row>
        <row r="1768"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H1768" t="str">
            <v>PB CLN 1</v>
          </cell>
          <cell r="N1768">
            <v>11100</v>
          </cell>
          <cell r="O1768">
            <v>420</v>
          </cell>
          <cell r="P1768">
            <v>336</v>
          </cell>
          <cell r="Q1768">
            <v>13000</v>
          </cell>
          <cell r="R1768">
            <v>300</v>
          </cell>
          <cell r="S1768">
            <v>210</v>
          </cell>
          <cell r="W1768">
            <v>0</v>
          </cell>
          <cell r="X1768">
            <v>1.0900000000000001</v>
          </cell>
          <cell r="Z1768">
            <v>1.8197802197802198</v>
          </cell>
          <cell r="AA1768">
            <v>1</v>
          </cell>
          <cell r="AB1768">
            <v>1.05</v>
          </cell>
          <cell r="AC1768">
            <v>1.07</v>
          </cell>
          <cell r="AD1768">
            <v>6810</v>
          </cell>
          <cell r="AE1768">
            <v>1.07</v>
          </cell>
        </row>
        <row r="1769"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H1769" t="str">
            <v>PB CLN 1</v>
          </cell>
          <cell r="N1769">
            <v>8200</v>
          </cell>
          <cell r="O1769">
            <v>420</v>
          </cell>
          <cell r="P1769">
            <v>336</v>
          </cell>
          <cell r="Q1769">
            <v>9600</v>
          </cell>
          <cell r="R1769">
            <v>300</v>
          </cell>
          <cell r="S1769">
            <v>210</v>
          </cell>
          <cell r="V1769">
            <v>1.05</v>
          </cell>
          <cell r="W1769">
            <v>1</v>
          </cell>
          <cell r="X1769">
            <v>1.0900000000000001</v>
          </cell>
          <cell r="Z1769">
            <v>1.8197802197802198</v>
          </cell>
          <cell r="AA1769">
            <v>1</v>
          </cell>
          <cell r="AB1769">
            <v>1.05</v>
          </cell>
          <cell r="AC1769">
            <v>1.07</v>
          </cell>
          <cell r="AD1769">
            <v>4913.4000000000005</v>
          </cell>
          <cell r="AE1769">
            <v>1.07</v>
          </cell>
        </row>
        <row r="1770"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H1770" t="str">
            <v>PB CLN 1</v>
          </cell>
          <cell r="N1770">
            <v>7000</v>
          </cell>
          <cell r="O1770">
            <v>420</v>
          </cell>
          <cell r="P1770">
            <v>336</v>
          </cell>
          <cell r="Q1770">
            <v>8200</v>
          </cell>
          <cell r="R1770">
            <v>300</v>
          </cell>
          <cell r="S1770">
            <v>210</v>
          </cell>
          <cell r="V1770">
            <v>1.2594914285714287</v>
          </cell>
          <cell r="W1770">
            <v>1</v>
          </cell>
          <cell r="X1770">
            <v>1.0900000000000001</v>
          </cell>
          <cell r="Z1770">
            <v>1.8197802197802198</v>
          </cell>
          <cell r="AA1770">
            <v>1</v>
          </cell>
          <cell r="AB1770">
            <v>1.05</v>
          </cell>
          <cell r="AC1770">
            <v>1.07</v>
          </cell>
          <cell r="AD1770">
            <v>4128.6000000000004</v>
          </cell>
          <cell r="AE1770">
            <v>1.07</v>
          </cell>
        </row>
        <row r="1771"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H1771" t="str">
            <v>PB CLN 1</v>
          </cell>
          <cell r="N1771">
            <v>5500</v>
          </cell>
          <cell r="O1771">
            <v>420</v>
          </cell>
          <cell r="P1771">
            <v>336</v>
          </cell>
          <cell r="Q1771">
            <v>6500</v>
          </cell>
          <cell r="R1771">
            <v>300</v>
          </cell>
          <cell r="S1771">
            <v>210</v>
          </cell>
          <cell r="W1771">
            <v>0</v>
          </cell>
          <cell r="X1771">
            <v>1.0900000000000001</v>
          </cell>
          <cell r="Z1771">
            <v>1.8197802197802198</v>
          </cell>
          <cell r="AA1771">
            <v>1</v>
          </cell>
          <cell r="AB1771">
            <v>1.05</v>
          </cell>
          <cell r="AC1771">
            <v>1.07</v>
          </cell>
          <cell r="AD1771">
            <v>3147.6</v>
          </cell>
          <cell r="AE1771">
            <v>1.07</v>
          </cell>
        </row>
        <row r="1772"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H1772" t="str">
            <v>PB CLN 1</v>
          </cell>
          <cell r="N1772">
            <v>5100</v>
          </cell>
          <cell r="O1772">
            <v>420</v>
          </cell>
          <cell r="P1772">
            <v>336</v>
          </cell>
          <cell r="Q1772">
            <v>6000</v>
          </cell>
          <cell r="R1772">
            <v>300</v>
          </cell>
          <cell r="S1772">
            <v>210</v>
          </cell>
          <cell r="V1772">
            <v>1.156350980392157</v>
          </cell>
          <cell r="W1772">
            <v>1</v>
          </cell>
          <cell r="X1772">
            <v>1.0900000000000001</v>
          </cell>
          <cell r="Z1772">
            <v>1.8197802197802198</v>
          </cell>
          <cell r="AA1772">
            <v>1</v>
          </cell>
          <cell r="AB1772">
            <v>1.05</v>
          </cell>
          <cell r="AC1772">
            <v>1.07</v>
          </cell>
          <cell r="AD1772">
            <v>2886</v>
          </cell>
          <cell r="AE1772">
            <v>1.07</v>
          </cell>
        </row>
        <row r="1773"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H1773" t="str">
            <v>PB CLN 1</v>
          </cell>
          <cell r="N1773">
            <v>4300</v>
          </cell>
          <cell r="O1773">
            <v>420</v>
          </cell>
          <cell r="P1773">
            <v>336</v>
          </cell>
          <cell r="Q1773">
            <v>5000</v>
          </cell>
          <cell r="R1773">
            <v>300</v>
          </cell>
          <cell r="S1773">
            <v>210</v>
          </cell>
          <cell r="V1773">
            <v>1.05</v>
          </cell>
          <cell r="W1773">
            <v>2</v>
          </cell>
          <cell r="X1773">
            <v>1.0900000000000001</v>
          </cell>
          <cell r="Z1773">
            <v>1.8197802197802198</v>
          </cell>
          <cell r="AA1773">
            <v>1</v>
          </cell>
          <cell r="AB1773">
            <v>1.05</v>
          </cell>
          <cell r="AC1773">
            <v>1.07</v>
          </cell>
          <cell r="AD1773">
            <v>2362.7999999999997</v>
          </cell>
          <cell r="AE1773">
            <v>1.07</v>
          </cell>
        </row>
        <row r="1774"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H1774" t="str">
            <v>PB CLN 2</v>
          </cell>
          <cell r="N1774">
            <v>4300</v>
          </cell>
          <cell r="O1774">
            <v>294</v>
          </cell>
          <cell r="P1774">
            <v>235</v>
          </cell>
          <cell r="Q1774">
            <v>5100</v>
          </cell>
          <cell r="R1774">
            <v>210</v>
          </cell>
          <cell r="S1774">
            <v>150</v>
          </cell>
          <cell r="V1774">
            <v>1.0778347559736376</v>
          </cell>
          <cell r="W1774">
            <v>4</v>
          </cell>
          <cell r="X1774">
            <v>1.0778347559736376</v>
          </cell>
          <cell r="Z1774">
            <v>1.8197802197802198</v>
          </cell>
          <cell r="AA1774">
            <v>9</v>
          </cell>
          <cell r="AB1774">
            <v>1.0771966562711031</v>
          </cell>
          <cell r="AC1774">
            <v>1.08</v>
          </cell>
          <cell r="AD1774">
            <v>2463.2936704119852</v>
          </cell>
          <cell r="AE1774">
            <v>1.08</v>
          </cell>
        </row>
        <row r="1775"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H1775" t="str">
            <v>PB CLN 2</v>
          </cell>
          <cell r="N1775">
            <v>4600</v>
          </cell>
          <cell r="O1775">
            <v>294</v>
          </cell>
          <cell r="P1775">
            <v>235</v>
          </cell>
          <cell r="Q1775">
            <v>5400</v>
          </cell>
          <cell r="R1775">
            <v>210</v>
          </cell>
          <cell r="S1775">
            <v>150</v>
          </cell>
          <cell r="W1775">
            <v>0</v>
          </cell>
          <cell r="X1775">
            <v>1.0900000000000001</v>
          </cell>
          <cell r="Z1775">
            <v>1.8197802197802198</v>
          </cell>
          <cell r="AA1775">
            <v>9</v>
          </cell>
          <cell r="AB1775">
            <v>1.0771966562711031</v>
          </cell>
          <cell r="AC1775">
            <v>1.08</v>
          </cell>
          <cell r="AD1775">
            <v>2690.88</v>
          </cell>
          <cell r="AE1775">
            <v>1.08</v>
          </cell>
        </row>
        <row r="1776"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H1776" t="str">
            <v>PB CLN 2</v>
          </cell>
          <cell r="N1776">
            <v>5100</v>
          </cell>
          <cell r="O1776">
            <v>294</v>
          </cell>
          <cell r="P1776">
            <v>235</v>
          </cell>
          <cell r="Q1776">
            <v>6000</v>
          </cell>
          <cell r="R1776">
            <v>210</v>
          </cell>
          <cell r="S1776">
            <v>150</v>
          </cell>
          <cell r="W1776">
            <v>0</v>
          </cell>
          <cell r="X1776">
            <v>1.0900000000000001</v>
          </cell>
          <cell r="Z1776">
            <v>1.8197802197802198</v>
          </cell>
          <cell r="AA1776">
            <v>9</v>
          </cell>
          <cell r="AB1776">
            <v>1.0771966562711031</v>
          </cell>
          <cell r="AC1776">
            <v>1.08</v>
          </cell>
          <cell r="AD1776">
            <v>3017.88</v>
          </cell>
          <cell r="AE1776">
            <v>1.08</v>
          </cell>
        </row>
        <row r="1777"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H1777" t="str">
            <v>PB CLN 2</v>
          </cell>
          <cell r="N1777">
            <v>4500</v>
          </cell>
          <cell r="O1777">
            <v>294</v>
          </cell>
          <cell r="P1777">
            <v>235</v>
          </cell>
          <cell r="Q1777">
            <v>5300</v>
          </cell>
          <cell r="R1777">
            <v>210</v>
          </cell>
          <cell r="S1777">
            <v>150</v>
          </cell>
          <cell r="W1777">
            <v>0</v>
          </cell>
          <cell r="X1777">
            <v>1.0900000000000001</v>
          </cell>
          <cell r="Z1777">
            <v>1.8197802197802198</v>
          </cell>
          <cell r="AA1777">
            <v>9</v>
          </cell>
          <cell r="AB1777">
            <v>1.0771966562711031</v>
          </cell>
          <cell r="AC1777">
            <v>1.08</v>
          </cell>
          <cell r="AD1777">
            <v>2625.48</v>
          </cell>
          <cell r="AE1777">
            <v>1.08</v>
          </cell>
        </row>
        <row r="1778"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H1778" t="str">
            <v>PB CLN 2</v>
          </cell>
          <cell r="N1778">
            <v>3100</v>
          </cell>
          <cell r="O1778">
            <v>294</v>
          </cell>
          <cell r="P1778">
            <v>235</v>
          </cell>
          <cell r="Q1778">
            <v>3700</v>
          </cell>
          <cell r="R1778">
            <v>210</v>
          </cell>
          <cell r="S1778">
            <v>150</v>
          </cell>
          <cell r="V1778">
            <v>1.0245032258064517</v>
          </cell>
          <cell r="W1778">
            <v>1</v>
          </cell>
          <cell r="X1778">
            <v>1.0900000000000001</v>
          </cell>
          <cell r="Z1778">
            <v>1.8197802197802198</v>
          </cell>
          <cell r="AA1778">
            <v>9</v>
          </cell>
          <cell r="AB1778">
            <v>1.0771966562711031</v>
          </cell>
          <cell r="AC1778">
            <v>1.08</v>
          </cell>
          <cell r="AD1778">
            <v>1709.88</v>
          </cell>
          <cell r="AE1778">
            <v>1.08</v>
          </cell>
        </row>
        <row r="1779"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H1779" t="str">
            <v>PB CLN 2</v>
          </cell>
          <cell r="N1779">
            <v>2300</v>
          </cell>
          <cell r="O1779">
            <v>294</v>
          </cell>
          <cell r="P1779">
            <v>235</v>
          </cell>
          <cell r="Q1779">
            <v>2700</v>
          </cell>
          <cell r="R1779">
            <v>210</v>
          </cell>
          <cell r="S1779">
            <v>150</v>
          </cell>
          <cell r="W1779">
            <v>0</v>
          </cell>
          <cell r="X1779">
            <v>1.0900000000000001</v>
          </cell>
          <cell r="Z1779">
            <v>1.8197802197802198</v>
          </cell>
          <cell r="AA1779">
            <v>9</v>
          </cell>
          <cell r="AB1779">
            <v>1.0771966562711031</v>
          </cell>
          <cell r="AC1779">
            <v>1.08</v>
          </cell>
          <cell r="AD1779">
            <v>1186.68</v>
          </cell>
          <cell r="AE1779">
            <v>1.08</v>
          </cell>
        </row>
        <row r="1780"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H1780" t="str">
            <v>PB CLN 2</v>
          </cell>
          <cell r="N1780">
            <v>1600</v>
          </cell>
          <cell r="O1780">
            <v>294</v>
          </cell>
          <cell r="P1780">
            <v>235</v>
          </cell>
          <cell r="Q1780">
            <v>1900</v>
          </cell>
          <cell r="R1780">
            <v>210</v>
          </cell>
          <cell r="S1780">
            <v>150</v>
          </cell>
          <cell r="W1780">
            <v>0</v>
          </cell>
          <cell r="X1780">
            <v>1.0900000000000001</v>
          </cell>
          <cell r="Z1780">
            <v>1.8197802197802198</v>
          </cell>
          <cell r="AA1780">
            <v>9</v>
          </cell>
          <cell r="AB1780">
            <v>1.0771966562711031</v>
          </cell>
          <cell r="AC1780">
            <v>1.08</v>
          </cell>
          <cell r="AD1780">
            <v>728.88000000000011</v>
          </cell>
          <cell r="AE1780">
            <v>1.08</v>
          </cell>
        </row>
        <row r="1781"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H1781" t="str">
            <v>PB CLN 2</v>
          </cell>
          <cell r="N1781">
            <v>2000</v>
          </cell>
          <cell r="O1781">
            <v>294</v>
          </cell>
          <cell r="P1781">
            <v>235</v>
          </cell>
          <cell r="Q1781">
            <v>2300</v>
          </cell>
          <cell r="R1781">
            <v>210</v>
          </cell>
          <cell r="S1781">
            <v>150</v>
          </cell>
          <cell r="V1781">
            <v>1.05</v>
          </cell>
          <cell r="W1781">
            <v>1</v>
          </cell>
          <cell r="X1781">
            <v>1.0900000000000001</v>
          </cell>
          <cell r="Z1781">
            <v>1.8197802197802198</v>
          </cell>
          <cell r="AA1781">
            <v>9</v>
          </cell>
          <cell r="AB1781">
            <v>1.0771966562711031</v>
          </cell>
          <cell r="AC1781">
            <v>1.08</v>
          </cell>
          <cell r="AD1781">
            <v>990.48</v>
          </cell>
          <cell r="AE1781">
            <v>1.08</v>
          </cell>
        </row>
        <row r="1782"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H1782" t="str">
            <v>PB CLN 2</v>
          </cell>
          <cell r="N1782">
            <v>1500</v>
          </cell>
          <cell r="O1782">
            <v>294</v>
          </cell>
          <cell r="P1782">
            <v>235</v>
          </cell>
          <cell r="Q1782">
            <v>1800</v>
          </cell>
          <cell r="R1782">
            <v>210</v>
          </cell>
          <cell r="S1782">
            <v>150</v>
          </cell>
          <cell r="W1782">
            <v>0</v>
          </cell>
          <cell r="X1782">
            <v>1.0900000000000001</v>
          </cell>
          <cell r="Z1782">
            <v>1.8197802197802198</v>
          </cell>
          <cell r="AA1782">
            <v>9</v>
          </cell>
          <cell r="AB1782">
            <v>1.0771966562711031</v>
          </cell>
          <cell r="AC1782">
            <v>1.08</v>
          </cell>
          <cell r="AD1782">
            <v>663.48</v>
          </cell>
          <cell r="AE1782">
            <v>1.08</v>
          </cell>
        </row>
        <row r="1783"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H1783" t="str">
            <v>PB CLN 2</v>
          </cell>
          <cell r="N1783">
            <v>2300</v>
          </cell>
          <cell r="O1783">
            <v>294</v>
          </cell>
          <cell r="P1783">
            <v>235</v>
          </cell>
          <cell r="Q1783">
            <v>2700</v>
          </cell>
          <cell r="R1783">
            <v>210</v>
          </cell>
          <cell r="S1783">
            <v>150</v>
          </cell>
          <cell r="W1783">
            <v>0</v>
          </cell>
          <cell r="X1783">
            <v>1.0900000000000001</v>
          </cell>
          <cell r="Z1783">
            <v>1.8197802197802198</v>
          </cell>
          <cell r="AA1783">
            <v>9</v>
          </cell>
          <cell r="AB1783">
            <v>1.0771966562711031</v>
          </cell>
          <cell r="AC1783">
            <v>1.08</v>
          </cell>
          <cell r="AD1783">
            <v>1186.68</v>
          </cell>
          <cell r="AE1783">
            <v>1.08</v>
          </cell>
        </row>
        <row r="1784"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H1784" t="str">
            <v>PB CLN 2</v>
          </cell>
          <cell r="N1784">
            <v>1400</v>
          </cell>
          <cell r="O1784">
            <v>294</v>
          </cell>
          <cell r="P1784">
            <v>235</v>
          </cell>
          <cell r="Q1784">
            <v>1600</v>
          </cell>
          <cell r="R1784">
            <v>210</v>
          </cell>
          <cell r="S1784">
            <v>150</v>
          </cell>
          <cell r="W1784">
            <v>0</v>
          </cell>
          <cell r="X1784">
            <v>1.0900000000000001</v>
          </cell>
          <cell r="Z1784">
            <v>1.8197802197802198</v>
          </cell>
          <cell r="AA1784">
            <v>9</v>
          </cell>
          <cell r="AB1784">
            <v>1.0771966562711031</v>
          </cell>
          <cell r="AC1784">
            <v>1.08</v>
          </cell>
          <cell r="AD1784">
            <v>598.07999999999993</v>
          </cell>
          <cell r="AE1784">
            <v>1.08</v>
          </cell>
        </row>
        <row r="1785"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H1785" t="str">
            <v>PB CLN 2</v>
          </cell>
          <cell r="N1785">
            <v>2300</v>
          </cell>
          <cell r="O1785">
            <v>294</v>
          </cell>
          <cell r="P1785">
            <v>235</v>
          </cell>
          <cell r="Q1785">
            <v>2700</v>
          </cell>
          <cell r="R1785">
            <v>210</v>
          </cell>
          <cell r="S1785">
            <v>150</v>
          </cell>
          <cell r="W1785">
            <v>0</v>
          </cell>
          <cell r="X1785">
            <v>1.0900000000000001</v>
          </cell>
          <cell r="Z1785">
            <v>1.8197802197802198</v>
          </cell>
          <cell r="AA1785">
            <v>9</v>
          </cell>
          <cell r="AB1785">
            <v>1.0771966562711031</v>
          </cell>
          <cell r="AC1785">
            <v>1.08</v>
          </cell>
          <cell r="AD1785">
            <v>1186.68</v>
          </cell>
          <cell r="AE1785">
            <v>1.08</v>
          </cell>
        </row>
        <row r="1786"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H1786" t="str">
            <v>PB CLN 2</v>
          </cell>
          <cell r="N1786">
            <v>1700</v>
          </cell>
          <cell r="O1786">
            <v>294</v>
          </cell>
          <cell r="P1786">
            <v>235</v>
          </cell>
          <cell r="Q1786">
            <v>2000</v>
          </cell>
          <cell r="R1786">
            <v>210</v>
          </cell>
          <cell r="S1786">
            <v>150</v>
          </cell>
          <cell r="W1786">
            <v>0</v>
          </cell>
          <cell r="X1786">
            <v>1.0900000000000001</v>
          </cell>
          <cell r="Z1786">
            <v>1.8197802197802198</v>
          </cell>
          <cell r="AA1786">
            <v>9</v>
          </cell>
          <cell r="AB1786">
            <v>1.0771966562711031</v>
          </cell>
          <cell r="AC1786">
            <v>1.08</v>
          </cell>
          <cell r="AD1786">
            <v>794.2800000000002</v>
          </cell>
          <cell r="AE1786">
            <v>1.08</v>
          </cell>
        </row>
        <row r="1787"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H1787" t="str">
            <v>PB CLN 2</v>
          </cell>
          <cell r="N1787">
            <v>2300</v>
          </cell>
          <cell r="O1787">
            <v>294</v>
          </cell>
          <cell r="P1787">
            <v>235</v>
          </cell>
          <cell r="Q1787">
            <v>2700</v>
          </cell>
          <cell r="R1787">
            <v>210</v>
          </cell>
          <cell r="S1787">
            <v>150</v>
          </cell>
          <cell r="W1787">
            <v>0</v>
          </cell>
          <cell r="X1787">
            <v>1.0900000000000001</v>
          </cell>
          <cell r="Z1787">
            <v>1.8197802197802198</v>
          </cell>
          <cell r="AA1787">
            <v>9</v>
          </cell>
          <cell r="AB1787">
            <v>1.0771966562711031</v>
          </cell>
          <cell r="AC1787">
            <v>1.08</v>
          </cell>
          <cell r="AD1787">
            <v>1186.68</v>
          </cell>
          <cell r="AE1787">
            <v>1.08</v>
          </cell>
        </row>
        <row r="1788"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H1788" t="str">
            <v>PB CLN 4</v>
          </cell>
          <cell r="N1788">
            <v>2800</v>
          </cell>
          <cell r="O1788">
            <v>224</v>
          </cell>
          <cell r="P1788">
            <v>179</v>
          </cell>
          <cell r="Q1788">
            <v>3300</v>
          </cell>
          <cell r="R1788">
            <v>160</v>
          </cell>
          <cell r="S1788">
            <v>110</v>
          </cell>
          <cell r="W1788">
            <v>0</v>
          </cell>
          <cell r="X1788">
            <v>1.0900000000000001</v>
          </cell>
          <cell r="Z1788">
            <v>1.8197802197802198</v>
          </cell>
          <cell r="AA1788">
            <v>6</v>
          </cell>
          <cell r="AB1788">
            <v>1.0451458081517537</v>
          </cell>
          <cell r="AC1788">
            <v>1.05</v>
          </cell>
          <cell r="AD1788">
            <v>1596</v>
          </cell>
          <cell r="AE1788">
            <v>1.05</v>
          </cell>
        </row>
        <row r="1789"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H1789" t="str">
            <v>PB CLN 4</v>
          </cell>
          <cell r="N1789">
            <v>1500</v>
          </cell>
          <cell r="O1789">
            <v>224</v>
          </cell>
          <cell r="P1789">
            <v>179</v>
          </cell>
          <cell r="Q1789">
            <v>1800</v>
          </cell>
          <cell r="R1789">
            <v>160</v>
          </cell>
          <cell r="S1789">
            <v>110</v>
          </cell>
          <cell r="W1789">
            <v>0</v>
          </cell>
          <cell r="X1789">
            <v>1.0900000000000001</v>
          </cell>
          <cell r="Z1789">
            <v>1.8197802197802198</v>
          </cell>
          <cell r="AA1789">
            <v>6</v>
          </cell>
          <cell r="AB1789">
            <v>1.0451458081517537</v>
          </cell>
          <cell r="AC1789">
            <v>1.05</v>
          </cell>
          <cell r="AD1789">
            <v>745.80000000000007</v>
          </cell>
          <cell r="AE1789">
            <v>1.05</v>
          </cell>
        </row>
        <row r="1790"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H1790" t="str">
            <v>PB CLN 4</v>
          </cell>
          <cell r="N1790">
            <v>940</v>
          </cell>
          <cell r="O1790">
            <v>224</v>
          </cell>
          <cell r="P1790">
            <v>179</v>
          </cell>
          <cell r="Q1790">
            <v>1100</v>
          </cell>
          <cell r="R1790">
            <v>160</v>
          </cell>
          <cell r="S1790">
            <v>110</v>
          </cell>
          <cell r="W1790">
            <v>0</v>
          </cell>
          <cell r="X1790">
            <v>1.0900000000000001</v>
          </cell>
          <cell r="Z1790">
            <v>1.8197802197802198</v>
          </cell>
          <cell r="AA1790">
            <v>6</v>
          </cell>
          <cell r="AB1790">
            <v>1.0451458081517537</v>
          </cell>
          <cell r="AC1790">
            <v>1.05</v>
          </cell>
          <cell r="AD1790">
            <v>379.56000000000006</v>
          </cell>
          <cell r="AE1790">
            <v>1.05</v>
          </cell>
        </row>
        <row r="1791"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H1791" t="str">
            <v>PB CLN 4</v>
          </cell>
          <cell r="N1791">
            <v>1700</v>
          </cell>
          <cell r="O1791">
            <v>224</v>
          </cell>
          <cell r="P1791">
            <v>179</v>
          </cell>
          <cell r="Q1791">
            <v>2000</v>
          </cell>
          <cell r="R1791">
            <v>160</v>
          </cell>
          <cell r="S1791">
            <v>110</v>
          </cell>
          <cell r="V1791">
            <v>1.05</v>
          </cell>
          <cell r="W1791">
            <v>1</v>
          </cell>
          <cell r="X1791">
            <v>1.0900000000000001</v>
          </cell>
          <cell r="Z1791">
            <v>1.8197802197802198</v>
          </cell>
          <cell r="AA1791">
            <v>6</v>
          </cell>
          <cell r="AB1791">
            <v>1.0451458081517537</v>
          </cell>
          <cell r="AC1791">
            <v>1.05</v>
          </cell>
          <cell r="AD1791">
            <v>876.60000000000014</v>
          </cell>
          <cell r="AE1791">
            <v>1.05</v>
          </cell>
        </row>
        <row r="1792"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H1792" t="str">
            <v>PB CLN 4</v>
          </cell>
          <cell r="N1792">
            <v>1300</v>
          </cell>
          <cell r="O1792">
            <v>224</v>
          </cell>
          <cell r="P1792">
            <v>179</v>
          </cell>
          <cell r="Q1792">
            <v>1500</v>
          </cell>
          <cell r="R1792">
            <v>160</v>
          </cell>
          <cell r="S1792">
            <v>110</v>
          </cell>
          <cell r="W1792">
            <v>0</v>
          </cell>
          <cell r="X1792">
            <v>1.0900000000000001</v>
          </cell>
          <cell r="Z1792">
            <v>1.8197802197802198</v>
          </cell>
          <cell r="AA1792">
            <v>6</v>
          </cell>
          <cell r="AB1792">
            <v>1.0451458081517537</v>
          </cell>
          <cell r="AC1792">
            <v>1.05</v>
          </cell>
          <cell r="AD1792">
            <v>614.99999999999989</v>
          </cell>
          <cell r="AE1792">
            <v>1.05</v>
          </cell>
        </row>
        <row r="1793"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H1793" t="str">
            <v>PB CLN 4</v>
          </cell>
          <cell r="N1793">
            <v>1000</v>
          </cell>
          <cell r="O1793">
            <v>224</v>
          </cell>
          <cell r="P1793">
            <v>179</v>
          </cell>
          <cell r="Q1793">
            <v>1200</v>
          </cell>
          <cell r="R1793">
            <v>160</v>
          </cell>
          <cell r="S1793">
            <v>110</v>
          </cell>
          <cell r="W1793">
            <v>0</v>
          </cell>
          <cell r="X1793">
            <v>1.0900000000000001</v>
          </cell>
          <cell r="Z1793">
            <v>1.8197802197802198</v>
          </cell>
          <cell r="AA1793">
            <v>6</v>
          </cell>
          <cell r="AB1793">
            <v>1.0451458081517537</v>
          </cell>
          <cell r="AC1793">
            <v>1.05</v>
          </cell>
          <cell r="AD1793">
            <v>418.79999999999995</v>
          </cell>
          <cell r="AE1793">
            <v>1.05</v>
          </cell>
        </row>
        <row r="1794"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H1794" t="str">
            <v>PB CLN 4</v>
          </cell>
          <cell r="N1794">
            <v>850</v>
          </cell>
          <cell r="O1794">
            <v>224</v>
          </cell>
          <cell r="P1794">
            <v>179</v>
          </cell>
          <cell r="Q1794">
            <v>1000</v>
          </cell>
          <cell r="R1794">
            <v>160</v>
          </cell>
          <cell r="S1794">
            <v>110</v>
          </cell>
          <cell r="W1794">
            <v>0</v>
          </cell>
          <cell r="X1794">
            <v>1.0900000000000001</v>
          </cell>
          <cell r="Z1794">
            <v>1.8197802197802198</v>
          </cell>
          <cell r="AA1794">
            <v>6</v>
          </cell>
          <cell r="AB1794">
            <v>1.0451458081517537</v>
          </cell>
          <cell r="AC1794">
            <v>1.05</v>
          </cell>
          <cell r="AD1794">
            <v>320.70000000000005</v>
          </cell>
          <cell r="AE1794">
            <v>1.05</v>
          </cell>
        </row>
        <row r="1795"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H1795" t="str">
            <v>PB CLN 4</v>
          </cell>
          <cell r="N1795">
            <v>850</v>
          </cell>
          <cell r="O1795">
            <v>224</v>
          </cell>
          <cell r="P1795">
            <v>179</v>
          </cell>
          <cell r="Q1795">
            <v>1000</v>
          </cell>
          <cell r="R1795">
            <v>160</v>
          </cell>
          <cell r="S1795">
            <v>110</v>
          </cell>
          <cell r="W1795">
            <v>0</v>
          </cell>
          <cell r="X1795">
            <v>1.0900000000000001</v>
          </cell>
          <cell r="Z1795">
            <v>1.8197802197802198</v>
          </cell>
          <cell r="AA1795">
            <v>6</v>
          </cell>
          <cell r="AB1795">
            <v>1.0451458081517537</v>
          </cell>
          <cell r="AC1795">
            <v>1.05</v>
          </cell>
          <cell r="AD1795">
            <v>320.70000000000005</v>
          </cell>
          <cell r="AE1795">
            <v>1.05</v>
          </cell>
        </row>
        <row r="1796"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H1796" t="str">
            <v>PB CLN 4</v>
          </cell>
          <cell r="N1796">
            <v>850</v>
          </cell>
          <cell r="O1796">
            <v>224</v>
          </cell>
          <cell r="P1796">
            <v>179</v>
          </cell>
          <cell r="Q1796">
            <v>1000</v>
          </cell>
          <cell r="R1796">
            <v>160</v>
          </cell>
          <cell r="S1796">
            <v>110</v>
          </cell>
          <cell r="W1796">
            <v>0</v>
          </cell>
          <cell r="X1796">
            <v>1.0900000000000001</v>
          </cell>
          <cell r="Z1796">
            <v>1.8197802197802198</v>
          </cell>
          <cell r="AA1796">
            <v>6</v>
          </cell>
          <cell r="AB1796">
            <v>1.0451458081517537</v>
          </cell>
          <cell r="AC1796">
            <v>1.05</v>
          </cell>
          <cell r="AD1796">
            <v>320.70000000000005</v>
          </cell>
          <cell r="AE1796">
            <v>1.05</v>
          </cell>
        </row>
        <row r="1797"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H1797" t="str">
            <v>PB CLN 4</v>
          </cell>
          <cell r="N1797">
            <v>850</v>
          </cell>
          <cell r="O1797">
            <v>224</v>
          </cell>
          <cell r="P1797">
            <v>179</v>
          </cell>
          <cell r="Q1797">
            <v>1000</v>
          </cell>
          <cell r="R1797">
            <v>160</v>
          </cell>
          <cell r="S1797">
            <v>110</v>
          </cell>
          <cell r="W1797">
            <v>0</v>
          </cell>
          <cell r="X1797">
            <v>1.0900000000000001</v>
          </cell>
          <cell r="Z1797">
            <v>1.8197802197802198</v>
          </cell>
          <cell r="AA1797">
            <v>6</v>
          </cell>
          <cell r="AB1797">
            <v>1.0451458081517537</v>
          </cell>
          <cell r="AC1797">
            <v>1.05</v>
          </cell>
          <cell r="AD1797">
            <v>320.70000000000005</v>
          </cell>
          <cell r="AE1797">
            <v>1.05</v>
          </cell>
        </row>
        <row r="1798"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H1798" t="str">
            <v>PB CLN 4</v>
          </cell>
          <cell r="N1798">
            <v>850</v>
          </cell>
          <cell r="O1798">
            <v>224</v>
          </cell>
          <cell r="P1798">
            <v>179</v>
          </cell>
          <cell r="Q1798">
            <v>1000</v>
          </cell>
          <cell r="R1798">
            <v>160</v>
          </cell>
          <cell r="S1798">
            <v>110</v>
          </cell>
          <cell r="W1798">
            <v>0</v>
          </cell>
          <cell r="X1798">
            <v>1.0900000000000001</v>
          </cell>
          <cell r="Z1798">
            <v>1.8197802197802198</v>
          </cell>
          <cell r="AA1798">
            <v>6</v>
          </cell>
          <cell r="AB1798">
            <v>1.0451458081517537</v>
          </cell>
          <cell r="AC1798">
            <v>1.05</v>
          </cell>
          <cell r="AD1798">
            <v>320.70000000000005</v>
          </cell>
          <cell r="AE1798">
            <v>1.05</v>
          </cell>
        </row>
        <row r="1799"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H1799" t="str">
            <v>PB CLN 4</v>
          </cell>
          <cell r="N1799">
            <v>850</v>
          </cell>
          <cell r="O1799">
            <v>224</v>
          </cell>
          <cell r="P1799">
            <v>179</v>
          </cell>
          <cell r="Q1799">
            <v>1000</v>
          </cell>
          <cell r="R1799">
            <v>160</v>
          </cell>
          <cell r="S1799">
            <v>110</v>
          </cell>
          <cell r="W1799">
            <v>0</v>
          </cell>
          <cell r="X1799">
            <v>1.0900000000000001</v>
          </cell>
          <cell r="Z1799">
            <v>1.8197802197802198</v>
          </cell>
          <cell r="AA1799">
            <v>6</v>
          </cell>
          <cell r="AB1799">
            <v>1.0451458081517537</v>
          </cell>
          <cell r="AC1799">
            <v>1.05</v>
          </cell>
          <cell r="AD1799">
            <v>320.70000000000005</v>
          </cell>
          <cell r="AE1799">
            <v>1.05</v>
          </cell>
        </row>
        <row r="1800"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H1800" t="str">
            <v>PB CLN 4</v>
          </cell>
          <cell r="N1800">
            <v>850</v>
          </cell>
          <cell r="O1800">
            <v>224</v>
          </cell>
          <cell r="P1800">
            <v>179</v>
          </cell>
          <cell r="Q1800">
            <v>1000</v>
          </cell>
          <cell r="R1800">
            <v>160</v>
          </cell>
          <cell r="S1800">
            <v>110</v>
          </cell>
          <cell r="W1800">
            <v>0</v>
          </cell>
          <cell r="X1800">
            <v>1.0900000000000001</v>
          </cell>
          <cell r="Z1800">
            <v>1.8197802197802198</v>
          </cell>
          <cell r="AA1800">
            <v>6</v>
          </cell>
          <cell r="AB1800">
            <v>1.0451458081517537</v>
          </cell>
          <cell r="AC1800">
            <v>1.05</v>
          </cell>
          <cell r="AD1800">
            <v>320.70000000000005</v>
          </cell>
          <cell r="AE1800">
            <v>1.05</v>
          </cell>
        </row>
        <row r="1801"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H1801" t="str">
            <v>PB CLN 4</v>
          </cell>
          <cell r="N1801">
            <v>850</v>
          </cell>
          <cell r="O1801">
            <v>224</v>
          </cell>
          <cell r="P1801">
            <v>179</v>
          </cell>
          <cell r="Q1801">
            <v>1000</v>
          </cell>
          <cell r="R1801">
            <v>160</v>
          </cell>
          <cell r="S1801">
            <v>110</v>
          </cell>
          <cell r="W1801">
            <v>0</v>
          </cell>
          <cell r="X1801">
            <v>1.0900000000000001</v>
          </cell>
          <cell r="Z1801">
            <v>1.8197802197802198</v>
          </cell>
          <cell r="AA1801">
            <v>6</v>
          </cell>
          <cell r="AB1801">
            <v>1.0451458081517537</v>
          </cell>
          <cell r="AC1801">
            <v>1.05</v>
          </cell>
          <cell r="AD1801">
            <v>320.70000000000005</v>
          </cell>
          <cell r="AE1801">
            <v>1.05</v>
          </cell>
        </row>
        <row r="1802"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H1802" t="str">
            <v>PB CLN 4</v>
          </cell>
          <cell r="N1802">
            <v>850</v>
          </cell>
          <cell r="O1802">
            <v>224</v>
          </cell>
          <cell r="P1802">
            <v>179</v>
          </cell>
          <cell r="Q1802">
            <v>1000</v>
          </cell>
          <cell r="R1802">
            <v>160</v>
          </cell>
          <cell r="S1802">
            <v>110</v>
          </cell>
          <cell r="W1802">
            <v>0</v>
          </cell>
          <cell r="X1802">
            <v>1.0900000000000001</v>
          </cell>
          <cell r="Z1802">
            <v>1.8197802197802198</v>
          </cell>
          <cell r="AA1802">
            <v>6</v>
          </cell>
          <cell r="AB1802">
            <v>1.0451458081517537</v>
          </cell>
          <cell r="AC1802">
            <v>1.05</v>
          </cell>
          <cell r="AD1802">
            <v>320.70000000000005</v>
          </cell>
          <cell r="AE1802">
            <v>1.05</v>
          </cell>
        </row>
        <row r="1803"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H1803" t="str">
            <v>PB CLN 4</v>
          </cell>
          <cell r="N1803">
            <v>850</v>
          </cell>
          <cell r="O1803">
            <v>224</v>
          </cell>
          <cell r="P1803">
            <v>179</v>
          </cell>
          <cell r="Q1803">
            <v>1000</v>
          </cell>
          <cell r="R1803">
            <v>160</v>
          </cell>
          <cell r="S1803">
            <v>110</v>
          </cell>
          <cell r="W1803">
            <v>0</v>
          </cell>
          <cell r="X1803">
            <v>1.0900000000000001</v>
          </cell>
          <cell r="Z1803">
            <v>1.8197802197802198</v>
          </cell>
          <cell r="AA1803">
            <v>6</v>
          </cell>
          <cell r="AB1803">
            <v>1.0451458081517537</v>
          </cell>
          <cell r="AC1803">
            <v>1.05</v>
          </cell>
          <cell r="AD1803">
            <v>320.70000000000005</v>
          </cell>
          <cell r="AE1803">
            <v>1.05</v>
          </cell>
        </row>
        <row r="1804"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H1804" t="str">
            <v>PB CLN 4</v>
          </cell>
          <cell r="N1804">
            <v>850</v>
          </cell>
          <cell r="O1804">
            <v>224</v>
          </cell>
          <cell r="P1804">
            <v>179</v>
          </cell>
          <cell r="Q1804">
            <v>1000</v>
          </cell>
          <cell r="R1804">
            <v>160</v>
          </cell>
          <cell r="S1804">
            <v>110</v>
          </cell>
          <cell r="W1804">
            <v>0</v>
          </cell>
          <cell r="X1804">
            <v>1.0900000000000001</v>
          </cell>
          <cell r="Z1804">
            <v>1.8197802197802198</v>
          </cell>
          <cell r="AA1804">
            <v>6</v>
          </cell>
          <cell r="AB1804">
            <v>1.0451458081517537</v>
          </cell>
          <cell r="AC1804">
            <v>1.05</v>
          </cell>
          <cell r="AD1804">
            <v>320.70000000000005</v>
          </cell>
          <cell r="AE1804">
            <v>1.05</v>
          </cell>
        </row>
        <row r="1805"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H1805" t="str">
            <v>PB CLN 4</v>
          </cell>
          <cell r="N1805">
            <v>850</v>
          </cell>
          <cell r="O1805">
            <v>224</v>
          </cell>
          <cell r="P1805">
            <v>179</v>
          </cell>
          <cell r="Q1805">
            <v>1000</v>
          </cell>
          <cell r="R1805">
            <v>160</v>
          </cell>
          <cell r="S1805">
            <v>110</v>
          </cell>
          <cell r="W1805">
            <v>0</v>
          </cell>
          <cell r="X1805">
            <v>1.0900000000000001</v>
          </cell>
          <cell r="Z1805">
            <v>1.8197802197802198</v>
          </cell>
          <cell r="AA1805">
            <v>6</v>
          </cell>
          <cell r="AB1805">
            <v>1.0451458081517537</v>
          </cell>
          <cell r="AC1805">
            <v>1.05</v>
          </cell>
          <cell r="AD1805">
            <v>320.70000000000005</v>
          </cell>
          <cell r="AE1805">
            <v>1.05</v>
          </cell>
        </row>
        <row r="1806"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H1806" t="str">
            <v>PB CLN 4</v>
          </cell>
          <cell r="N1806">
            <v>850</v>
          </cell>
          <cell r="O1806">
            <v>224</v>
          </cell>
          <cell r="P1806">
            <v>179</v>
          </cell>
          <cell r="Q1806">
            <v>1000</v>
          </cell>
          <cell r="R1806">
            <v>160</v>
          </cell>
          <cell r="S1806">
            <v>110</v>
          </cell>
          <cell r="W1806">
            <v>0</v>
          </cell>
          <cell r="X1806">
            <v>1.0900000000000001</v>
          </cell>
          <cell r="Z1806">
            <v>1.8197802197802198</v>
          </cell>
          <cell r="AA1806">
            <v>6</v>
          </cell>
          <cell r="AB1806">
            <v>1.0451458081517537</v>
          </cell>
          <cell r="AC1806">
            <v>1.05</v>
          </cell>
          <cell r="AD1806">
            <v>320.70000000000005</v>
          </cell>
          <cell r="AE1806">
            <v>1.05</v>
          </cell>
        </row>
        <row r="1807"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H1807" t="str">
            <v>PB CLN 4</v>
          </cell>
          <cell r="N1807">
            <v>850</v>
          </cell>
          <cell r="O1807">
            <v>224</v>
          </cell>
          <cell r="P1807">
            <v>179</v>
          </cell>
          <cell r="Q1807">
            <v>1000</v>
          </cell>
          <cell r="R1807">
            <v>160</v>
          </cell>
          <cell r="S1807">
            <v>110</v>
          </cell>
          <cell r="W1807">
            <v>0</v>
          </cell>
          <cell r="X1807">
            <v>1.0900000000000001</v>
          </cell>
          <cell r="Z1807">
            <v>1.8197802197802198</v>
          </cell>
          <cell r="AA1807">
            <v>6</v>
          </cell>
          <cell r="AB1807">
            <v>1.0451458081517537</v>
          </cell>
          <cell r="AC1807">
            <v>1.05</v>
          </cell>
          <cell r="AD1807">
            <v>320.70000000000005</v>
          </cell>
          <cell r="AE1807">
            <v>1.05</v>
          </cell>
        </row>
        <row r="1808"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H1808" t="str">
            <v>PB CLN 4</v>
          </cell>
          <cell r="N1808">
            <v>850</v>
          </cell>
          <cell r="O1808">
            <v>224</v>
          </cell>
          <cell r="P1808">
            <v>179</v>
          </cell>
          <cell r="Q1808">
            <v>1000</v>
          </cell>
          <cell r="R1808">
            <v>160</v>
          </cell>
          <cell r="S1808">
            <v>110</v>
          </cell>
          <cell r="W1808">
            <v>0</v>
          </cell>
          <cell r="X1808">
            <v>1.0900000000000001</v>
          </cell>
          <cell r="Z1808">
            <v>1.8197802197802198</v>
          </cell>
          <cell r="AA1808">
            <v>6</v>
          </cell>
          <cell r="AB1808">
            <v>1.0451458081517537</v>
          </cell>
          <cell r="AC1808">
            <v>1.05</v>
          </cell>
          <cell r="AD1808">
            <v>320.70000000000005</v>
          </cell>
          <cell r="AE1808">
            <v>1.05</v>
          </cell>
        </row>
        <row r="1809"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H1809" t="str">
            <v>PB CLN 4</v>
          </cell>
          <cell r="N1809">
            <v>1300</v>
          </cell>
          <cell r="O1809">
            <v>224</v>
          </cell>
          <cell r="P1809">
            <v>179</v>
          </cell>
          <cell r="Q1809" t="e">
            <v>#N/A</v>
          </cell>
          <cell r="R1809">
            <v>160</v>
          </cell>
          <cell r="S1809">
            <v>110</v>
          </cell>
          <cell r="V1809">
            <v>1.0500000000000005</v>
          </cell>
          <cell r="W1809">
            <v>22</v>
          </cell>
          <cell r="X1809">
            <v>1.0500000000000005</v>
          </cell>
          <cell r="Z1809">
            <v>1.8197802197802198</v>
          </cell>
          <cell r="AA1809">
            <v>6</v>
          </cell>
          <cell r="AB1809">
            <v>1.0451458081517537</v>
          </cell>
          <cell r="AC1809">
            <v>1.05</v>
          </cell>
          <cell r="AD1809">
            <v>583.8000000000003</v>
          </cell>
          <cell r="AE1809">
            <v>1.05</v>
          </cell>
        </row>
        <row r="1810"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H1810" t="str">
            <v>PB CLN 4</v>
          </cell>
          <cell r="N1810">
            <v>1300</v>
          </cell>
          <cell r="O1810">
            <v>224</v>
          </cell>
          <cell r="P1810">
            <v>179</v>
          </cell>
          <cell r="Q1810" t="e">
            <v>#N/A</v>
          </cell>
          <cell r="R1810">
            <v>160</v>
          </cell>
          <cell r="S1810">
            <v>110</v>
          </cell>
          <cell r="V1810">
            <v>1.0500000000000005</v>
          </cell>
          <cell r="W1810">
            <v>22</v>
          </cell>
          <cell r="X1810">
            <v>1.0500000000000005</v>
          </cell>
          <cell r="Z1810">
            <v>1.8197802197802198</v>
          </cell>
          <cell r="AA1810">
            <v>6</v>
          </cell>
          <cell r="AB1810">
            <v>1.0451458081517537</v>
          </cell>
          <cell r="AC1810">
            <v>1.05</v>
          </cell>
          <cell r="AD1810">
            <v>583.8000000000003</v>
          </cell>
          <cell r="AE1810">
            <v>1.05</v>
          </cell>
        </row>
        <row r="1811"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H1811" t="str">
            <v>PB CLN 4</v>
          </cell>
          <cell r="N1811">
            <v>1300</v>
          </cell>
          <cell r="O1811">
            <v>224</v>
          </cell>
          <cell r="P1811">
            <v>179</v>
          </cell>
          <cell r="Q1811" t="e">
            <v>#N/A</v>
          </cell>
          <cell r="R1811">
            <v>160</v>
          </cell>
          <cell r="S1811">
            <v>110</v>
          </cell>
          <cell r="V1811">
            <v>1.0500000000000005</v>
          </cell>
          <cell r="W1811">
            <v>22</v>
          </cell>
          <cell r="X1811">
            <v>1.0500000000000005</v>
          </cell>
          <cell r="Z1811">
            <v>1.8197802197802198</v>
          </cell>
          <cell r="AA1811">
            <v>6</v>
          </cell>
          <cell r="AB1811">
            <v>1.0451458081517537</v>
          </cell>
          <cell r="AC1811">
            <v>1.05</v>
          </cell>
          <cell r="AD1811">
            <v>583.8000000000003</v>
          </cell>
          <cell r="AE1811">
            <v>1.05</v>
          </cell>
        </row>
        <row r="1812"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H1812" t="str">
            <v>PB CLN 4</v>
          </cell>
          <cell r="N1812">
            <v>1300</v>
          </cell>
          <cell r="O1812">
            <v>224</v>
          </cell>
          <cell r="P1812">
            <v>179</v>
          </cell>
          <cell r="Q1812" t="e">
            <v>#N/A</v>
          </cell>
          <cell r="R1812">
            <v>160</v>
          </cell>
          <cell r="S1812">
            <v>110</v>
          </cell>
          <cell r="V1812">
            <v>1.0500000000000005</v>
          </cell>
          <cell r="W1812">
            <v>22</v>
          </cell>
          <cell r="X1812">
            <v>1.0500000000000005</v>
          </cell>
          <cell r="Z1812">
            <v>1.8197802197802198</v>
          </cell>
          <cell r="AA1812">
            <v>6</v>
          </cell>
          <cell r="AB1812">
            <v>1.0451458081517537</v>
          </cell>
          <cell r="AC1812">
            <v>1.05</v>
          </cell>
          <cell r="AD1812">
            <v>583.8000000000003</v>
          </cell>
          <cell r="AE1812">
            <v>1.05</v>
          </cell>
        </row>
        <row r="1813"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H1813" t="str">
            <v>PB CLN 5</v>
          </cell>
          <cell r="N1813">
            <v>770</v>
          </cell>
          <cell r="O1813">
            <v>196</v>
          </cell>
          <cell r="P1813">
            <v>157</v>
          </cell>
          <cell r="Q1813">
            <v>900</v>
          </cell>
          <cell r="R1813">
            <v>140</v>
          </cell>
          <cell r="S1813">
            <v>100</v>
          </cell>
          <cell r="W1813">
            <v>0</v>
          </cell>
          <cell r="X1813">
            <v>1.0900000000000001</v>
          </cell>
          <cell r="Z1813">
            <v>1.8197802197802198</v>
          </cell>
          <cell r="AA1813">
            <v>6</v>
          </cell>
          <cell r="AB1813">
            <v>1.05</v>
          </cell>
          <cell r="AC1813">
            <v>1.05</v>
          </cell>
          <cell r="AD1813">
            <v>297.78000000000003</v>
          </cell>
          <cell r="AE1813">
            <v>1.05</v>
          </cell>
        </row>
        <row r="1814"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H1814" t="str">
            <v>PB CLN 5</v>
          </cell>
          <cell r="N1814">
            <v>600</v>
          </cell>
          <cell r="O1814">
            <v>196</v>
          </cell>
          <cell r="P1814">
            <v>157</v>
          </cell>
          <cell r="Q1814">
            <v>700</v>
          </cell>
          <cell r="R1814">
            <v>140</v>
          </cell>
          <cell r="S1814">
            <v>100</v>
          </cell>
          <cell r="W1814">
            <v>0</v>
          </cell>
          <cell r="X1814">
            <v>1.0900000000000001</v>
          </cell>
          <cell r="Z1814">
            <v>1.8197802197802198</v>
          </cell>
          <cell r="AA1814">
            <v>6</v>
          </cell>
          <cell r="AB1814">
            <v>1.05</v>
          </cell>
          <cell r="AC1814">
            <v>1.05</v>
          </cell>
          <cell r="AD1814">
            <v>186.59999999999997</v>
          </cell>
          <cell r="AE1814">
            <v>1.05</v>
          </cell>
        </row>
        <row r="1815"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H1815" t="str">
            <v>PB CLN 5</v>
          </cell>
          <cell r="N1815">
            <v>490</v>
          </cell>
          <cell r="O1815">
            <v>196</v>
          </cell>
          <cell r="P1815">
            <v>157</v>
          </cell>
          <cell r="Q1815">
            <v>600</v>
          </cell>
          <cell r="R1815">
            <v>140</v>
          </cell>
          <cell r="S1815">
            <v>100</v>
          </cell>
          <cell r="W1815">
            <v>0</v>
          </cell>
          <cell r="X1815">
            <v>1.0900000000000001</v>
          </cell>
          <cell r="Z1815">
            <v>1.8197802197802198</v>
          </cell>
          <cell r="AA1815">
            <v>6</v>
          </cell>
          <cell r="AB1815">
            <v>1.05</v>
          </cell>
          <cell r="AC1815">
            <v>1.05</v>
          </cell>
          <cell r="AD1815">
            <v>114.65999999999997</v>
          </cell>
          <cell r="AE1815">
            <v>1.05</v>
          </cell>
        </row>
        <row r="1816"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H1816" t="str">
            <v>PLONG CLN 1</v>
          </cell>
          <cell r="N1816">
            <v>10200</v>
          </cell>
          <cell r="O1816">
            <v>420</v>
          </cell>
          <cell r="P1816">
            <v>336</v>
          </cell>
          <cell r="Q1816">
            <v>12000</v>
          </cell>
          <cell r="R1816">
            <v>300</v>
          </cell>
          <cell r="S1816">
            <v>210</v>
          </cell>
          <cell r="W1816">
            <v>0</v>
          </cell>
          <cell r="X1816">
            <v>1.0900000000000001</v>
          </cell>
          <cell r="Z1816">
            <v>1.8197802197802198</v>
          </cell>
          <cell r="AA1816">
            <v>2</v>
          </cell>
          <cell r="AB1816">
            <v>1.05</v>
          </cell>
          <cell r="AC1816">
            <v>1.08</v>
          </cell>
          <cell r="AD1816">
            <v>6217.2</v>
          </cell>
          <cell r="AE1816">
            <v>1.08</v>
          </cell>
        </row>
        <row r="1817"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H1817" t="str">
            <v>PLONG CLN 1</v>
          </cell>
          <cell r="N1817">
            <v>8500</v>
          </cell>
          <cell r="O1817">
            <v>420</v>
          </cell>
          <cell r="P1817">
            <v>336</v>
          </cell>
          <cell r="Q1817">
            <v>10000</v>
          </cell>
          <cell r="R1817">
            <v>300</v>
          </cell>
          <cell r="S1817">
            <v>210</v>
          </cell>
          <cell r="V1817">
            <v>1.05</v>
          </cell>
          <cell r="W1817">
            <v>1</v>
          </cell>
          <cell r="X1817">
            <v>1.0900000000000001</v>
          </cell>
          <cell r="Z1817">
            <v>1.8197802197802198</v>
          </cell>
          <cell r="AA1817">
            <v>2</v>
          </cell>
          <cell r="AB1817">
            <v>1.05</v>
          </cell>
          <cell r="AC1817">
            <v>1.08</v>
          </cell>
          <cell r="AD1817">
            <v>5105.3999999999996</v>
          </cell>
          <cell r="AE1817">
            <v>1.08</v>
          </cell>
        </row>
        <row r="1818"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H1818" t="str">
            <v>PLONG CLN 1</v>
          </cell>
          <cell r="N1818">
            <v>7900</v>
          </cell>
          <cell r="O1818">
            <v>420</v>
          </cell>
          <cell r="P1818">
            <v>336</v>
          </cell>
          <cell r="Q1818">
            <v>9300</v>
          </cell>
          <cell r="R1818">
            <v>300</v>
          </cell>
          <cell r="S1818">
            <v>210</v>
          </cell>
          <cell r="W1818">
            <v>0</v>
          </cell>
          <cell r="X1818">
            <v>1.0900000000000001</v>
          </cell>
          <cell r="Z1818">
            <v>1.8197802197802198</v>
          </cell>
          <cell r="AA1818">
            <v>2</v>
          </cell>
          <cell r="AB1818">
            <v>1.05</v>
          </cell>
          <cell r="AC1818">
            <v>1.08</v>
          </cell>
          <cell r="AD1818">
            <v>4712.9999999999991</v>
          </cell>
          <cell r="AE1818">
            <v>1.08</v>
          </cell>
        </row>
        <row r="1819"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H1819" t="str">
            <v>PLONG CLN 1</v>
          </cell>
          <cell r="N1819">
            <v>9600</v>
          </cell>
          <cell r="O1819">
            <v>420</v>
          </cell>
          <cell r="P1819">
            <v>336</v>
          </cell>
          <cell r="Q1819">
            <v>11300</v>
          </cell>
          <cell r="R1819">
            <v>300</v>
          </cell>
          <cell r="S1819">
            <v>210</v>
          </cell>
          <cell r="W1819">
            <v>0</v>
          </cell>
          <cell r="X1819">
            <v>1.0900000000000001</v>
          </cell>
          <cell r="Z1819">
            <v>1.8197802197802198</v>
          </cell>
          <cell r="AA1819">
            <v>2</v>
          </cell>
          <cell r="AB1819">
            <v>1.05</v>
          </cell>
          <cell r="AC1819">
            <v>1.08</v>
          </cell>
          <cell r="AD1819">
            <v>5824.7999999999993</v>
          </cell>
          <cell r="AE1819">
            <v>1.08</v>
          </cell>
        </row>
        <row r="1820"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H1820" t="str">
            <v>PLONG CLN 1</v>
          </cell>
          <cell r="N1820">
            <v>11900</v>
          </cell>
          <cell r="O1820">
            <v>420</v>
          </cell>
          <cell r="P1820">
            <v>336</v>
          </cell>
          <cell r="Q1820">
            <v>14000</v>
          </cell>
          <cell r="R1820">
            <v>300</v>
          </cell>
          <cell r="S1820">
            <v>210</v>
          </cell>
          <cell r="W1820">
            <v>0</v>
          </cell>
          <cell r="X1820">
            <v>1.0900000000000001</v>
          </cell>
          <cell r="Z1820">
            <v>1.8197802197802198</v>
          </cell>
          <cell r="AA1820">
            <v>2</v>
          </cell>
          <cell r="AB1820">
            <v>1.05</v>
          </cell>
          <cell r="AC1820">
            <v>1.08</v>
          </cell>
          <cell r="AD1820">
            <v>7329</v>
          </cell>
          <cell r="AE1820">
            <v>1.08</v>
          </cell>
        </row>
        <row r="1821"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H1821" t="str">
            <v>PLONG CLN 3</v>
          </cell>
          <cell r="N1821">
            <v>4800</v>
          </cell>
          <cell r="O1821">
            <v>294</v>
          </cell>
          <cell r="P1821">
            <v>235</v>
          </cell>
          <cell r="Q1821">
            <v>5600</v>
          </cell>
          <cell r="R1821">
            <v>210</v>
          </cell>
          <cell r="S1821">
            <v>150</v>
          </cell>
          <cell r="W1821">
            <v>0</v>
          </cell>
          <cell r="X1821">
            <v>1.0900000000000001</v>
          </cell>
          <cell r="Z1821">
            <v>1.8197802197802198</v>
          </cell>
          <cell r="AA1821">
            <v>20</v>
          </cell>
          <cell r="AB1821">
            <v>1.084841248989499</v>
          </cell>
          <cell r="AC1821">
            <v>1.08</v>
          </cell>
          <cell r="AD1821">
            <v>2821.68</v>
          </cell>
          <cell r="AE1821">
            <v>1.08</v>
          </cell>
        </row>
        <row r="1822"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H1822" t="str">
            <v>PLONG CLN 3</v>
          </cell>
          <cell r="N1822">
            <v>1700</v>
          </cell>
          <cell r="O1822">
            <v>294</v>
          </cell>
          <cell r="P1822">
            <v>235</v>
          </cell>
          <cell r="Q1822">
            <v>2000</v>
          </cell>
          <cell r="R1822">
            <v>210</v>
          </cell>
          <cell r="S1822">
            <v>150</v>
          </cell>
          <cell r="W1822">
            <v>0</v>
          </cell>
          <cell r="X1822">
            <v>1.0900000000000001</v>
          </cell>
          <cell r="Z1822">
            <v>1.8197802197802198</v>
          </cell>
          <cell r="AA1822">
            <v>20</v>
          </cell>
          <cell r="AB1822">
            <v>1.084841248989499</v>
          </cell>
          <cell r="AC1822">
            <v>1.08</v>
          </cell>
          <cell r="AD1822">
            <v>794.2800000000002</v>
          </cell>
          <cell r="AE1822">
            <v>1.08</v>
          </cell>
        </row>
        <row r="1823"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H1823" t="str">
            <v>PLONG CLN 3</v>
          </cell>
          <cell r="N1823">
            <v>6800</v>
          </cell>
          <cell r="O1823">
            <v>294</v>
          </cell>
          <cell r="P1823">
            <v>235</v>
          </cell>
          <cell r="Q1823">
            <v>7000</v>
          </cell>
          <cell r="R1823">
            <v>210</v>
          </cell>
          <cell r="S1823">
            <v>150</v>
          </cell>
          <cell r="V1823">
            <v>1.05</v>
          </cell>
          <cell r="W1823">
            <v>3</v>
          </cell>
          <cell r="X1823">
            <v>1.05</v>
          </cell>
          <cell r="Z1823">
            <v>1.8197802197802198</v>
          </cell>
          <cell r="AA1823">
            <v>20</v>
          </cell>
          <cell r="AB1823">
            <v>1.084841248989499</v>
          </cell>
          <cell r="AC1823">
            <v>1.08</v>
          </cell>
          <cell r="AD1823">
            <v>3966.48</v>
          </cell>
          <cell r="AE1823">
            <v>1.08</v>
          </cell>
        </row>
        <row r="1824"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H1824" t="str">
            <v>PLONG CLN 3</v>
          </cell>
          <cell r="N1824">
            <v>6000</v>
          </cell>
          <cell r="O1824">
            <v>294</v>
          </cell>
          <cell r="P1824">
            <v>235</v>
          </cell>
          <cell r="Q1824">
            <v>8000</v>
          </cell>
          <cell r="R1824">
            <v>210</v>
          </cell>
          <cell r="S1824">
            <v>150</v>
          </cell>
          <cell r="V1824">
            <v>1.05</v>
          </cell>
          <cell r="W1824">
            <v>1</v>
          </cell>
          <cell r="X1824">
            <v>1.0900000000000001</v>
          </cell>
          <cell r="Z1824">
            <v>1.8197802197802198</v>
          </cell>
          <cell r="AA1824">
            <v>20</v>
          </cell>
          <cell r="AB1824">
            <v>1.084841248989499</v>
          </cell>
          <cell r="AC1824">
            <v>1.08</v>
          </cell>
          <cell r="AD1824">
            <v>3606.4800000000005</v>
          </cell>
          <cell r="AE1824">
            <v>1.08</v>
          </cell>
        </row>
        <row r="1825"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H1825" t="str">
            <v>PLONG CLN 3</v>
          </cell>
          <cell r="N1825">
            <v>4600</v>
          </cell>
          <cell r="O1825">
            <v>294</v>
          </cell>
          <cell r="P1825">
            <v>235</v>
          </cell>
          <cell r="Q1825">
            <v>5400</v>
          </cell>
          <cell r="R1825">
            <v>210</v>
          </cell>
          <cell r="S1825">
            <v>150</v>
          </cell>
          <cell r="V1825">
            <v>1.05</v>
          </cell>
          <cell r="W1825">
            <v>1</v>
          </cell>
          <cell r="X1825">
            <v>1.0900000000000001</v>
          </cell>
          <cell r="Z1825">
            <v>1.8197802197802198</v>
          </cell>
          <cell r="AA1825">
            <v>20</v>
          </cell>
          <cell r="AB1825">
            <v>1.084841248989499</v>
          </cell>
          <cell r="AC1825">
            <v>1.08</v>
          </cell>
          <cell r="AD1825">
            <v>2690.88</v>
          </cell>
          <cell r="AE1825">
            <v>1.08</v>
          </cell>
        </row>
        <row r="1826"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H1826" t="str">
            <v>PLONG CLN 3</v>
          </cell>
          <cell r="N1826">
            <v>2800</v>
          </cell>
          <cell r="O1826">
            <v>294</v>
          </cell>
          <cell r="P1826">
            <v>235</v>
          </cell>
          <cell r="Q1826">
            <v>3300</v>
          </cell>
          <cell r="R1826">
            <v>210</v>
          </cell>
          <cell r="S1826">
            <v>150</v>
          </cell>
          <cell r="V1826">
            <v>1.1130856595511767</v>
          </cell>
          <cell r="W1826">
            <v>5</v>
          </cell>
          <cell r="X1826">
            <v>1.1130856595511767</v>
          </cell>
          <cell r="Z1826">
            <v>1.8197802197802198</v>
          </cell>
          <cell r="AA1826">
            <v>20</v>
          </cell>
          <cell r="AB1826">
            <v>1.084841248989499</v>
          </cell>
          <cell r="AC1826">
            <v>1.08</v>
          </cell>
          <cell r="AD1826">
            <v>1552.4639080459767</v>
          </cell>
          <cell r="AE1826">
            <v>1.08</v>
          </cell>
        </row>
        <row r="1827"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H1827" t="str">
            <v>PLONG CLN 3</v>
          </cell>
          <cell r="N1827">
            <v>1700</v>
          </cell>
          <cell r="O1827">
            <v>294</v>
          </cell>
          <cell r="P1827">
            <v>235</v>
          </cell>
          <cell r="Q1827">
            <v>2000</v>
          </cell>
          <cell r="R1827">
            <v>210</v>
          </cell>
          <cell r="S1827">
            <v>150</v>
          </cell>
          <cell r="W1827">
            <v>0</v>
          </cell>
          <cell r="X1827">
            <v>1.0900000000000001</v>
          </cell>
          <cell r="Z1827">
            <v>1.8197802197802198</v>
          </cell>
          <cell r="AA1827">
            <v>20</v>
          </cell>
          <cell r="AB1827">
            <v>1.084841248989499</v>
          </cell>
          <cell r="AC1827">
            <v>1.08</v>
          </cell>
          <cell r="AD1827">
            <v>794.2800000000002</v>
          </cell>
          <cell r="AE1827">
            <v>1.08</v>
          </cell>
        </row>
        <row r="1828"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H1828" t="str">
            <v>PLONG CLN 3</v>
          </cell>
          <cell r="N1828">
            <v>3000</v>
          </cell>
          <cell r="O1828">
            <v>294</v>
          </cell>
          <cell r="P1828">
            <v>235</v>
          </cell>
          <cell r="Q1828">
            <v>3500</v>
          </cell>
          <cell r="R1828">
            <v>210</v>
          </cell>
          <cell r="S1828">
            <v>150</v>
          </cell>
          <cell r="W1828">
            <v>0</v>
          </cell>
          <cell r="X1828">
            <v>1.0900000000000001</v>
          </cell>
          <cell r="Z1828">
            <v>1.8197802197802198</v>
          </cell>
          <cell r="AA1828">
            <v>20</v>
          </cell>
          <cell r="AB1828">
            <v>1.084841248989499</v>
          </cell>
          <cell r="AC1828">
            <v>1.08</v>
          </cell>
          <cell r="AD1828">
            <v>1644.4800000000002</v>
          </cell>
          <cell r="AE1828">
            <v>1.08</v>
          </cell>
        </row>
        <row r="1829"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H1829" t="str">
            <v>PLONG CLN 3</v>
          </cell>
          <cell r="N1829">
            <v>2200</v>
          </cell>
          <cell r="O1829">
            <v>294</v>
          </cell>
          <cell r="P1829">
            <v>235</v>
          </cell>
          <cell r="Q1829">
            <v>2640</v>
          </cell>
          <cell r="R1829">
            <v>210</v>
          </cell>
          <cell r="S1829">
            <v>150</v>
          </cell>
          <cell r="V1829">
            <v>1.05</v>
          </cell>
          <cell r="W1829">
            <v>1</v>
          </cell>
          <cell r="X1829">
            <v>1.0900000000000001</v>
          </cell>
          <cell r="Z1829">
            <v>1.8197802197802198</v>
          </cell>
          <cell r="AA1829">
            <v>20</v>
          </cell>
          <cell r="AB1829">
            <v>1.084841248989499</v>
          </cell>
          <cell r="AC1829">
            <v>1.08</v>
          </cell>
          <cell r="AD1829">
            <v>1121.28</v>
          </cell>
          <cell r="AE1829">
            <v>1.08</v>
          </cell>
        </row>
        <row r="1830"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H1830" t="str">
            <v>PLONG CLN 3</v>
          </cell>
          <cell r="N1830">
            <v>3200</v>
          </cell>
          <cell r="O1830">
            <v>294</v>
          </cell>
          <cell r="P1830">
            <v>235</v>
          </cell>
          <cell r="Q1830">
            <v>3800</v>
          </cell>
          <cell r="R1830">
            <v>210</v>
          </cell>
          <cell r="S1830">
            <v>150</v>
          </cell>
          <cell r="V1830">
            <v>1.1113520833333335</v>
          </cell>
          <cell r="W1830">
            <v>3</v>
          </cell>
          <cell r="X1830">
            <v>1.1113520833333335</v>
          </cell>
          <cell r="Z1830">
            <v>1.8197802197802198</v>
          </cell>
          <cell r="AA1830">
            <v>20</v>
          </cell>
          <cell r="AB1830">
            <v>1.084841248989499</v>
          </cell>
          <cell r="AC1830">
            <v>1.08</v>
          </cell>
          <cell r="AD1830">
            <v>1816.2760000000003</v>
          </cell>
          <cell r="AE1830">
            <v>1.08</v>
          </cell>
        </row>
        <row r="1831"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H1831" t="str">
            <v>PLONG CLN 3</v>
          </cell>
          <cell r="N1831">
            <v>7300</v>
          </cell>
          <cell r="O1831">
            <v>294</v>
          </cell>
          <cell r="P1831">
            <v>235</v>
          </cell>
          <cell r="Q1831">
            <v>8600</v>
          </cell>
          <cell r="R1831">
            <v>210</v>
          </cell>
          <cell r="S1831">
            <v>150</v>
          </cell>
          <cell r="W1831">
            <v>0</v>
          </cell>
          <cell r="X1831">
            <v>1.0900000000000001</v>
          </cell>
          <cell r="Z1831">
            <v>1.8197802197802198</v>
          </cell>
          <cell r="AA1831">
            <v>20</v>
          </cell>
          <cell r="AB1831">
            <v>1.084841248989499</v>
          </cell>
          <cell r="AC1831">
            <v>1.08</v>
          </cell>
          <cell r="AD1831">
            <v>4456.68</v>
          </cell>
          <cell r="AE1831">
            <v>1.08</v>
          </cell>
        </row>
        <row r="1832"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H1832" t="str">
            <v>PLONG CLN 3</v>
          </cell>
          <cell r="N1832">
            <v>5100</v>
          </cell>
          <cell r="O1832">
            <v>294</v>
          </cell>
          <cell r="P1832">
            <v>235</v>
          </cell>
          <cell r="Q1832">
            <v>6000</v>
          </cell>
          <cell r="R1832">
            <v>210</v>
          </cell>
          <cell r="S1832">
            <v>150</v>
          </cell>
          <cell r="W1832">
            <v>0</v>
          </cell>
          <cell r="X1832">
            <v>1.0900000000000001</v>
          </cell>
          <cell r="Z1832">
            <v>1.8197802197802198</v>
          </cell>
          <cell r="AA1832">
            <v>20</v>
          </cell>
          <cell r="AB1832">
            <v>1.084841248989499</v>
          </cell>
          <cell r="AC1832">
            <v>1.08</v>
          </cell>
          <cell r="AD1832">
            <v>3017.88</v>
          </cell>
          <cell r="AE1832">
            <v>1.08</v>
          </cell>
        </row>
        <row r="1833"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H1833" t="str">
            <v>PLONG CLN 3</v>
          </cell>
          <cell r="N1833">
            <v>4800</v>
          </cell>
          <cell r="O1833">
            <v>294</v>
          </cell>
          <cell r="P1833">
            <v>235</v>
          </cell>
          <cell r="Q1833">
            <v>5600</v>
          </cell>
          <cell r="R1833">
            <v>210</v>
          </cell>
          <cell r="S1833">
            <v>150</v>
          </cell>
          <cell r="W1833">
            <v>0</v>
          </cell>
          <cell r="X1833">
            <v>1.0900000000000001</v>
          </cell>
          <cell r="Z1833">
            <v>1.8197802197802198</v>
          </cell>
          <cell r="AA1833">
            <v>20</v>
          </cell>
          <cell r="AB1833">
            <v>1.084841248989499</v>
          </cell>
          <cell r="AC1833">
            <v>1.08</v>
          </cell>
          <cell r="AD1833">
            <v>2821.68</v>
          </cell>
          <cell r="AE1833">
            <v>1.08</v>
          </cell>
        </row>
        <row r="1834"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H1834" t="str">
            <v>PLONG CLN 3</v>
          </cell>
          <cell r="N1834">
            <v>6000</v>
          </cell>
          <cell r="O1834">
            <v>294</v>
          </cell>
          <cell r="P1834">
            <v>235</v>
          </cell>
          <cell r="Q1834">
            <v>7100</v>
          </cell>
          <cell r="R1834">
            <v>210</v>
          </cell>
          <cell r="S1834">
            <v>150</v>
          </cell>
          <cell r="W1834">
            <v>0</v>
          </cell>
          <cell r="X1834">
            <v>1.0900000000000001</v>
          </cell>
          <cell r="Z1834">
            <v>1.8197802197802198</v>
          </cell>
          <cell r="AA1834">
            <v>20</v>
          </cell>
          <cell r="AB1834">
            <v>1.084841248989499</v>
          </cell>
          <cell r="AC1834">
            <v>1.08</v>
          </cell>
          <cell r="AD1834">
            <v>3606.4800000000005</v>
          </cell>
          <cell r="AE1834">
            <v>1.08</v>
          </cell>
        </row>
        <row r="1835"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H1835" t="str">
            <v>PLONG CLN 3</v>
          </cell>
          <cell r="N1835">
            <v>4300</v>
          </cell>
          <cell r="O1835">
            <v>294</v>
          </cell>
          <cell r="P1835">
            <v>235</v>
          </cell>
          <cell r="Q1835">
            <v>5100</v>
          </cell>
          <cell r="R1835">
            <v>210</v>
          </cell>
          <cell r="S1835">
            <v>150</v>
          </cell>
          <cell r="W1835">
            <v>0</v>
          </cell>
          <cell r="X1835">
            <v>1.0900000000000001</v>
          </cell>
          <cell r="Z1835">
            <v>1.8197802197802198</v>
          </cell>
          <cell r="AA1835">
            <v>20</v>
          </cell>
          <cell r="AB1835">
            <v>1.084841248989499</v>
          </cell>
          <cell r="AC1835">
            <v>1.08</v>
          </cell>
          <cell r="AD1835">
            <v>2494.6799999999998</v>
          </cell>
          <cell r="AE1835">
            <v>1.08</v>
          </cell>
        </row>
        <row r="1836"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H1836" t="str">
            <v>PLONG CLN 3</v>
          </cell>
          <cell r="N1836">
            <v>7700</v>
          </cell>
          <cell r="O1836">
            <v>294</v>
          </cell>
          <cell r="P1836">
            <v>235</v>
          </cell>
          <cell r="Q1836">
            <v>9000</v>
          </cell>
          <cell r="R1836">
            <v>210</v>
          </cell>
          <cell r="S1836">
            <v>150</v>
          </cell>
          <cell r="W1836">
            <v>0</v>
          </cell>
          <cell r="X1836">
            <v>1.0900000000000001</v>
          </cell>
          <cell r="Z1836">
            <v>1.8197802197802198</v>
          </cell>
          <cell r="AA1836">
            <v>20</v>
          </cell>
          <cell r="AB1836">
            <v>1.084841248989499</v>
          </cell>
          <cell r="AC1836">
            <v>1.08</v>
          </cell>
          <cell r="AD1836">
            <v>4718.28</v>
          </cell>
          <cell r="AE1836">
            <v>1.08</v>
          </cell>
        </row>
        <row r="1837"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H1837" t="str">
            <v>PLONG CLN 3</v>
          </cell>
          <cell r="N1837">
            <v>6000</v>
          </cell>
          <cell r="O1837">
            <v>294</v>
          </cell>
          <cell r="P1837">
            <v>235</v>
          </cell>
          <cell r="Q1837">
            <v>7000</v>
          </cell>
          <cell r="R1837">
            <v>210</v>
          </cell>
          <cell r="S1837">
            <v>150</v>
          </cell>
          <cell r="W1837">
            <v>0</v>
          </cell>
          <cell r="X1837">
            <v>1.0900000000000001</v>
          </cell>
          <cell r="Z1837">
            <v>1.8197802197802198</v>
          </cell>
          <cell r="AA1837">
            <v>20</v>
          </cell>
          <cell r="AB1837">
            <v>1.084841248989499</v>
          </cell>
          <cell r="AC1837">
            <v>1.08</v>
          </cell>
          <cell r="AD1837">
            <v>3606.4800000000005</v>
          </cell>
          <cell r="AE1837">
            <v>1.08</v>
          </cell>
        </row>
        <row r="1838"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H1838" t="str">
            <v>PLONG CLN 3</v>
          </cell>
          <cell r="N1838">
            <v>4800</v>
          </cell>
          <cell r="O1838">
            <v>294</v>
          </cell>
          <cell r="P1838">
            <v>235</v>
          </cell>
          <cell r="Q1838">
            <v>5600</v>
          </cell>
          <cell r="R1838">
            <v>210</v>
          </cell>
          <cell r="S1838">
            <v>150</v>
          </cell>
          <cell r="W1838">
            <v>0</v>
          </cell>
          <cell r="X1838">
            <v>1.0900000000000001</v>
          </cell>
          <cell r="Z1838">
            <v>1.8197802197802198</v>
          </cell>
          <cell r="AA1838">
            <v>20</v>
          </cell>
          <cell r="AB1838">
            <v>1.084841248989499</v>
          </cell>
          <cell r="AC1838">
            <v>1.08</v>
          </cell>
          <cell r="AD1838">
            <v>2821.68</v>
          </cell>
          <cell r="AE1838">
            <v>1.08</v>
          </cell>
        </row>
        <row r="1839"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H1839" t="str">
            <v>PLONG CLN 3</v>
          </cell>
          <cell r="N1839">
            <v>4800</v>
          </cell>
          <cell r="O1839">
            <v>294</v>
          </cell>
          <cell r="P1839">
            <v>235</v>
          </cell>
          <cell r="Q1839">
            <v>5600</v>
          </cell>
          <cell r="R1839">
            <v>210</v>
          </cell>
          <cell r="S1839">
            <v>150</v>
          </cell>
          <cell r="W1839">
            <v>0</v>
          </cell>
          <cell r="X1839">
            <v>1.0900000000000001</v>
          </cell>
          <cell r="Z1839">
            <v>1.8197802197802198</v>
          </cell>
          <cell r="AA1839">
            <v>20</v>
          </cell>
          <cell r="AB1839">
            <v>1.084841248989499</v>
          </cell>
          <cell r="AC1839">
            <v>1.08</v>
          </cell>
          <cell r="AD1839">
            <v>2821.68</v>
          </cell>
          <cell r="AE1839">
            <v>1.08</v>
          </cell>
        </row>
        <row r="1840"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H1840" t="str">
            <v>PLONG CLN 3</v>
          </cell>
          <cell r="N1840">
            <v>7900</v>
          </cell>
          <cell r="O1840">
            <v>294</v>
          </cell>
          <cell r="P1840">
            <v>235</v>
          </cell>
          <cell r="Q1840">
            <v>9300</v>
          </cell>
          <cell r="R1840">
            <v>210</v>
          </cell>
          <cell r="S1840">
            <v>150</v>
          </cell>
          <cell r="W1840">
            <v>0</v>
          </cell>
          <cell r="X1840">
            <v>1.0900000000000001</v>
          </cell>
          <cell r="Z1840">
            <v>1.8197802197802198</v>
          </cell>
          <cell r="AA1840">
            <v>20</v>
          </cell>
          <cell r="AB1840">
            <v>1.084841248989499</v>
          </cell>
          <cell r="AC1840">
            <v>1.08</v>
          </cell>
          <cell r="AD1840">
            <v>4849.079999999999</v>
          </cell>
          <cell r="AE1840">
            <v>1.08</v>
          </cell>
        </row>
        <row r="1841"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H1841" t="str">
            <v>PLONG CLN 3</v>
          </cell>
          <cell r="N1841">
            <v>6800</v>
          </cell>
          <cell r="O1841">
            <v>294</v>
          </cell>
          <cell r="P1841">
            <v>235</v>
          </cell>
          <cell r="Q1841">
            <v>8000</v>
          </cell>
          <cell r="R1841">
            <v>210</v>
          </cell>
          <cell r="S1841">
            <v>150</v>
          </cell>
          <cell r="V1841">
            <v>1.05</v>
          </cell>
          <cell r="W1841">
            <v>2</v>
          </cell>
          <cell r="X1841">
            <v>1.0900000000000001</v>
          </cell>
          <cell r="Z1841">
            <v>1.8197802197802198</v>
          </cell>
          <cell r="AA1841">
            <v>20</v>
          </cell>
          <cell r="AB1841">
            <v>1.084841248989499</v>
          </cell>
          <cell r="AC1841">
            <v>1.08</v>
          </cell>
          <cell r="AD1841">
            <v>4129.68</v>
          </cell>
          <cell r="AE1841">
            <v>1.08</v>
          </cell>
        </row>
        <row r="1842"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H1842" t="str">
            <v>PLONG CLN 3</v>
          </cell>
          <cell r="N1842">
            <v>5100</v>
          </cell>
          <cell r="O1842">
            <v>294</v>
          </cell>
          <cell r="P1842">
            <v>235</v>
          </cell>
          <cell r="Q1842">
            <v>6000</v>
          </cell>
          <cell r="R1842">
            <v>210</v>
          </cell>
          <cell r="S1842">
            <v>150</v>
          </cell>
          <cell r="W1842">
            <v>0</v>
          </cell>
          <cell r="X1842">
            <v>1.0900000000000001</v>
          </cell>
          <cell r="Z1842">
            <v>1.8197802197802198</v>
          </cell>
          <cell r="AA1842">
            <v>20</v>
          </cell>
          <cell r="AB1842">
            <v>1.084841248989499</v>
          </cell>
          <cell r="AC1842">
            <v>1.08</v>
          </cell>
          <cell r="AD1842">
            <v>3017.88</v>
          </cell>
          <cell r="AE1842">
            <v>1.08</v>
          </cell>
        </row>
        <row r="1843"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H1843" t="str">
            <v>PLONG CLN 3</v>
          </cell>
          <cell r="N1843">
            <v>4800</v>
          </cell>
          <cell r="O1843">
            <v>294</v>
          </cell>
          <cell r="P1843">
            <v>235</v>
          </cell>
          <cell r="Q1843">
            <v>5600</v>
          </cell>
          <cell r="R1843">
            <v>210</v>
          </cell>
          <cell r="S1843">
            <v>150</v>
          </cell>
          <cell r="W1843">
            <v>0</v>
          </cell>
          <cell r="X1843">
            <v>1.0900000000000001</v>
          </cell>
          <cell r="Z1843">
            <v>1.8197802197802198</v>
          </cell>
          <cell r="AA1843">
            <v>20</v>
          </cell>
          <cell r="AB1843">
            <v>1.084841248989499</v>
          </cell>
          <cell r="AC1843">
            <v>1.08</v>
          </cell>
          <cell r="AD1843">
            <v>2821.68</v>
          </cell>
          <cell r="AE1843">
            <v>1.08</v>
          </cell>
        </row>
        <row r="1844"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H1844" t="str">
            <v>PLONG CLN 3</v>
          </cell>
          <cell r="N1844">
            <v>4300</v>
          </cell>
          <cell r="O1844">
            <v>294</v>
          </cell>
          <cell r="P1844">
            <v>235</v>
          </cell>
          <cell r="Q1844">
            <v>5000</v>
          </cell>
          <cell r="R1844">
            <v>210</v>
          </cell>
          <cell r="S1844">
            <v>150</v>
          </cell>
          <cell r="W1844">
            <v>0</v>
          </cell>
          <cell r="X1844">
            <v>1.0900000000000001</v>
          </cell>
          <cell r="Z1844">
            <v>1.8197802197802198</v>
          </cell>
          <cell r="AA1844">
            <v>20</v>
          </cell>
          <cell r="AB1844">
            <v>1.084841248989499</v>
          </cell>
          <cell r="AC1844">
            <v>1.08</v>
          </cell>
          <cell r="AD1844">
            <v>2494.6799999999998</v>
          </cell>
          <cell r="AE1844">
            <v>1.08</v>
          </cell>
        </row>
        <row r="1845"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H1845" t="str">
            <v>PLONG CLN 3</v>
          </cell>
          <cell r="N1845">
            <v>6100</v>
          </cell>
          <cell r="O1845">
            <v>294</v>
          </cell>
          <cell r="P1845">
            <v>235</v>
          </cell>
          <cell r="Q1845">
            <v>7200</v>
          </cell>
          <cell r="R1845">
            <v>210</v>
          </cell>
          <cell r="S1845">
            <v>150</v>
          </cell>
          <cell r="W1845">
            <v>0</v>
          </cell>
          <cell r="X1845">
            <v>1.0900000000000001</v>
          </cell>
          <cell r="Z1845">
            <v>1.8197802197802198</v>
          </cell>
          <cell r="AA1845">
            <v>20</v>
          </cell>
          <cell r="AB1845">
            <v>1.084841248989499</v>
          </cell>
          <cell r="AC1845">
            <v>1.08</v>
          </cell>
          <cell r="AD1845">
            <v>3671.8800000000006</v>
          </cell>
          <cell r="AE1845">
            <v>1.08</v>
          </cell>
        </row>
        <row r="1846"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H1846" t="str">
            <v>PLONG CLN 3</v>
          </cell>
          <cell r="N1846">
            <v>1700</v>
          </cell>
          <cell r="O1846">
            <v>294</v>
          </cell>
          <cell r="P1846">
            <v>235</v>
          </cell>
          <cell r="Q1846">
            <v>2000</v>
          </cell>
          <cell r="R1846">
            <v>210</v>
          </cell>
          <cell r="S1846">
            <v>150</v>
          </cell>
          <cell r="W1846">
            <v>0</v>
          </cell>
          <cell r="X1846">
            <v>1.0900000000000001</v>
          </cell>
          <cell r="Z1846">
            <v>1.8197802197802198</v>
          </cell>
          <cell r="AA1846">
            <v>20</v>
          </cell>
          <cell r="AB1846">
            <v>1.084841248989499</v>
          </cell>
          <cell r="AC1846">
            <v>1.08</v>
          </cell>
          <cell r="AD1846">
            <v>794.2800000000002</v>
          </cell>
          <cell r="AE1846">
            <v>1.08</v>
          </cell>
        </row>
        <row r="1847"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H1847" t="str">
            <v>PLONG CLN 3</v>
          </cell>
          <cell r="N1847">
            <v>6000</v>
          </cell>
          <cell r="O1847">
            <v>294</v>
          </cell>
          <cell r="P1847">
            <v>235</v>
          </cell>
          <cell r="Q1847">
            <v>7000</v>
          </cell>
          <cell r="R1847">
            <v>210</v>
          </cell>
          <cell r="S1847">
            <v>150</v>
          </cell>
          <cell r="V1847">
            <v>1.05</v>
          </cell>
          <cell r="W1847">
            <v>1</v>
          </cell>
          <cell r="X1847">
            <v>1.0900000000000001</v>
          </cell>
          <cell r="Z1847">
            <v>1.8197802197802198</v>
          </cell>
          <cell r="AA1847">
            <v>20</v>
          </cell>
          <cell r="AB1847">
            <v>1.084841248989499</v>
          </cell>
          <cell r="AC1847">
            <v>1.08</v>
          </cell>
          <cell r="AD1847">
            <v>3606.4800000000005</v>
          </cell>
          <cell r="AE1847">
            <v>1.08</v>
          </cell>
        </row>
        <row r="1848"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H1848" t="str">
            <v>PLONG CLN 3</v>
          </cell>
          <cell r="N1848">
            <v>4800</v>
          </cell>
          <cell r="O1848">
            <v>294</v>
          </cell>
          <cell r="P1848">
            <v>235</v>
          </cell>
          <cell r="Q1848">
            <v>5600</v>
          </cell>
          <cell r="R1848">
            <v>210</v>
          </cell>
          <cell r="S1848">
            <v>150</v>
          </cell>
          <cell r="W1848">
            <v>0</v>
          </cell>
          <cell r="X1848">
            <v>1.0900000000000001</v>
          </cell>
          <cell r="Z1848">
            <v>1.8197802197802198</v>
          </cell>
          <cell r="AA1848">
            <v>20</v>
          </cell>
          <cell r="AB1848">
            <v>1.084841248989499</v>
          </cell>
          <cell r="AC1848">
            <v>1.08</v>
          </cell>
          <cell r="AD1848">
            <v>2821.68</v>
          </cell>
          <cell r="AE1848">
            <v>1.08</v>
          </cell>
        </row>
        <row r="1849"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H1849" t="str">
            <v>PLONG CLN 3</v>
          </cell>
          <cell r="N1849">
            <v>3400</v>
          </cell>
          <cell r="O1849">
            <v>294</v>
          </cell>
          <cell r="P1849">
            <v>235</v>
          </cell>
          <cell r="Q1849">
            <v>4000</v>
          </cell>
          <cell r="R1849">
            <v>210</v>
          </cell>
          <cell r="S1849">
            <v>150</v>
          </cell>
          <cell r="V1849">
            <v>1.05</v>
          </cell>
          <cell r="W1849">
            <v>1</v>
          </cell>
          <cell r="X1849">
            <v>1.0900000000000001</v>
          </cell>
          <cell r="Z1849">
            <v>1.8197802197802198</v>
          </cell>
          <cell r="AA1849">
            <v>20</v>
          </cell>
          <cell r="AB1849">
            <v>1.084841248989499</v>
          </cell>
          <cell r="AC1849">
            <v>1.08</v>
          </cell>
          <cell r="AD1849">
            <v>1906.0800000000004</v>
          </cell>
          <cell r="AE1849">
            <v>1.08</v>
          </cell>
        </row>
        <row r="1850"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H1850" t="str">
            <v>PLONG CLN 3</v>
          </cell>
          <cell r="N1850">
            <v>3400</v>
          </cell>
          <cell r="O1850">
            <v>294</v>
          </cell>
          <cell r="P1850">
            <v>235</v>
          </cell>
          <cell r="Q1850">
            <v>4000</v>
          </cell>
          <cell r="R1850">
            <v>210</v>
          </cell>
          <cell r="S1850">
            <v>150</v>
          </cell>
          <cell r="W1850">
            <v>0</v>
          </cell>
          <cell r="X1850">
            <v>1.0900000000000001</v>
          </cell>
          <cell r="Z1850">
            <v>1.8197802197802198</v>
          </cell>
          <cell r="AA1850">
            <v>20</v>
          </cell>
          <cell r="AB1850">
            <v>1.084841248989499</v>
          </cell>
          <cell r="AC1850">
            <v>1.08</v>
          </cell>
          <cell r="AD1850">
            <v>1906.0800000000004</v>
          </cell>
          <cell r="AE1850">
            <v>1.08</v>
          </cell>
        </row>
        <row r="1851"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H1851" t="str">
            <v>PLONG CLN 3</v>
          </cell>
          <cell r="N1851">
            <v>2600</v>
          </cell>
          <cell r="O1851">
            <v>294</v>
          </cell>
          <cell r="P1851">
            <v>235</v>
          </cell>
          <cell r="Q1851">
            <v>3000</v>
          </cell>
          <cell r="R1851">
            <v>210</v>
          </cell>
          <cell r="S1851">
            <v>150</v>
          </cell>
          <cell r="W1851">
            <v>0</v>
          </cell>
          <cell r="X1851">
            <v>1.0900000000000001</v>
          </cell>
          <cell r="Z1851">
            <v>1.8197802197802198</v>
          </cell>
          <cell r="AA1851">
            <v>20</v>
          </cell>
          <cell r="AB1851">
            <v>1.084841248989499</v>
          </cell>
          <cell r="AC1851">
            <v>1.08</v>
          </cell>
          <cell r="AD1851">
            <v>1382.8799999999999</v>
          </cell>
          <cell r="AE1851">
            <v>1.08</v>
          </cell>
        </row>
        <row r="1852"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H1852" t="str">
            <v>PLONG CLN 3</v>
          </cell>
          <cell r="N1852">
            <v>1300</v>
          </cell>
          <cell r="O1852">
            <v>294</v>
          </cell>
          <cell r="P1852">
            <v>235</v>
          </cell>
          <cell r="Q1852">
            <v>1500</v>
          </cell>
          <cell r="R1852">
            <v>210</v>
          </cell>
          <cell r="S1852">
            <v>150</v>
          </cell>
          <cell r="W1852">
            <v>0</v>
          </cell>
          <cell r="X1852">
            <v>1.0900000000000001</v>
          </cell>
          <cell r="Z1852">
            <v>1.8197802197802198</v>
          </cell>
          <cell r="AA1852">
            <v>20</v>
          </cell>
          <cell r="AB1852">
            <v>1.084841248989499</v>
          </cell>
          <cell r="AC1852">
            <v>1.08</v>
          </cell>
          <cell r="AD1852">
            <v>532.67999999999984</v>
          </cell>
          <cell r="AE1852">
            <v>1.08</v>
          </cell>
        </row>
        <row r="1853"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H1853" t="str">
            <v>PLONG CLN 3</v>
          </cell>
          <cell r="N1853">
            <v>2600</v>
          </cell>
          <cell r="O1853">
            <v>294</v>
          </cell>
          <cell r="P1853">
            <v>235</v>
          </cell>
          <cell r="Q1853">
            <v>3000</v>
          </cell>
          <cell r="R1853">
            <v>210</v>
          </cell>
          <cell r="S1853">
            <v>150</v>
          </cell>
          <cell r="W1853">
            <v>0</v>
          </cell>
          <cell r="X1853">
            <v>1.0900000000000001</v>
          </cell>
          <cell r="Z1853">
            <v>1.8197802197802198</v>
          </cell>
          <cell r="AA1853">
            <v>20</v>
          </cell>
          <cell r="AB1853">
            <v>1.084841248989499</v>
          </cell>
          <cell r="AC1853">
            <v>1.08</v>
          </cell>
          <cell r="AD1853">
            <v>1382.8799999999999</v>
          </cell>
          <cell r="AE1853">
            <v>1.08</v>
          </cell>
        </row>
        <row r="1854"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H1854" t="str">
            <v>PLONG CLN 3</v>
          </cell>
          <cell r="N1854">
            <v>3400</v>
          </cell>
          <cell r="O1854">
            <v>294</v>
          </cell>
          <cell r="P1854">
            <v>235</v>
          </cell>
          <cell r="Q1854">
            <v>4000</v>
          </cell>
          <cell r="R1854">
            <v>210</v>
          </cell>
          <cell r="S1854">
            <v>150</v>
          </cell>
          <cell r="V1854">
            <v>1.230635294117647</v>
          </cell>
          <cell r="W1854">
            <v>1</v>
          </cell>
          <cell r="X1854">
            <v>1.0900000000000001</v>
          </cell>
          <cell r="Z1854">
            <v>1.8197802197802198</v>
          </cell>
          <cell r="AA1854">
            <v>20</v>
          </cell>
          <cell r="AB1854">
            <v>1.084841248989499</v>
          </cell>
          <cell r="AC1854">
            <v>1.08</v>
          </cell>
          <cell r="AD1854">
            <v>1906.0800000000004</v>
          </cell>
          <cell r="AE1854">
            <v>1.08</v>
          </cell>
        </row>
        <row r="1855"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H1855" t="str">
            <v>PLONG CLN 3</v>
          </cell>
          <cell r="N1855">
            <v>3100</v>
          </cell>
          <cell r="O1855">
            <v>294</v>
          </cell>
          <cell r="P1855">
            <v>235</v>
          </cell>
          <cell r="Q1855">
            <v>3600</v>
          </cell>
          <cell r="R1855">
            <v>210</v>
          </cell>
          <cell r="S1855">
            <v>150</v>
          </cell>
          <cell r="V1855">
            <v>1.1938018433179722</v>
          </cell>
          <cell r="W1855">
            <v>1</v>
          </cell>
          <cell r="X1855">
            <v>1.0900000000000001</v>
          </cell>
          <cell r="Z1855">
            <v>1.8197802197802198</v>
          </cell>
          <cell r="AA1855">
            <v>20</v>
          </cell>
          <cell r="AB1855">
            <v>1.084841248989499</v>
          </cell>
          <cell r="AC1855">
            <v>1.08</v>
          </cell>
          <cell r="AD1855">
            <v>1709.88</v>
          </cell>
          <cell r="AE1855">
            <v>1.08</v>
          </cell>
        </row>
        <row r="1856"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H1856" t="str">
            <v>PLONG CLN 3</v>
          </cell>
          <cell r="N1856">
            <v>3400</v>
          </cell>
          <cell r="O1856">
            <v>294</v>
          </cell>
          <cell r="P1856">
            <v>235</v>
          </cell>
          <cell r="Q1856">
            <v>4000</v>
          </cell>
          <cell r="R1856">
            <v>210</v>
          </cell>
          <cell r="S1856">
            <v>150</v>
          </cell>
          <cell r="V1856">
            <v>1.0630882352941178</v>
          </cell>
          <cell r="W1856">
            <v>3</v>
          </cell>
          <cell r="X1856">
            <v>1.0630882352941178</v>
          </cell>
          <cell r="Z1856">
            <v>1.8197802197802198</v>
          </cell>
          <cell r="AA1856">
            <v>20</v>
          </cell>
          <cell r="AB1856">
            <v>1.084841248989499</v>
          </cell>
          <cell r="AC1856">
            <v>1.08</v>
          </cell>
          <cell r="AD1856">
            <v>1851.1800000000003</v>
          </cell>
          <cell r="AE1856">
            <v>1.08</v>
          </cell>
        </row>
        <row r="1857"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H1857" t="str">
            <v>PLONG CLN 3</v>
          </cell>
          <cell r="N1857">
            <v>3400</v>
          </cell>
          <cell r="O1857">
            <v>294</v>
          </cell>
          <cell r="P1857">
            <v>235</v>
          </cell>
          <cell r="Q1857">
            <v>4000</v>
          </cell>
          <cell r="R1857">
            <v>210</v>
          </cell>
          <cell r="S1857">
            <v>150</v>
          </cell>
          <cell r="W1857">
            <v>0</v>
          </cell>
          <cell r="X1857">
            <v>1.0900000000000001</v>
          </cell>
          <cell r="Z1857">
            <v>1.8197802197802198</v>
          </cell>
          <cell r="AA1857">
            <v>20</v>
          </cell>
          <cell r="AB1857">
            <v>1.084841248989499</v>
          </cell>
          <cell r="AC1857">
            <v>1.08</v>
          </cell>
          <cell r="AD1857">
            <v>1906.0800000000004</v>
          </cell>
          <cell r="AE1857">
            <v>1.08</v>
          </cell>
        </row>
        <row r="1858"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H1858" t="str">
            <v>PLONG CLN 3</v>
          </cell>
          <cell r="N1858">
            <v>3100</v>
          </cell>
          <cell r="O1858">
            <v>294</v>
          </cell>
          <cell r="P1858">
            <v>235</v>
          </cell>
          <cell r="Q1858">
            <v>3600</v>
          </cell>
          <cell r="R1858">
            <v>210</v>
          </cell>
          <cell r="S1858">
            <v>150</v>
          </cell>
          <cell r="W1858">
            <v>0</v>
          </cell>
          <cell r="X1858">
            <v>1.0900000000000001</v>
          </cell>
          <cell r="Z1858">
            <v>1.8197802197802198</v>
          </cell>
          <cell r="AA1858">
            <v>20</v>
          </cell>
          <cell r="AB1858">
            <v>1.084841248989499</v>
          </cell>
          <cell r="AC1858">
            <v>1.08</v>
          </cell>
          <cell r="AD1858">
            <v>1709.88</v>
          </cell>
          <cell r="AE1858">
            <v>1.08</v>
          </cell>
        </row>
        <row r="1859"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H1859" t="str">
            <v>PLONG CLN 3</v>
          </cell>
          <cell r="N1859">
            <v>3100</v>
          </cell>
          <cell r="O1859">
            <v>294</v>
          </cell>
          <cell r="P1859">
            <v>235</v>
          </cell>
          <cell r="Q1859">
            <v>3600</v>
          </cell>
          <cell r="R1859">
            <v>210</v>
          </cell>
          <cell r="S1859">
            <v>150</v>
          </cell>
          <cell r="W1859">
            <v>0</v>
          </cell>
          <cell r="X1859">
            <v>1.0900000000000001</v>
          </cell>
          <cell r="Z1859">
            <v>1.8197802197802198</v>
          </cell>
          <cell r="AA1859">
            <v>20</v>
          </cell>
          <cell r="AB1859">
            <v>1.084841248989499</v>
          </cell>
          <cell r="AC1859">
            <v>1.08</v>
          </cell>
          <cell r="AD1859">
            <v>1709.88</v>
          </cell>
          <cell r="AE1859">
            <v>1.08</v>
          </cell>
        </row>
        <row r="1860"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H1860" t="str">
            <v>PLONG CLN 3</v>
          </cell>
          <cell r="N1860">
            <v>3100</v>
          </cell>
          <cell r="O1860">
            <v>294</v>
          </cell>
          <cell r="P1860">
            <v>235</v>
          </cell>
          <cell r="Q1860">
            <v>3600</v>
          </cell>
          <cell r="R1860">
            <v>210</v>
          </cell>
          <cell r="S1860">
            <v>150</v>
          </cell>
          <cell r="W1860">
            <v>0</v>
          </cell>
          <cell r="X1860">
            <v>1.0900000000000001</v>
          </cell>
          <cell r="Z1860">
            <v>1.8197802197802198</v>
          </cell>
          <cell r="AA1860">
            <v>20</v>
          </cell>
          <cell r="AB1860">
            <v>1.084841248989499</v>
          </cell>
          <cell r="AC1860">
            <v>1.08</v>
          </cell>
          <cell r="AD1860">
            <v>1709.88</v>
          </cell>
          <cell r="AE1860">
            <v>1.08</v>
          </cell>
        </row>
        <row r="1861"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H1861" t="str">
            <v>PLONG CLN 3</v>
          </cell>
          <cell r="N1861">
            <v>2600</v>
          </cell>
          <cell r="O1861">
            <v>294</v>
          </cell>
          <cell r="P1861">
            <v>235</v>
          </cell>
          <cell r="Q1861">
            <v>3000</v>
          </cell>
          <cell r="R1861">
            <v>210</v>
          </cell>
          <cell r="S1861">
            <v>150</v>
          </cell>
          <cell r="W1861">
            <v>0</v>
          </cell>
          <cell r="X1861">
            <v>1.0900000000000001</v>
          </cell>
          <cell r="Z1861">
            <v>1.8197802197802198</v>
          </cell>
          <cell r="AA1861">
            <v>20</v>
          </cell>
          <cell r="AB1861">
            <v>1.084841248989499</v>
          </cell>
          <cell r="AC1861">
            <v>1.08</v>
          </cell>
          <cell r="AD1861">
            <v>1382.8799999999999</v>
          </cell>
          <cell r="AE1861">
            <v>1.08</v>
          </cell>
        </row>
        <row r="1862"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H1862" t="str">
            <v>PLONG CLN 3</v>
          </cell>
          <cell r="N1862">
            <v>3400</v>
          </cell>
          <cell r="O1862">
            <v>294</v>
          </cell>
          <cell r="P1862">
            <v>235</v>
          </cell>
          <cell r="Q1862">
            <v>4000</v>
          </cell>
          <cell r="R1862">
            <v>210</v>
          </cell>
          <cell r="S1862">
            <v>150</v>
          </cell>
          <cell r="V1862">
            <v>1.1335441176470589</v>
          </cell>
          <cell r="W1862">
            <v>1</v>
          </cell>
          <cell r="X1862">
            <v>1.0900000000000001</v>
          </cell>
          <cell r="Z1862">
            <v>1.8197802197802198</v>
          </cell>
          <cell r="AA1862">
            <v>20</v>
          </cell>
          <cell r="AB1862">
            <v>1.084841248989499</v>
          </cell>
          <cell r="AC1862">
            <v>1.08</v>
          </cell>
          <cell r="AD1862">
            <v>1906.0800000000004</v>
          </cell>
          <cell r="AE1862">
            <v>1.08</v>
          </cell>
        </row>
        <row r="1863"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H1863" t="str">
            <v>PLONG CLN 3</v>
          </cell>
          <cell r="N1863">
            <v>3100</v>
          </cell>
          <cell r="O1863">
            <v>294</v>
          </cell>
          <cell r="P1863">
            <v>235</v>
          </cell>
          <cell r="Q1863">
            <v>3600</v>
          </cell>
          <cell r="R1863">
            <v>210</v>
          </cell>
          <cell r="S1863">
            <v>150</v>
          </cell>
          <cell r="W1863">
            <v>0</v>
          </cell>
          <cell r="X1863">
            <v>1.0900000000000001</v>
          </cell>
          <cell r="Z1863">
            <v>1.8197802197802198</v>
          </cell>
          <cell r="AA1863">
            <v>20</v>
          </cell>
          <cell r="AB1863">
            <v>1.084841248989499</v>
          </cell>
          <cell r="AC1863">
            <v>1.08</v>
          </cell>
          <cell r="AD1863">
            <v>1709.88</v>
          </cell>
          <cell r="AE1863">
            <v>1.08</v>
          </cell>
        </row>
        <row r="1864"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H1864" t="str">
            <v>PLONG CLN 3</v>
          </cell>
          <cell r="N1864">
            <v>2900</v>
          </cell>
          <cell r="O1864">
            <v>294</v>
          </cell>
          <cell r="P1864">
            <v>235</v>
          </cell>
          <cell r="Q1864">
            <v>3400</v>
          </cell>
          <cell r="R1864">
            <v>210</v>
          </cell>
          <cell r="S1864">
            <v>150</v>
          </cell>
          <cell r="W1864">
            <v>0</v>
          </cell>
          <cell r="X1864">
            <v>1.0900000000000001</v>
          </cell>
          <cell r="Z1864">
            <v>1.8197802197802198</v>
          </cell>
          <cell r="AA1864">
            <v>20</v>
          </cell>
          <cell r="AB1864">
            <v>1.084841248989499</v>
          </cell>
          <cell r="AC1864">
            <v>1.08</v>
          </cell>
          <cell r="AD1864">
            <v>1579.0800000000002</v>
          </cell>
          <cell r="AE1864">
            <v>1.08</v>
          </cell>
        </row>
        <row r="1865"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H1865" t="str">
            <v>PLONG CLN 3</v>
          </cell>
          <cell r="N1865">
            <v>3100</v>
          </cell>
          <cell r="O1865">
            <v>294</v>
          </cell>
          <cell r="P1865">
            <v>235</v>
          </cell>
          <cell r="Q1865">
            <v>3600</v>
          </cell>
          <cell r="R1865">
            <v>210</v>
          </cell>
          <cell r="S1865">
            <v>150</v>
          </cell>
          <cell r="W1865">
            <v>0</v>
          </cell>
          <cell r="X1865">
            <v>1.0900000000000001</v>
          </cell>
          <cell r="Z1865">
            <v>1.8197802197802198</v>
          </cell>
          <cell r="AA1865">
            <v>20</v>
          </cell>
          <cell r="AB1865">
            <v>1.084841248989499</v>
          </cell>
          <cell r="AC1865">
            <v>1.08</v>
          </cell>
          <cell r="AD1865">
            <v>1709.88</v>
          </cell>
          <cell r="AE1865">
            <v>1.08</v>
          </cell>
        </row>
        <row r="1866"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H1866" t="str">
            <v>PLONG CLN 3</v>
          </cell>
          <cell r="N1866">
            <v>2900</v>
          </cell>
          <cell r="O1866">
            <v>294</v>
          </cell>
          <cell r="P1866">
            <v>235</v>
          </cell>
          <cell r="Q1866">
            <v>3400</v>
          </cell>
          <cell r="R1866">
            <v>210</v>
          </cell>
          <cell r="S1866">
            <v>150</v>
          </cell>
          <cell r="W1866">
            <v>0</v>
          </cell>
          <cell r="X1866">
            <v>1.0900000000000001</v>
          </cell>
          <cell r="Z1866">
            <v>1.8197802197802198</v>
          </cell>
          <cell r="AA1866">
            <v>20</v>
          </cell>
          <cell r="AB1866">
            <v>1.084841248989499</v>
          </cell>
          <cell r="AC1866">
            <v>1.08</v>
          </cell>
          <cell r="AD1866">
            <v>1579.0800000000002</v>
          </cell>
          <cell r="AE1866">
            <v>1.08</v>
          </cell>
        </row>
        <row r="1867"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H1867" t="str">
            <v>PLONG CLN 3</v>
          </cell>
          <cell r="N1867">
            <v>2900</v>
          </cell>
          <cell r="O1867">
            <v>294</v>
          </cell>
          <cell r="P1867">
            <v>235</v>
          </cell>
          <cell r="Q1867">
            <v>3400</v>
          </cell>
          <cell r="R1867">
            <v>210</v>
          </cell>
          <cell r="S1867">
            <v>150</v>
          </cell>
          <cell r="W1867">
            <v>0</v>
          </cell>
          <cell r="X1867">
            <v>1.0900000000000001</v>
          </cell>
          <cell r="Z1867">
            <v>1.8197802197802198</v>
          </cell>
          <cell r="AA1867">
            <v>20</v>
          </cell>
          <cell r="AB1867">
            <v>1.084841248989499</v>
          </cell>
          <cell r="AC1867">
            <v>1.08</v>
          </cell>
          <cell r="AD1867">
            <v>1579.0800000000002</v>
          </cell>
          <cell r="AE1867">
            <v>1.08</v>
          </cell>
        </row>
        <row r="1868"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H1868" t="str">
            <v>PLONG CLN 3</v>
          </cell>
          <cell r="N1868">
            <v>2900</v>
          </cell>
          <cell r="O1868">
            <v>294</v>
          </cell>
          <cell r="P1868">
            <v>235</v>
          </cell>
          <cell r="Q1868">
            <v>3400</v>
          </cell>
          <cell r="R1868">
            <v>210</v>
          </cell>
          <cell r="S1868">
            <v>150</v>
          </cell>
          <cell r="W1868">
            <v>0</v>
          </cell>
          <cell r="X1868">
            <v>1.0900000000000001</v>
          </cell>
          <cell r="Z1868">
            <v>1.8197802197802198</v>
          </cell>
          <cell r="AA1868">
            <v>20</v>
          </cell>
          <cell r="AB1868">
            <v>1.084841248989499</v>
          </cell>
          <cell r="AC1868">
            <v>1.08</v>
          </cell>
          <cell r="AD1868">
            <v>1579.0800000000002</v>
          </cell>
          <cell r="AE1868">
            <v>1.08</v>
          </cell>
        </row>
        <row r="1869"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H1869" t="str">
            <v>PLONG CLN 3</v>
          </cell>
          <cell r="N1869">
            <v>3000</v>
          </cell>
          <cell r="O1869">
            <v>294</v>
          </cell>
          <cell r="P1869">
            <v>235</v>
          </cell>
          <cell r="Q1869">
            <v>3500</v>
          </cell>
          <cell r="R1869">
            <v>210</v>
          </cell>
          <cell r="S1869">
            <v>150</v>
          </cell>
          <cell r="W1869">
            <v>0</v>
          </cell>
          <cell r="X1869">
            <v>1.0900000000000001</v>
          </cell>
          <cell r="Z1869">
            <v>1.8197802197802198</v>
          </cell>
          <cell r="AA1869">
            <v>20</v>
          </cell>
          <cell r="AB1869">
            <v>1.084841248989499</v>
          </cell>
          <cell r="AC1869">
            <v>1.08</v>
          </cell>
          <cell r="AD1869">
            <v>1644.4800000000002</v>
          </cell>
          <cell r="AE1869">
            <v>1.08</v>
          </cell>
        </row>
        <row r="1870"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H1870" t="str">
            <v>PLONG CLN 3</v>
          </cell>
          <cell r="N1870">
            <v>1700</v>
          </cell>
          <cell r="O1870">
            <v>294</v>
          </cell>
          <cell r="P1870">
            <v>235</v>
          </cell>
          <cell r="Q1870">
            <v>2000</v>
          </cell>
          <cell r="R1870">
            <v>210</v>
          </cell>
          <cell r="S1870">
            <v>150</v>
          </cell>
          <cell r="W1870">
            <v>0</v>
          </cell>
          <cell r="X1870">
            <v>1.0900000000000001</v>
          </cell>
          <cell r="Z1870">
            <v>1.8197802197802198</v>
          </cell>
          <cell r="AA1870">
            <v>20</v>
          </cell>
          <cell r="AB1870">
            <v>1.084841248989499</v>
          </cell>
          <cell r="AC1870">
            <v>1.08</v>
          </cell>
          <cell r="AD1870">
            <v>794.2800000000002</v>
          </cell>
          <cell r="AE1870">
            <v>1.08</v>
          </cell>
        </row>
        <row r="1871"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H1871" t="str">
            <v>PLONG CLN 3</v>
          </cell>
          <cell r="N1871">
            <v>3000</v>
          </cell>
          <cell r="O1871">
            <v>294</v>
          </cell>
          <cell r="P1871">
            <v>235</v>
          </cell>
          <cell r="Q1871">
            <v>3500</v>
          </cell>
          <cell r="R1871">
            <v>210</v>
          </cell>
          <cell r="S1871">
            <v>150</v>
          </cell>
          <cell r="W1871">
            <v>0</v>
          </cell>
          <cell r="X1871">
            <v>1.0900000000000001</v>
          </cell>
          <cell r="Z1871">
            <v>1.8197802197802198</v>
          </cell>
          <cell r="AA1871">
            <v>20</v>
          </cell>
          <cell r="AB1871">
            <v>1.084841248989499</v>
          </cell>
          <cell r="AC1871">
            <v>1.08</v>
          </cell>
          <cell r="AD1871">
            <v>1644.4800000000002</v>
          </cell>
          <cell r="AE1871">
            <v>1.08</v>
          </cell>
        </row>
        <row r="1872"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H1872" t="str">
            <v>PLONG CLN 3</v>
          </cell>
          <cell r="N1872">
            <v>1700</v>
          </cell>
          <cell r="O1872">
            <v>294</v>
          </cell>
          <cell r="P1872">
            <v>235</v>
          </cell>
          <cell r="Q1872">
            <v>2000</v>
          </cell>
          <cell r="R1872">
            <v>210</v>
          </cell>
          <cell r="S1872">
            <v>150</v>
          </cell>
          <cell r="W1872">
            <v>0</v>
          </cell>
          <cell r="X1872">
            <v>1.0900000000000001</v>
          </cell>
          <cell r="Z1872">
            <v>1.8197802197802198</v>
          </cell>
          <cell r="AA1872">
            <v>20</v>
          </cell>
          <cell r="AB1872">
            <v>1.084841248989499</v>
          </cell>
          <cell r="AC1872">
            <v>1.08</v>
          </cell>
          <cell r="AD1872">
            <v>794.2800000000002</v>
          </cell>
          <cell r="AE1872">
            <v>1.08</v>
          </cell>
        </row>
        <row r="1873"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H1873" t="str">
            <v>PLONG CLN 3</v>
          </cell>
          <cell r="N1873">
            <v>1300</v>
          </cell>
          <cell r="O1873">
            <v>294</v>
          </cell>
          <cell r="P1873">
            <v>235</v>
          </cell>
          <cell r="Q1873">
            <v>1500</v>
          </cell>
          <cell r="R1873">
            <v>210</v>
          </cell>
          <cell r="S1873">
            <v>150</v>
          </cell>
          <cell r="W1873">
            <v>0</v>
          </cell>
          <cell r="X1873">
            <v>1.0900000000000001</v>
          </cell>
          <cell r="Z1873">
            <v>1.8197802197802198</v>
          </cell>
          <cell r="AA1873">
            <v>20</v>
          </cell>
          <cell r="AB1873">
            <v>1.084841248989499</v>
          </cell>
          <cell r="AC1873">
            <v>1.08</v>
          </cell>
          <cell r="AD1873">
            <v>532.67999999999984</v>
          </cell>
          <cell r="AE1873">
            <v>1.08</v>
          </cell>
        </row>
        <row r="1874"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H1874" t="str">
            <v>PLONG CLN 3</v>
          </cell>
          <cell r="N1874">
            <v>3000</v>
          </cell>
          <cell r="O1874">
            <v>294</v>
          </cell>
          <cell r="P1874">
            <v>235</v>
          </cell>
          <cell r="Q1874">
            <v>3500</v>
          </cell>
          <cell r="R1874">
            <v>210</v>
          </cell>
          <cell r="S1874">
            <v>150</v>
          </cell>
          <cell r="W1874">
            <v>0</v>
          </cell>
          <cell r="X1874">
            <v>1.0900000000000001</v>
          </cell>
          <cell r="Z1874">
            <v>1.8197802197802198</v>
          </cell>
          <cell r="AA1874">
            <v>20</v>
          </cell>
          <cell r="AB1874">
            <v>1.084841248989499</v>
          </cell>
          <cell r="AC1874">
            <v>1.08</v>
          </cell>
          <cell r="AD1874">
            <v>1644.4800000000002</v>
          </cell>
          <cell r="AE1874">
            <v>1.08</v>
          </cell>
        </row>
        <row r="1875"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H1875" t="str">
            <v>PLONG CLN 3</v>
          </cell>
          <cell r="N1875">
            <v>2600</v>
          </cell>
          <cell r="O1875">
            <v>294</v>
          </cell>
          <cell r="P1875">
            <v>235</v>
          </cell>
          <cell r="Q1875">
            <v>3000</v>
          </cell>
          <cell r="R1875">
            <v>210</v>
          </cell>
          <cell r="S1875">
            <v>150</v>
          </cell>
          <cell r="V1875">
            <v>1.05</v>
          </cell>
          <cell r="W1875">
            <v>1</v>
          </cell>
          <cell r="X1875">
            <v>1.0900000000000001</v>
          </cell>
          <cell r="Z1875">
            <v>1.8197802197802198</v>
          </cell>
          <cell r="AA1875">
            <v>20</v>
          </cell>
          <cell r="AB1875">
            <v>1.084841248989499</v>
          </cell>
          <cell r="AC1875">
            <v>1.08</v>
          </cell>
          <cell r="AD1875">
            <v>1382.8799999999999</v>
          </cell>
          <cell r="AE1875">
            <v>1.08</v>
          </cell>
        </row>
        <row r="1876"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H1876" t="str">
            <v>PLONG CLN 3</v>
          </cell>
          <cell r="N1876">
            <v>1700</v>
          </cell>
          <cell r="O1876">
            <v>294</v>
          </cell>
          <cell r="P1876">
            <v>235</v>
          </cell>
          <cell r="Q1876">
            <v>2000</v>
          </cell>
          <cell r="R1876">
            <v>210</v>
          </cell>
          <cell r="S1876">
            <v>150</v>
          </cell>
          <cell r="W1876">
            <v>0</v>
          </cell>
          <cell r="X1876">
            <v>1.0900000000000001</v>
          </cell>
          <cell r="Z1876">
            <v>1.8197802197802198</v>
          </cell>
          <cell r="AA1876">
            <v>20</v>
          </cell>
          <cell r="AB1876">
            <v>1.084841248989499</v>
          </cell>
          <cell r="AC1876">
            <v>1.08</v>
          </cell>
          <cell r="AD1876">
            <v>794.2800000000002</v>
          </cell>
          <cell r="AE1876">
            <v>1.08</v>
          </cell>
        </row>
        <row r="1877"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H1877" t="str">
            <v>PLONG CLN 3</v>
          </cell>
          <cell r="N1877">
            <v>7100</v>
          </cell>
          <cell r="O1877">
            <v>294</v>
          </cell>
          <cell r="P1877">
            <v>235</v>
          </cell>
          <cell r="Q1877">
            <v>8300</v>
          </cell>
          <cell r="R1877">
            <v>210</v>
          </cell>
          <cell r="S1877">
            <v>150</v>
          </cell>
          <cell r="W1877">
            <v>0</v>
          </cell>
          <cell r="X1877">
            <v>1.0900000000000001</v>
          </cell>
          <cell r="Z1877">
            <v>1.8197802197802198</v>
          </cell>
          <cell r="AA1877">
            <v>20</v>
          </cell>
          <cell r="AB1877">
            <v>1.084841248989499</v>
          </cell>
          <cell r="AC1877">
            <v>1.08</v>
          </cell>
          <cell r="AD1877">
            <v>4325.88</v>
          </cell>
          <cell r="AE1877">
            <v>1.08</v>
          </cell>
        </row>
        <row r="1878"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H1878" t="str">
            <v>PLONG CLN 3</v>
          </cell>
          <cell r="N1878">
            <v>2900</v>
          </cell>
          <cell r="O1878">
            <v>294</v>
          </cell>
          <cell r="P1878">
            <v>235</v>
          </cell>
          <cell r="Q1878">
            <v>3400</v>
          </cell>
          <cell r="R1878">
            <v>210</v>
          </cell>
          <cell r="S1878">
            <v>150</v>
          </cell>
          <cell r="W1878">
            <v>0</v>
          </cell>
          <cell r="X1878">
            <v>1.0900000000000001</v>
          </cell>
          <cell r="Z1878">
            <v>1.8197802197802198</v>
          </cell>
          <cell r="AA1878">
            <v>20</v>
          </cell>
          <cell r="AB1878">
            <v>1.084841248989499</v>
          </cell>
          <cell r="AC1878">
            <v>1.08</v>
          </cell>
          <cell r="AD1878">
            <v>1579.0800000000002</v>
          </cell>
          <cell r="AE1878">
            <v>1.08</v>
          </cell>
        </row>
        <row r="1879"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H1879" t="str">
            <v>PLONG CLN 3</v>
          </cell>
          <cell r="N1879">
            <v>2600</v>
          </cell>
          <cell r="O1879">
            <v>294</v>
          </cell>
          <cell r="P1879">
            <v>235</v>
          </cell>
          <cell r="Q1879">
            <v>3000</v>
          </cell>
          <cell r="R1879">
            <v>210</v>
          </cell>
          <cell r="S1879">
            <v>150</v>
          </cell>
          <cell r="V1879">
            <v>1.0552461538461537</v>
          </cell>
          <cell r="W1879">
            <v>6</v>
          </cell>
          <cell r="X1879">
            <v>1.0552461538461537</v>
          </cell>
          <cell r="Z1879">
            <v>1.8197802197802198</v>
          </cell>
          <cell r="AA1879">
            <v>20</v>
          </cell>
          <cell r="AB1879">
            <v>1.084841248989499</v>
          </cell>
          <cell r="AC1879">
            <v>1.08</v>
          </cell>
          <cell r="AD1879">
            <v>1328.664</v>
          </cell>
          <cell r="AE1879">
            <v>1.08</v>
          </cell>
        </row>
        <row r="1880"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H1880" t="str">
            <v>PLONG CLN 3</v>
          </cell>
          <cell r="N1880">
            <v>9800</v>
          </cell>
          <cell r="O1880">
            <v>294</v>
          </cell>
          <cell r="P1880">
            <v>235</v>
          </cell>
          <cell r="Q1880">
            <v>11500</v>
          </cell>
          <cell r="R1880">
            <v>210</v>
          </cell>
          <cell r="S1880">
            <v>150</v>
          </cell>
          <cell r="W1880">
            <v>0</v>
          </cell>
          <cell r="X1880">
            <v>1.0900000000000001</v>
          </cell>
          <cell r="Z1880">
            <v>1.8197802197802198</v>
          </cell>
          <cell r="AA1880">
            <v>20</v>
          </cell>
          <cell r="AB1880">
            <v>1.084841248989499</v>
          </cell>
          <cell r="AC1880">
            <v>1.08</v>
          </cell>
          <cell r="AD1880">
            <v>6091.6799999999994</v>
          </cell>
          <cell r="AE1880">
            <v>1.08</v>
          </cell>
        </row>
        <row r="1881"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H1881" t="str">
            <v>PLONG CLN 3</v>
          </cell>
          <cell r="N1881">
            <v>5800</v>
          </cell>
          <cell r="O1881">
            <v>294</v>
          </cell>
          <cell r="P1881">
            <v>235</v>
          </cell>
          <cell r="Q1881">
            <v>6800</v>
          </cell>
          <cell r="R1881">
            <v>210</v>
          </cell>
          <cell r="S1881">
            <v>150</v>
          </cell>
          <cell r="V1881">
            <v>1.1187549261083745</v>
          </cell>
          <cell r="W1881">
            <v>4</v>
          </cell>
          <cell r="X1881">
            <v>1.1187549261083745</v>
          </cell>
          <cell r="Z1881">
            <v>1.8197802197802198</v>
          </cell>
          <cell r="AA1881">
            <v>20</v>
          </cell>
          <cell r="AB1881">
            <v>1.084841248989499</v>
          </cell>
          <cell r="AC1881">
            <v>1.08</v>
          </cell>
          <cell r="AD1881">
            <v>3575.747142857143</v>
          </cell>
          <cell r="AE1881">
            <v>1.08</v>
          </cell>
        </row>
        <row r="1882"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H1882" t="str">
            <v>PLONG CLN 3</v>
          </cell>
          <cell r="N1882">
            <v>5100</v>
          </cell>
          <cell r="O1882">
            <v>294</v>
          </cell>
          <cell r="P1882">
            <v>235</v>
          </cell>
          <cell r="Q1882">
            <v>6000</v>
          </cell>
          <cell r="R1882">
            <v>210</v>
          </cell>
          <cell r="S1882">
            <v>150</v>
          </cell>
          <cell r="W1882">
            <v>0</v>
          </cell>
          <cell r="X1882">
            <v>1.0900000000000001</v>
          </cell>
          <cell r="Z1882">
            <v>1.8197802197802198</v>
          </cell>
          <cell r="AA1882">
            <v>20</v>
          </cell>
          <cell r="AB1882">
            <v>1.084841248989499</v>
          </cell>
          <cell r="AC1882">
            <v>1.08</v>
          </cell>
          <cell r="AD1882">
            <v>3017.88</v>
          </cell>
          <cell r="AE1882">
            <v>1.08</v>
          </cell>
        </row>
        <row r="1883"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H1883" t="str">
            <v>PLONG CLN 3</v>
          </cell>
          <cell r="N1883">
            <v>8500</v>
          </cell>
          <cell r="O1883">
            <v>294</v>
          </cell>
          <cell r="P1883">
            <v>235</v>
          </cell>
          <cell r="Q1883">
            <v>10000</v>
          </cell>
          <cell r="R1883">
            <v>210</v>
          </cell>
          <cell r="S1883">
            <v>150</v>
          </cell>
          <cell r="V1883">
            <v>1.05</v>
          </cell>
          <cell r="W1883">
            <v>2</v>
          </cell>
          <cell r="X1883">
            <v>1.0900000000000001</v>
          </cell>
          <cell r="Z1883">
            <v>1.8197802197802198</v>
          </cell>
          <cell r="AA1883">
            <v>20</v>
          </cell>
          <cell r="AB1883">
            <v>1.084841248989499</v>
          </cell>
          <cell r="AC1883">
            <v>1.08</v>
          </cell>
          <cell r="AD1883">
            <v>5241.4799999999996</v>
          </cell>
          <cell r="AE1883">
            <v>1.08</v>
          </cell>
        </row>
        <row r="1884"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H1884" t="str">
            <v>PLONG CLN 3</v>
          </cell>
          <cell r="N1884">
            <v>6000</v>
          </cell>
          <cell r="O1884">
            <v>294</v>
          </cell>
          <cell r="P1884">
            <v>235</v>
          </cell>
          <cell r="Q1884">
            <v>7000</v>
          </cell>
          <cell r="R1884">
            <v>210</v>
          </cell>
          <cell r="S1884">
            <v>150</v>
          </cell>
          <cell r="V1884">
            <v>1.0653910714285717</v>
          </cell>
          <cell r="W1884">
            <v>14</v>
          </cell>
          <cell r="X1884">
            <v>1.0653910714285717</v>
          </cell>
          <cell r="Z1884">
            <v>1.8197802197802198</v>
          </cell>
          <cell r="AA1884">
            <v>20</v>
          </cell>
          <cell r="AB1884">
            <v>1.084841248989499</v>
          </cell>
          <cell r="AC1884">
            <v>1.08</v>
          </cell>
          <cell r="AD1884">
            <v>3517.8878571428577</v>
          </cell>
          <cell r="AE1884">
            <v>1.08</v>
          </cell>
        </row>
        <row r="1885"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H1885" t="str">
            <v>PLONG CLN 3</v>
          </cell>
          <cell r="N1885">
            <v>2600</v>
          </cell>
          <cell r="O1885">
            <v>294</v>
          </cell>
          <cell r="P1885">
            <v>235</v>
          </cell>
          <cell r="Q1885">
            <v>3000</v>
          </cell>
          <cell r="R1885">
            <v>210</v>
          </cell>
          <cell r="S1885">
            <v>150</v>
          </cell>
          <cell r="W1885">
            <v>0</v>
          </cell>
          <cell r="X1885">
            <v>1.0900000000000001</v>
          </cell>
          <cell r="Z1885">
            <v>1.8197802197802198</v>
          </cell>
          <cell r="AA1885">
            <v>20</v>
          </cell>
          <cell r="AB1885">
            <v>1.084841248989499</v>
          </cell>
          <cell r="AC1885">
            <v>1.08</v>
          </cell>
          <cell r="AD1885">
            <v>1382.8799999999999</v>
          </cell>
          <cell r="AE1885">
            <v>1.08</v>
          </cell>
        </row>
        <row r="1886"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H1886" t="str">
            <v>PLONG CLN 3</v>
          </cell>
          <cell r="N1886">
            <v>2000</v>
          </cell>
          <cell r="O1886">
            <v>294</v>
          </cell>
          <cell r="P1886">
            <v>235</v>
          </cell>
          <cell r="Q1886">
            <v>2300</v>
          </cell>
          <cell r="R1886">
            <v>210</v>
          </cell>
          <cell r="S1886">
            <v>150</v>
          </cell>
          <cell r="W1886">
            <v>0</v>
          </cell>
          <cell r="X1886">
            <v>1.0900000000000001</v>
          </cell>
          <cell r="Z1886">
            <v>1.8197802197802198</v>
          </cell>
          <cell r="AA1886">
            <v>20</v>
          </cell>
          <cell r="AB1886">
            <v>1.084841248989499</v>
          </cell>
          <cell r="AC1886">
            <v>1.08</v>
          </cell>
          <cell r="AD1886">
            <v>990.48</v>
          </cell>
          <cell r="AE1886">
            <v>1.08</v>
          </cell>
        </row>
        <row r="1887"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H1887" t="str">
            <v>PLONG CLN 3</v>
          </cell>
          <cell r="N1887">
            <v>3400</v>
          </cell>
          <cell r="O1887">
            <v>294</v>
          </cell>
          <cell r="P1887">
            <v>235</v>
          </cell>
          <cell r="Q1887">
            <v>4000</v>
          </cell>
          <cell r="R1887">
            <v>210</v>
          </cell>
          <cell r="S1887">
            <v>150</v>
          </cell>
          <cell r="W1887">
            <v>0</v>
          </cell>
          <cell r="X1887">
            <v>1.0900000000000001</v>
          </cell>
          <cell r="Z1887">
            <v>1.8197802197802198</v>
          </cell>
          <cell r="AA1887">
            <v>20</v>
          </cell>
          <cell r="AB1887">
            <v>1.084841248989499</v>
          </cell>
          <cell r="AC1887">
            <v>1.08</v>
          </cell>
          <cell r="AD1887">
            <v>1906.0800000000004</v>
          </cell>
          <cell r="AE1887">
            <v>1.08</v>
          </cell>
        </row>
        <row r="1888"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H1888" t="str">
            <v>PLONG CLN 3</v>
          </cell>
          <cell r="N1888">
            <v>2900</v>
          </cell>
          <cell r="O1888">
            <v>294</v>
          </cell>
          <cell r="P1888">
            <v>235</v>
          </cell>
          <cell r="Q1888">
            <v>3400</v>
          </cell>
          <cell r="R1888">
            <v>210</v>
          </cell>
          <cell r="S1888">
            <v>150</v>
          </cell>
          <cell r="W1888">
            <v>0</v>
          </cell>
          <cell r="X1888">
            <v>1.0900000000000001</v>
          </cell>
          <cell r="Z1888">
            <v>1.8197802197802198</v>
          </cell>
          <cell r="AA1888">
            <v>20</v>
          </cell>
          <cell r="AB1888">
            <v>1.084841248989499</v>
          </cell>
          <cell r="AC1888">
            <v>1.08</v>
          </cell>
          <cell r="AD1888">
            <v>1579.0800000000002</v>
          </cell>
          <cell r="AE1888">
            <v>1.08</v>
          </cell>
        </row>
        <row r="1889"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H1889" t="str">
            <v>PLONG CLN 3</v>
          </cell>
          <cell r="N1889">
            <v>2400</v>
          </cell>
          <cell r="O1889">
            <v>294</v>
          </cell>
          <cell r="P1889">
            <v>235</v>
          </cell>
          <cell r="Q1889">
            <v>2400</v>
          </cell>
          <cell r="R1889">
            <v>210</v>
          </cell>
          <cell r="S1889">
            <v>150</v>
          </cell>
          <cell r="V1889">
            <v>1.05</v>
          </cell>
          <cell r="W1889">
            <v>1</v>
          </cell>
          <cell r="X1889">
            <v>1.0900000000000001</v>
          </cell>
          <cell r="Z1889">
            <v>1.8197802197802198</v>
          </cell>
          <cell r="AA1889">
            <v>20</v>
          </cell>
          <cell r="AB1889">
            <v>1.084841248989499</v>
          </cell>
          <cell r="AC1889">
            <v>1.08</v>
          </cell>
          <cell r="AD1889">
            <v>1252.08</v>
          </cell>
          <cell r="AE1889">
            <v>1.08</v>
          </cell>
        </row>
        <row r="1890"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H1890" t="str">
            <v>PLONG CLN 3</v>
          </cell>
          <cell r="N1890">
            <v>2000</v>
          </cell>
          <cell r="O1890">
            <v>294</v>
          </cell>
          <cell r="P1890">
            <v>235</v>
          </cell>
          <cell r="Q1890">
            <v>2300</v>
          </cell>
          <cell r="R1890">
            <v>210</v>
          </cell>
          <cell r="S1890">
            <v>150</v>
          </cell>
          <cell r="W1890">
            <v>0</v>
          </cell>
          <cell r="X1890">
            <v>1.0900000000000001</v>
          </cell>
          <cell r="Z1890">
            <v>1.8197802197802198</v>
          </cell>
          <cell r="AA1890">
            <v>20</v>
          </cell>
          <cell r="AB1890">
            <v>1.084841248989499</v>
          </cell>
          <cell r="AC1890">
            <v>1.08</v>
          </cell>
          <cell r="AD1890">
            <v>990.48</v>
          </cell>
          <cell r="AE1890">
            <v>1.08</v>
          </cell>
        </row>
        <row r="1891"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H1891" t="str">
            <v>PLONG CLN 3</v>
          </cell>
          <cell r="N1891">
            <v>1700</v>
          </cell>
          <cell r="O1891">
            <v>294</v>
          </cell>
          <cell r="P1891">
            <v>235</v>
          </cell>
          <cell r="Q1891">
            <v>2000</v>
          </cell>
          <cell r="R1891">
            <v>210</v>
          </cell>
          <cell r="S1891">
            <v>150</v>
          </cell>
          <cell r="W1891">
            <v>0</v>
          </cell>
          <cell r="X1891">
            <v>1.0900000000000001</v>
          </cell>
          <cell r="Z1891">
            <v>1.8197802197802198</v>
          </cell>
          <cell r="AA1891">
            <v>20</v>
          </cell>
          <cell r="AB1891">
            <v>1.084841248989499</v>
          </cell>
          <cell r="AC1891">
            <v>1.08</v>
          </cell>
          <cell r="AD1891">
            <v>794.2800000000002</v>
          </cell>
          <cell r="AE1891">
            <v>1.08</v>
          </cell>
        </row>
        <row r="1892"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H1892" t="str">
            <v>PLONG CLN 3</v>
          </cell>
          <cell r="N1892">
            <v>1800</v>
          </cell>
          <cell r="O1892">
            <v>294</v>
          </cell>
          <cell r="P1892">
            <v>235</v>
          </cell>
          <cell r="Q1892">
            <v>2100</v>
          </cell>
          <cell r="R1892">
            <v>210</v>
          </cell>
          <cell r="S1892">
            <v>150</v>
          </cell>
          <cell r="W1892">
            <v>0</v>
          </cell>
          <cell r="X1892">
            <v>1.0900000000000001</v>
          </cell>
          <cell r="Z1892">
            <v>1.8197802197802198</v>
          </cell>
          <cell r="AA1892">
            <v>20</v>
          </cell>
          <cell r="AB1892">
            <v>1.084841248989499</v>
          </cell>
          <cell r="AC1892">
            <v>1.08</v>
          </cell>
          <cell r="AD1892">
            <v>859.68000000000006</v>
          </cell>
          <cell r="AE1892">
            <v>1.08</v>
          </cell>
        </row>
        <row r="1893"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H1893" t="str">
            <v>PLONG CLN 3</v>
          </cell>
          <cell r="N1893">
            <v>1000</v>
          </cell>
          <cell r="O1893">
            <v>294</v>
          </cell>
          <cell r="P1893">
            <v>235</v>
          </cell>
          <cell r="Q1893">
            <v>1200</v>
          </cell>
          <cell r="R1893">
            <v>210</v>
          </cell>
          <cell r="S1893">
            <v>150</v>
          </cell>
          <cell r="W1893">
            <v>0</v>
          </cell>
          <cell r="X1893">
            <v>1.0900000000000001</v>
          </cell>
          <cell r="Z1893">
            <v>1.8197802197802198</v>
          </cell>
          <cell r="AA1893">
            <v>20</v>
          </cell>
          <cell r="AB1893">
            <v>1.084841248989499</v>
          </cell>
          <cell r="AC1893">
            <v>1.08</v>
          </cell>
          <cell r="AD1893">
            <v>336.47999999999996</v>
          </cell>
          <cell r="AE1893">
            <v>1.08</v>
          </cell>
        </row>
        <row r="1894"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H1894" t="str">
            <v>PLONG CLN 3</v>
          </cell>
          <cell r="N1894">
            <v>1200</v>
          </cell>
          <cell r="O1894">
            <v>294</v>
          </cell>
          <cell r="P1894">
            <v>235</v>
          </cell>
          <cell r="Q1894">
            <v>1400</v>
          </cell>
          <cell r="R1894">
            <v>210</v>
          </cell>
          <cell r="S1894">
            <v>150</v>
          </cell>
          <cell r="W1894">
            <v>0</v>
          </cell>
          <cell r="X1894">
            <v>1.0900000000000001</v>
          </cell>
          <cell r="Z1894">
            <v>1.8197802197802198</v>
          </cell>
          <cell r="AA1894">
            <v>20</v>
          </cell>
          <cell r="AB1894">
            <v>1.084841248989499</v>
          </cell>
          <cell r="AC1894">
            <v>1.08</v>
          </cell>
          <cell r="AD1894">
            <v>467.27999999999992</v>
          </cell>
          <cell r="AE1894">
            <v>1.08</v>
          </cell>
        </row>
        <row r="1895"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H1895" t="str">
            <v>PLONG CLN 3</v>
          </cell>
          <cell r="N1895">
            <v>1000</v>
          </cell>
          <cell r="O1895">
            <v>294</v>
          </cell>
          <cell r="P1895">
            <v>235</v>
          </cell>
          <cell r="Q1895">
            <v>1200</v>
          </cell>
          <cell r="R1895">
            <v>210</v>
          </cell>
          <cell r="S1895">
            <v>150</v>
          </cell>
          <cell r="W1895">
            <v>0</v>
          </cell>
          <cell r="X1895">
            <v>1.0900000000000001</v>
          </cell>
          <cell r="Z1895">
            <v>1.8197802197802198</v>
          </cell>
          <cell r="AA1895">
            <v>20</v>
          </cell>
          <cell r="AB1895">
            <v>1.084841248989499</v>
          </cell>
          <cell r="AC1895">
            <v>1.08</v>
          </cell>
          <cell r="AD1895">
            <v>336.47999999999996</v>
          </cell>
          <cell r="AE1895">
            <v>1.08</v>
          </cell>
        </row>
        <row r="1896"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H1896" t="str">
            <v>PLONG CLN 3</v>
          </cell>
          <cell r="N1896">
            <v>1000</v>
          </cell>
          <cell r="O1896">
            <v>294</v>
          </cell>
          <cell r="P1896">
            <v>235</v>
          </cell>
          <cell r="Q1896">
            <v>1200</v>
          </cell>
          <cell r="R1896">
            <v>210</v>
          </cell>
          <cell r="S1896">
            <v>150</v>
          </cell>
          <cell r="W1896">
            <v>0</v>
          </cell>
          <cell r="X1896">
            <v>1.0900000000000001</v>
          </cell>
          <cell r="Z1896">
            <v>1.8197802197802198</v>
          </cell>
          <cell r="AA1896">
            <v>20</v>
          </cell>
          <cell r="AB1896">
            <v>1.084841248989499</v>
          </cell>
          <cell r="AC1896">
            <v>1.08</v>
          </cell>
          <cell r="AD1896">
            <v>336.47999999999996</v>
          </cell>
          <cell r="AE1896">
            <v>1.08</v>
          </cell>
        </row>
        <row r="1897"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H1897" t="str">
            <v>PLONG CLN 3</v>
          </cell>
          <cell r="N1897">
            <v>2700</v>
          </cell>
          <cell r="O1897">
            <v>294</v>
          </cell>
          <cell r="P1897">
            <v>235</v>
          </cell>
          <cell r="Q1897">
            <v>3200</v>
          </cell>
          <cell r="R1897">
            <v>210</v>
          </cell>
          <cell r="S1897">
            <v>150</v>
          </cell>
          <cell r="W1897">
            <v>0</v>
          </cell>
          <cell r="X1897">
            <v>1.0900000000000001</v>
          </cell>
          <cell r="Z1897">
            <v>1.8197802197802198</v>
          </cell>
          <cell r="AA1897">
            <v>20</v>
          </cell>
          <cell r="AB1897">
            <v>1.084841248989499</v>
          </cell>
          <cell r="AC1897">
            <v>1.08</v>
          </cell>
          <cell r="AD1897">
            <v>1448.28</v>
          </cell>
          <cell r="AE1897">
            <v>1.08</v>
          </cell>
        </row>
        <row r="1898"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H1898" t="str">
            <v>PLONG CLN 3</v>
          </cell>
          <cell r="N1898">
            <v>7700</v>
          </cell>
          <cell r="O1898">
            <v>294</v>
          </cell>
          <cell r="P1898">
            <v>235</v>
          </cell>
          <cell r="Q1898">
            <v>9000</v>
          </cell>
          <cell r="R1898">
            <v>210</v>
          </cell>
          <cell r="S1898">
            <v>150</v>
          </cell>
          <cell r="W1898">
            <v>0</v>
          </cell>
          <cell r="X1898">
            <v>1.0900000000000001</v>
          </cell>
          <cell r="Z1898">
            <v>1.8197802197802198</v>
          </cell>
          <cell r="AA1898">
            <v>20</v>
          </cell>
          <cell r="AB1898">
            <v>1.084841248989499</v>
          </cell>
          <cell r="AC1898">
            <v>1.08</v>
          </cell>
          <cell r="AD1898">
            <v>4718.28</v>
          </cell>
          <cell r="AE1898">
            <v>1.08</v>
          </cell>
        </row>
        <row r="1899"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H1899" t="str">
            <v>PLONG CLN 3</v>
          </cell>
          <cell r="N1899">
            <v>6800</v>
          </cell>
          <cell r="O1899">
            <v>294</v>
          </cell>
          <cell r="P1899">
            <v>235</v>
          </cell>
          <cell r="Q1899">
            <v>8000</v>
          </cell>
          <cell r="R1899">
            <v>210</v>
          </cell>
          <cell r="S1899">
            <v>150</v>
          </cell>
          <cell r="W1899">
            <v>0</v>
          </cell>
          <cell r="X1899">
            <v>1.0900000000000001</v>
          </cell>
          <cell r="Z1899">
            <v>1.8197802197802198</v>
          </cell>
          <cell r="AA1899">
            <v>20</v>
          </cell>
          <cell r="AB1899">
            <v>1.084841248989499</v>
          </cell>
          <cell r="AC1899">
            <v>1.08</v>
          </cell>
          <cell r="AD1899">
            <v>4129.68</v>
          </cell>
          <cell r="AE1899">
            <v>1.08</v>
          </cell>
        </row>
        <row r="1900"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H1900" t="str">
            <v>PLONG CLN 3</v>
          </cell>
          <cell r="N1900">
            <v>3800</v>
          </cell>
          <cell r="O1900">
            <v>294</v>
          </cell>
          <cell r="P1900">
            <v>235</v>
          </cell>
          <cell r="Q1900">
            <v>4500</v>
          </cell>
          <cell r="R1900">
            <v>210</v>
          </cell>
          <cell r="S1900">
            <v>150</v>
          </cell>
          <cell r="W1900">
            <v>0</v>
          </cell>
          <cell r="X1900">
            <v>1.0900000000000001</v>
          </cell>
          <cell r="Z1900">
            <v>1.8197802197802198</v>
          </cell>
          <cell r="AA1900">
            <v>20</v>
          </cell>
          <cell r="AB1900">
            <v>1.084841248989499</v>
          </cell>
          <cell r="AC1900">
            <v>1.08</v>
          </cell>
          <cell r="AD1900">
            <v>2167.6799999999998</v>
          </cell>
          <cell r="AE1900">
            <v>1.08</v>
          </cell>
        </row>
        <row r="1901"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H1901" t="str">
            <v>PLONG CLN 3</v>
          </cell>
          <cell r="N1901">
            <v>5100</v>
          </cell>
          <cell r="O1901">
            <v>294</v>
          </cell>
          <cell r="P1901">
            <v>235</v>
          </cell>
          <cell r="Q1901">
            <v>6000</v>
          </cell>
          <cell r="R1901">
            <v>210</v>
          </cell>
          <cell r="S1901">
            <v>150</v>
          </cell>
          <cell r="V1901">
            <v>1.0551652720536198</v>
          </cell>
          <cell r="W1901">
            <v>2</v>
          </cell>
          <cell r="X1901">
            <v>1.0900000000000001</v>
          </cell>
          <cell r="Z1901">
            <v>1.8197802197802198</v>
          </cell>
          <cell r="AA1901">
            <v>20</v>
          </cell>
          <cell r="AB1901">
            <v>1.084841248989499</v>
          </cell>
          <cell r="AC1901">
            <v>1.08</v>
          </cell>
          <cell r="AD1901">
            <v>3017.88</v>
          </cell>
          <cell r="AE1901">
            <v>1.08</v>
          </cell>
        </row>
        <row r="1902"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H1902" t="str">
            <v>PLONG CLN 3</v>
          </cell>
          <cell r="N1902">
            <v>4500</v>
          </cell>
          <cell r="O1902">
            <v>294</v>
          </cell>
          <cell r="P1902">
            <v>235</v>
          </cell>
          <cell r="Q1902">
            <v>5300</v>
          </cell>
          <cell r="R1902">
            <v>210</v>
          </cell>
          <cell r="S1902">
            <v>150</v>
          </cell>
          <cell r="W1902">
            <v>0</v>
          </cell>
          <cell r="X1902">
            <v>1.0900000000000001</v>
          </cell>
          <cell r="Z1902">
            <v>1.8197802197802198</v>
          </cell>
          <cell r="AA1902">
            <v>20</v>
          </cell>
          <cell r="AB1902">
            <v>1.084841248989499</v>
          </cell>
          <cell r="AC1902">
            <v>1.08</v>
          </cell>
          <cell r="AD1902">
            <v>2625.48</v>
          </cell>
          <cell r="AE1902">
            <v>1.08</v>
          </cell>
        </row>
        <row r="1903"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H1903" t="str">
            <v>PLONG CLN 3</v>
          </cell>
          <cell r="N1903">
            <v>2600</v>
          </cell>
          <cell r="O1903">
            <v>294</v>
          </cell>
          <cell r="P1903">
            <v>235</v>
          </cell>
          <cell r="Q1903">
            <v>3000</v>
          </cell>
          <cell r="R1903">
            <v>210</v>
          </cell>
          <cell r="S1903">
            <v>150</v>
          </cell>
          <cell r="W1903">
            <v>0</v>
          </cell>
          <cell r="X1903">
            <v>1.0900000000000001</v>
          </cell>
          <cell r="Z1903">
            <v>1.8197802197802198</v>
          </cell>
          <cell r="AA1903">
            <v>20</v>
          </cell>
          <cell r="AB1903">
            <v>1.084841248989499</v>
          </cell>
          <cell r="AC1903">
            <v>1.08</v>
          </cell>
          <cell r="AD1903">
            <v>1382.8799999999999</v>
          </cell>
          <cell r="AE1903">
            <v>1.08</v>
          </cell>
        </row>
        <row r="1904"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H1904" t="str">
            <v>PLONG CLN 3</v>
          </cell>
          <cell r="N1904">
            <v>2800</v>
          </cell>
          <cell r="O1904">
            <v>294</v>
          </cell>
          <cell r="P1904">
            <v>235</v>
          </cell>
          <cell r="Q1904">
            <v>3300</v>
          </cell>
          <cell r="R1904">
            <v>210</v>
          </cell>
          <cell r="S1904">
            <v>150</v>
          </cell>
          <cell r="V1904">
            <v>1.1786714285714286</v>
          </cell>
          <cell r="W1904">
            <v>1</v>
          </cell>
          <cell r="X1904">
            <v>1.0900000000000001</v>
          </cell>
          <cell r="Z1904">
            <v>1.8197802197802198</v>
          </cell>
          <cell r="AA1904">
            <v>20</v>
          </cell>
          <cell r="AB1904">
            <v>1.084841248989499</v>
          </cell>
          <cell r="AC1904">
            <v>1.08</v>
          </cell>
          <cell r="AD1904">
            <v>1513.68</v>
          </cell>
          <cell r="AE1904">
            <v>1.08</v>
          </cell>
        </row>
        <row r="1905"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H1905" t="str">
            <v>PLONG CLN 3</v>
          </cell>
          <cell r="N1905">
            <v>2400</v>
          </cell>
          <cell r="O1905">
            <v>294</v>
          </cell>
          <cell r="P1905">
            <v>235</v>
          </cell>
          <cell r="Q1905">
            <v>2880</v>
          </cell>
          <cell r="R1905">
            <v>210</v>
          </cell>
          <cell r="S1905">
            <v>150</v>
          </cell>
          <cell r="W1905">
            <v>0</v>
          </cell>
          <cell r="X1905">
            <v>1.0900000000000001</v>
          </cell>
          <cell r="Z1905">
            <v>1.8197802197802198</v>
          </cell>
          <cell r="AA1905">
            <v>20</v>
          </cell>
          <cell r="AB1905">
            <v>1.084841248989499</v>
          </cell>
          <cell r="AC1905">
            <v>1.08</v>
          </cell>
          <cell r="AD1905">
            <v>1252.08</v>
          </cell>
          <cell r="AE1905">
            <v>1.08</v>
          </cell>
        </row>
        <row r="1906"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H1906" t="str">
            <v>PLONG CLN 3</v>
          </cell>
          <cell r="N1906">
            <v>3400</v>
          </cell>
          <cell r="O1906">
            <v>294</v>
          </cell>
          <cell r="P1906">
            <v>235</v>
          </cell>
          <cell r="Q1906">
            <v>4000</v>
          </cell>
          <cell r="R1906">
            <v>210</v>
          </cell>
          <cell r="S1906">
            <v>150</v>
          </cell>
          <cell r="V1906">
            <v>1.1445501089324619</v>
          </cell>
          <cell r="W1906">
            <v>3</v>
          </cell>
          <cell r="X1906">
            <v>1.1445501089324619</v>
          </cell>
          <cell r="Z1906">
            <v>1.8197802197802198</v>
          </cell>
          <cell r="AA1906">
            <v>20</v>
          </cell>
          <cell r="AB1906">
            <v>1.084841248989499</v>
          </cell>
          <cell r="AC1906">
            <v>1.08</v>
          </cell>
          <cell r="AD1906">
            <v>2017.362222222222</v>
          </cell>
          <cell r="AE1906">
            <v>1.08</v>
          </cell>
        </row>
        <row r="1907"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H1907" t="str">
            <v>PLONG CLN 3</v>
          </cell>
          <cell r="N1907">
            <v>2700</v>
          </cell>
          <cell r="O1907">
            <v>294</v>
          </cell>
          <cell r="P1907">
            <v>235</v>
          </cell>
          <cell r="Q1907">
            <v>3200</v>
          </cell>
          <cell r="R1907">
            <v>210</v>
          </cell>
          <cell r="S1907">
            <v>150</v>
          </cell>
          <cell r="V1907">
            <v>1.1122074074074073</v>
          </cell>
          <cell r="W1907">
            <v>4</v>
          </cell>
          <cell r="X1907">
            <v>1.1122074074074073</v>
          </cell>
          <cell r="Z1907">
            <v>1.8197802197802198</v>
          </cell>
          <cell r="AA1907">
            <v>20</v>
          </cell>
          <cell r="AB1907">
            <v>1.084841248989499</v>
          </cell>
          <cell r="AC1907">
            <v>1.08</v>
          </cell>
          <cell r="AD1907">
            <v>1484.2559999999996</v>
          </cell>
          <cell r="AE1907">
            <v>1.08</v>
          </cell>
        </row>
        <row r="1908"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H1908" t="str">
            <v>PLONG CLN 3</v>
          </cell>
          <cell r="N1908">
            <v>2200</v>
          </cell>
          <cell r="O1908">
            <v>294</v>
          </cell>
          <cell r="P1908">
            <v>235</v>
          </cell>
          <cell r="Q1908">
            <v>2640</v>
          </cell>
          <cell r="R1908">
            <v>210</v>
          </cell>
          <cell r="S1908">
            <v>150</v>
          </cell>
          <cell r="V1908">
            <v>1.0543636363636364</v>
          </cell>
          <cell r="W1908">
            <v>1</v>
          </cell>
          <cell r="X1908">
            <v>1.0900000000000001</v>
          </cell>
          <cell r="Z1908">
            <v>1.8197802197802198</v>
          </cell>
          <cell r="AA1908">
            <v>20</v>
          </cell>
          <cell r="AB1908">
            <v>1.084841248989499</v>
          </cell>
          <cell r="AC1908">
            <v>1.08</v>
          </cell>
          <cell r="AD1908">
            <v>1121.28</v>
          </cell>
          <cell r="AE1908">
            <v>1.08</v>
          </cell>
        </row>
        <row r="1909"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H1909" t="str">
            <v>PLONG CLN 3</v>
          </cell>
          <cell r="N1909">
            <v>1900</v>
          </cell>
          <cell r="O1909">
            <v>294</v>
          </cell>
          <cell r="P1909">
            <v>235</v>
          </cell>
          <cell r="Q1909">
            <v>2200</v>
          </cell>
          <cell r="R1909">
            <v>210</v>
          </cell>
          <cell r="S1909">
            <v>150</v>
          </cell>
          <cell r="W1909">
            <v>0</v>
          </cell>
          <cell r="X1909">
            <v>1.0900000000000001</v>
          </cell>
          <cell r="Z1909">
            <v>1.8197802197802198</v>
          </cell>
          <cell r="AA1909">
            <v>20</v>
          </cell>
          <cell r="AB1909">
            <v>1.084841248989499</v>
          </cell>
          <cell r="AC1909">
            <v>1.08</v>
          </cell>
          <cell r="AD1909">
            <v>925.07999999999993</v>
          </cell>
          <cell r="AE1909">
            <v>1.08</v>
          </cell>
        </row>
        <row r="1910"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H1910" t="str">
            <v>PLONG CLN 3</v>
          </cell>
          <cell r="N1910">
            <v>1700</v>
          </cell>
          <cell r="O1910">
            <v>294</v>
          </cell>
          <cell r="P1910">
            <v>235</v>
          </cell>
          <cell r="Q1910">
            <v>2000</v>
          </cell>
          <cell r="R1910">
            <v>210</v>
          </cell>
          <cell r="S1910">
            <v>150</v>
          </cell>
          <cell r="W1910">
            <v>0</v>
          </cell>
          <cell r="X1910">
            <v>1.0900000000000001</v>
          </cell>
          <cell r="Z1910">
            <v>1.8197802197802198</v>
          </cell>
          <cell r="AA1910">
            <v>20</v>
          </cell>
          <cell r="AB1910">
            <v>1.084841248989499</v>
          </cell>
          <cell r="AC1910">
            <v>1.08</v>
          </cell>
          <cell r="AD1910">
            <v>794.2800000000002</v>
          </cell>
          <cell r="AE1910">
            <v>1.08</v>
          </cell>
        </row>
        <row r="1911"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H1911" t="str">
            <v>PLONG CLN 3</v>
          </cell>
          <cell r="N1911">
            <v>2000</v>
          </cell>
          <cell r="O1911">
            <v>294</v>
          </cell>
          <cell r="P1911">
            <v>235</v>
          </cell>
          <cell r="Q1911">
            <v>2400</v>
          </cell>
          <cell r="R1911">
            <v>210</v>
          </cell>
          <cell r="S1911">
            <v>150</v>
          </cell>
          <cell r="W1911">
            <v>0</v>
          </cell>
          <cell r="X1911">
            <v>1.0900000000000001</v>
          </cell>
          <cell r="Z1911">
            <v>1.8197802197802198</v>
          </cell>
          <cell r="AA1911">
            <v>20</v>
          </cell>
          <cell r="AB1911">
            <v>1.084841248989499</v>
          </cell>
          <cell r="AC1911">
            <v>1.08</v>
          </cell>
          <cell r="AD1911">
            <v>990.48</v>
          </cell>
          <cell r="AE1911">
            <v>1.08</v>
          </cell>
        </row>
        <row r="1912"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H1912" t="str">
            <v>PLONG CLN 3</v>
          </cell>
          <cell r="N1912">
            <v>2400</v>
          </cell>
          <cell r="O1912">
            <v>294</v>
          </cell>
          <cell r="P1912">
            <v>235</v>
          </cell>
          <cell r="Q1912">
            <v>2800</v>
          </cell>
          <cell r="R1912">
            <v>210</v>
          </cell>
          <cell r="S1912">
            <v>150</v>
          </cell>
          <cell r="W1912">
            <v>0</v>
          </cell>
          <cell r="X1912">
            <v>1.0900000000000001</v>
          </cell>
          <cell r="Z1912">
            <v>1.8197802197802198</v>
          </cell>
          <cell r="AA1912">
            <v>20</v>
          </cell>
          <cell r="AB1912">
            <v>1.084841248989499</v>
          </cell>
          <cell r="AC1912">
            <v>1.08</v>
          </cell>
          <cell r="AD1912">
            <v>1252.08</v>
          </cell>
          <cell r="AE1912">
            <v>1.08</v>
          </cell>
        </row>
        <row r="1913"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H1913" t="str">
            <v>PLONG CLN 3</v>
          </cell>
          <cell r="N1913">
            <v>2200</v>
          </cell>
          <cell r="O1913">
            <v>294</v>
          </cell>
          <cell r="P1913">
            <v>235</v>
          </cell>
          <cell r="Q1913">
            <v>2600</v>
          </cell>
          <cell r="R1913">
            <v>210</v>
          </cell>
          <cell r="S1913">
            <v>150</v>
          </cell>
          <cell r="V1913">
            <v>1.12995</v>
          </cell>
          <cell r="W1913">
            <v>2</v>
          </cell>
          <cell r="X1913">
            <v>1.0900000000000001</v>
          </cell>
          <cell r="Z1913">
            <v>1.8197802197802198</v>
          </cell>
          <cell r="AA1913">
            <v>20</v>
          </cell>
          <cell r="AB1913">
            <v>1.084841248989499</v>
          </cell>
          <cell r="AC1913">
            <v>1.08</v>
          </cell>
          <cell r="AD1913">
            <v>1121.28</v>
          </cell>
          <cell r="AE1913">
            <v>1.08</v>
          </cell>
        </row>
        <row r="1914"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H1914" t="str">
            <v>PLONG CLN 3</v>
          </cell>
          <cell r="N1914">
            <v>1400</v>
          </cell>
          <cell r="O1914">
            <v>294</v>
          </cell>
          <cell r="P1914">
            <v>235</v>
          </cell>
          <cell r="Q1914">
            <v>1700</v>
          </cell>
          <cell r="R1914">
            <v>210</v>
          </cell>
          <cell r="S1914">
            <v>150</v>
          </cell>
          <cell r="V1914">
            <v>1.05</v>
          </cell>
          <cell r="W1914">
            <v>4</v>
          </cell>
          <cell r="X1914">
            <v>1.05</v>
          </cell>
          <cell r="Z1914">
            <v>1.8197802197802198</v>
          </cell>
          <cell r="AA1914">
            <v>20</v>
          </cell>
          <cell r="AB1914">
            <v>1.084841248989499</v>
          </cell>
          <cell r="AC1914">
            <v>1.08</v>
          </cell>
          <cell r="AD1914">
            <v>564.48</v>
          </cell>
          <cell r="AE1914">
            <v>1.08</v>
          </cell>
        </row>
        <row r="1915"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H1915" t="str">
            <v>PLONG CLN 3</v>
          </cell>
          <cell r="N1915">
            <v>1200</v>
          </cell>
          <cell r="O1915">
            <v>294</v>
          </cell>
          <cell r="P1915">
            <v>235</v>
          </cell>
          <cell r="Q1915">
            <v>1400</v>
          </cell>
          <cell r="R1915">
            <v>210</v>
          </cell>
          <cell r="S1915">
            <v>150</v>
          </cell>
          <cell r="W1915">
            <v>0</v>
          </cell>
          <cell r="X1915">
            <v>1.0900000000000001</v>
          </cell>
          <cell r="Z1915">
            <v>1.8197802197802198</v>
          </cell>
          <cell r="AA1915">
            <v>20</v>
          </cell>
          <cell r="AB1915">
            <v>1.084841248989499</v>
          </cell>
          <cell r="AC1915">
            <v>1.08</v>
          </cell>
          <cell r="AD1915">
            <v>467.27999999999992</v>
          </cell>
          <cell r="AE1915">
            <v>1.08</v>
          </cell>
        </row>
        <row r="1916"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H1916" t="str">
            <v>PLONG CLN 3</v>
          </cell>
          <cell r="N1916">
            <v>1100</v>
          </cell>
          <cell r="O1916">
            <v>294</v>
          </cell>
          <cell r="P1916">
            <v>235</v>
          </cell>
          <cell r="Q1916">
            <v>1300</v>
          </cell>
          <cell r="R1916">
            <v>210</v>
          </cell>
          <cell r="S1916">
            <v>150</v>
          </cell>
          <cell r="W1916">
            <v>0</v>
          </cell>
          <cell r="X1916">
            <v>1.0900000000000001</v>
          </cell>
          <cell r="Z1916">
            <v>1.8197802197802198</v>
          </cell>
          <cell r="AA1916">
            <v>20</v>
          </cell>
          <cell r="AB1916">
            <v>1.084841248989499</v>
          </cell>
          <cell r="AC1916">
            <v>1.08</v>
          </cell>
          <cell r="AD1916">
            <v>401.87999999999994</v>
          </cell>
          <cell r="AE1916">
            <v>1.08</v>
          </cell>
        </row>
        <row r="1917"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H1917" t="str">
            <v>PLONG CLN 3</v>
          </cell>
          <cell r="N1917">
            <v>1700</v>
          </cell>
          <cell r="O1917">
            <v>294</v>
          </cell>
          <cell r="P1917">
            <v>235</v>
          </cell>
          <cell r="Q1917">
            <v>2000</v>
          </cell>
          <cell r="R1917">
            <v>210</v>
          </cell>
          <cell r="S1917">
            <v>150</v>
          </cell>
          <cell r="W1917">
            <v>0</v>
          </cell>
          <cell r="X1917">
            <v>1.0900000000000001</v>
          </cell>
          <cell r="Z1917">
            <v>1.8197802197802198</v>
          </cell>
          <cell r="AA1917">
            <v>20</v>
          </cell>
          <cell r="AB1917">
            <v>1.084841248989499</v>
          </cell>
          <cell r="AC1917">
            <v>1.08</v>
          </cell>
          <cell r="AD1917">
            <v>794.2800000000002</v>
          </cell>
          <cell r="AE1917">
            <v>1.08</v>
          </cell>
        </row>
        <row r="1918"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H1918" t="str">
            <v>PLONG CLN 3</v>
          </cell>
          <cell r="N1918">
            <v>2200</v>
          </cell>
          <cell r="O1918">
            <v>294</v>
          </cell>
          <cell r="P1918">
            <v>235</v>
          </cell>
          <cell r="Q1918">
            <v>2600</v>
          </cell>
          <cell r="R1918">
            <v>210</v>
          </cell>
          <cell r="S1918">
            <v>150</v>
          </cell>
          <cell r="W1918">
            <v>0</v>
          </cell>
          <cell r="X1918">
            <v>1.0900000000000001</v>
          </cell>
          <cell r="Z1918">
            <v>1.8197802197802198</v>
          </cell>
          <cell r="AA1918">
            <v>20</v>
          </cell>
          <cell r="AB1918">
            <v>1.084841248989499</v>
          </cell>
          <cell r="AC1918">
            <v>1.08</v>
          </cell>
          <cell r="AD1918">
            <v>1121.28</v>
          </cell>
          <cell r="AE1918">
            <v>1.08</v>
          </cell>
        </row>
        <row r="1919"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H1919" t="str">
            <v>PLONG CLN 3</v>
          </cell>
          <cell r="N1919">
            <v>1800</v>
          </cell>
          <cell r="O1919">
            <v>294</v>
          </cell>
          <cell r="P1919">
            <v>235</v>
          </cell>
          <cell r="Q1919">
            <v>2100</v>
          </cell>
          <cell r="R1919">
            <v>210</v>
          </cell>
          <cell r="S1919">
            <v>150</v>
          </cell>
          <cell r="W1919">
            <v>0</v>
          </cell>
          <cell r="X1919">
            <v>1.0900000000000001</v>
          </cell>
          <cell r="Z1919">
            <v>1.8197802197802198</v>
          </cell>
          <cell r="AA1919">
            <v>20</v>
          </cell>
          <cell r="AB1919">
            <v>1.084841248989499</v>
          </cell>
          <cell r="AC1919">
            <v>1.08</v>
          </cell>
          <cell r="AD1919">
            <v>859.68000000000006</v>
          </cell>
          <cell r="AE1919">
            <v>1.08</v>
          </cell>
        </row>
        <row r="1920"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H1920" t="str">
            <v>PLONG CLN 3</v>
          </cell>
          <cell r="N1920">
            <v>2200</v>
          </cell>
          <cell r="O1920">
            <v>294</v>
          </cell>
          <cell r="P1920">
            <v>235</v>
          </cell>
          <cell r="Q1920">
            <v>2600</v>
          </cell>
          <cell r="R1920">
            <v>210</v>
          </cell>
          <cell r="S1920">
            <v>150</v>
          </cell>
          <cell r="W1920">
            <v>0</v>
          </cell>
          <cell r="X1920">
            <v>1.0900000000000001</v>
          </cell>
          <cell r="Z1920">
            <v>1.8197802197802198</v>
          </cell>
          <cell r="AA1920">
            <v>20</v>
          </cell>
          <cell r="AB1920">
            <v>1.084841248989499</v>
          </cell>
          <cell r="AC1920">
            <v>1.08</v>
          </cell>
          <cell r="AD1920">
            <v>1121.28</v>
          </cell>
          <cell r="AE1920">
            <v>1.08</v>
          </cell>
        </row>
        <row r="1921"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H1921" t="str">
            <v>PLONG CLN 3</v>
          </cell>
          <cell r="N1921">
            <v>2300</v>
          </cell>
          <cell r="O1921">
            <v>294</v>
          </cell>
          <cell r="P1921">
            <v>235</v>
          </cell>
          <cell r="Q1921">
            <v>2700</v>
          </cell>
          <cell r="R1921">
            <v>210</v>
          </cell>
          <cell r="S1921">
            <v>150</v>
          </cell>
          <cell r="W1921">
            <v>0</v>
          </cell>
          <cell r="X1921">
            <v>1.0900000000000001</v>
          </cell>
          <cell r="Z1921">
            <v>1.8197802197802198</v>
          </cell>
          <cell r="AA1921">
            <v>20</v>
          </cell>
          <cell r="AB1921">
            <v>1.084841248989499</v>
          </cell>
          <cell r="AC1921">
            <v>1.08</v>
          </cell>
          <cell r="AD1921">
            <v>1186.68</v>
          </cell>
          <cell r="AE1921">
            <v>1.08</v>
          </cell>
        </row>
        <row r="1922"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H1922" t="str">
            <v>PLONG CLN 3</v>
          </cell>
          <cell r="N1922">
            <v>1300</v>
          </cell>
          <cell r="O1922">
            <v>294</v>
          </cell>
          <cell r="P1922">
            <v>235</v>
          </cell>
          <cell r="Q1922">
            <v>1500</v>
          </cell>
          <cell r="R1922">
            <v>210</v>
          </cell>
          <cell r="S1922">
            <v>150</v>
          </cell>
          <cell r="W1922">
            <v>0</v>
          </cell>
          <cell r="X1922">
            <v>1.0900000000000001</v>
          </cell>
          <cell r="Z1922">
            <v>1.8197802197802198</v>
          </cell>
          <cell r="AA1922">
            <v>20</v>
          </cell>
          <cell r="AB1922">
            <v>1.084841248989499</v>
          </cell>
          <cell r="AC1922">
            <v>1.08</v>
          </cell>
          <cell r="AD1922">
            <v>532.67999999999984</v>
          </cell>
          <cell r="AE1922">
            <v>1.08</v>
          </cell>
        </row>
        <row r="1923"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H1923" t="str">
            <v>PLONG CLN 3</v>
          </cell>
          <cell r="N1923">
            <v>2000</v>
          </cell>
          <cell r="O1923">
            <v>294</v>
          </cell>
          <cell r="P1923">
            <v>235</v>
          </cell>
          <cell r="Q1923">
            <v>2400</v>
          </cell>
          <cell r="R1923">
            <v>210</v>
          </cell>
          <cell r="S1923">
            <v>150</v>
          </cell>
          <cell r="W1923">
            <v>0</v>
          </cell>
          <cell r="X1923">
            <v>1.0900000000000001</v>
          </cell>
          <cell r="Z1923">
            <v>1.8197802197802198</v>
          </cell>
          <cell r="AA1923">
            <v>20</v>
          </cell>
          <cell r="AB1923">
            <v>1.084841248989499</v>
          </cell>
          <cell r="AC1923">
            <v>1.08</v>
          </cell>
          <cell r="AD1923">
            <v>990.48</v>
          </cell>
          <cell r="AE1923">
            <v>1.08</v>
          </cell>
        </row>
        <row r="1924"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H1924" t="str">
            <v>PLONG CLN 2</v>
          </cell>
          <cell r="N1924">
            <v>4300</v>
          </cell>
          <cell r="O1924">
            <v>364</v>
          </cell>
          <cell r="P1924">
            <v>291</v>
          </cell>
          <cell r="Q1924">
            <v>5000</v>
          </cell>
          <cell r="R1924">
            <v>260</v>
          </cell>
          <cell r="S1924">
            <v>180</v>
          </cell>
          <cell r="V1924">
            <v>1.0819162790697674</v>
          </cell>
          <cell r="W1924">
            <v>1</v>
          </cell>
          <cell r="X1924">
            <v>1.0900000000000001</v>
          </cell>
          <cell r="Z1924">
            <v>1.8197802197802198</v>
          </cell>
          <cell r="AA1924">
            <v>2</v>
          </cell>
          <cell r="AB1924">
            <v>1.05</v>
          </cell>
          <cell r="AC1924">
            <v>1.08</v>
          </cell>
          <cell r="AD1924">
            <v>2419.08</v>
          </cell>
          <cell r="AE1924">
            <v>1.08</v>
          </cell>
        </row>
        <row r="1925"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H1925" t="str">
            <v>PLONG CLN 2</v>
          </cell>
          <cell r="N1925">
            <v>5100</v>
          </cell>
          <cell r="O1925">
            <v>364</v>
          </cell>
          <cell r="P1925">
            <v>291</v>
          </cell>
          <cell r="Q1925">
            <v>6000</v>
          </cell>
          <cell r="R1925">
            <v>260</v>
          </cell>
          <cell r="S1925">
            <v>180</v>
          </cell>
          <cell r="W1925">
            <v>0</v>
          </cell>
          <cell r="X1925">
            <v>1.0900000000000001</v>
          </cell>
          <cell r="Z1925">
            <v>1.8197802197802198</v>
          </cell>
          <cell r="AA1925">
            <v>2</v>
          </cell>
          <cell r="AB1925">
            <v>1.05</v>
          </cell>
          <cell r="AC1925">
            <v>1.08</v>
          </cell>
          <cell r="AD1925">
            <v>2942.28</v>
          </cell>
          <cell r="AE1925">
            <v>1.08</v>
          </cell>
        </row>
        <row r="1926"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H1926" t="str">
            <v>PLONG CLN 2</v>
          </cell>
          <cell r="N1926">
            <v>6000</v>
          </cell>
          <cell r="O1926">
            <v>364</v>
          </cell>
          <cell r="P1926">
            <v>291</v>
          </cell>
          <cell r="Q1926">
            <v>7000</v>
          </cell>
          <cell r="R1926">
            <v>260</v>
          </cell>
          <cell r="S1926">
            <v>180</v>
          </cell>
          <cell r="W1926">
            <v>0</v>
          </cell>
          <cell r="X1926">
            <v>1.0900000000000001</v>
          </cell>
          <cell r="Z1926">
            <v>1.8197802197802198</v>
          </cell>
          <cell r="AA1926">
            <v>2</v>
          </cell>
          <cell r="AB1926">
            <v>1.05</v>
          </cell>
          <cell r="AC1926">
            <v>1.08</v>
          </cell>
          <cell r="AD1926">
            <v>3530.8800000000006</v>
          </cell>
          <cell r="AE1926">
            <v>1.08</v>
          </cell>
        </row>
        <row r="1927"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H1927" t="str">
            <v>PLONG CLN 2</v>
          </cell>
          <cell r="N1927">
            <v>5100</v>
          </cell>
          <cell r="O1927">
            <v>364</v>
          </cell>
          <cell r="P1927">
            <v>291</v>
          </cell>
          <cell r="Q1927">
            <v>6000</v>
          </cell>
          <cell r="R1927">
            <v>260</v>
          </cell>
          <cell r="S1927">
            <v>180</v>
          </cell>
          <cell r="W1927">
            <v>0</v>
          </cell>
          <cell r="X1927">
            <v>1.0900000000000001</v>
          </cell>
          <cell r="Z1927">
            <v>1.8197802197802198</v>
          </cell>
          <cell r="AA1927">
            <v>2</v>
          </cell>
          <cell r="AB1927">
            <v>1.05</v>
          </cell>
          <cell r="AC1927">
            <v>1.08</v>
          </cell>
          <cell r="AD1927">
            <v>2942.28</v>
          </cell>
          <cell r="AE1927">
            <v>1.08</v>
          </cell>
        </row>
        <row r="1928"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H1928" t="str">
            <v>PLONG CLN 2</v>
          </cell>
          <cell r="N1928">
            <v>3400</v>
          </cell>
          <cell r="O1928">
            <v>364</v>
          </cell>
          <cell r="P1928">
            <v>291</v>
          </cell>
          <cell r="Q1928">
            <v>4000</v>
          </cell>
          <cell r="R1928">
            <v>260</v>
          </cell>
          <cell r="S1928">
            <v>180</v>
          </cell>
          <cell r="W1928">
            <v>0</v>
          </cell>
          <cell r="X1928">
            <v>1.0900000000000001</v>
          </cell>
          <cell r="Z1928">
            <v>1.8197802197802198</v>
          </cell>
          <cell r="AA1928">
            <v>2</v>
          </cell>
          <cell r="AB1928">
            <v>1.05</v>
          </cell>
          <cell r="AC1928">
            <v>1.08</v>
          </cell>
          <cell r="AD1928">
            <v>1830.4800000000005</v>
          </cell>
          <cell r="AE1928">
            <v>1.08</v>
          </cell>
        </row>
        <row r="1929"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H1929" t="str">
            <v>PLONG CLN 4</v>
          </cell>
          <cell r="N1929">
            <v>4300</v>
          </cell>
          <cell r="O1929">
            <v>252</v>
          </cell>
          <cell r="P1929">
            <v>202</v>
          </cell>
          <cell r="Q1929">
            <v>5000</v>
          </cell>
          <cell r="R1929">
            <v>180</v>
          </cell>
          <cell r="S1929">
            <v>130</v>
          </cell>
          <cell r="W1929">
            <v>0</v>
          </cell>
          <cell r="X1929">
            <v>1.0900000000000001</v>
          </cell>
          <cell r="Z1929">
            <v>1.8197802197802198</v>
          </cell>
          <cell r="AA1929">
            <v>4</v>
          </cell>
          <cell r="AB1929">
            <v>1.05</v>
          </cell>
          <cell r="AC1929">
            <v>1.05</v>
          </cell>
          <cell r="AD1929">
            <v>2547.6</v>
          </cell>
          <cell r="AE1929">
            <v>1.05</v>
          </cell>
        </row>
        <row r="1930"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H1930" t="str">
            <v>PLONG CLN 4</v>
          </cell>
          <cell r="N1930">
            <v>3100</v>
          </cell>
          <cell r="O1930">
            <v>252</v>
          </cell>
          <cell r="P1930">
            <v>202</v>
          </cell>
          <cell r="Q1930">
            <v>3600</v>
          </cell>
          <cell r="R1930">
            <v>180</v>
          </cell>
          <cell r="S1930">
            <v>130</v>
          </cell>
          <cell r="W1930">
            <v>0</v>
          </cell>
          <cell r="X1930">
            <v>1.0900000000000001</v>
          </cell>
          <cell r="Z1930">
            <v>1.8197802197802198</v>
          </cell>
          <cell r="AA1930">
            <v>4</v>
          </cell>
          <cell r="AB1930">
            <v>1.05</v>
          </cell>
          <cell r="AC1930">
            <v>1.05</v>
          </cell>
          <cell r="AD1930">
            <v>1762.8000000000002</v>
          </cell>
          <cell r="AE1930">
            <v>1.05</v>
          </cell>
        </row>
        <row r="1931"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H1931" t="str">
            <v>PLONG CLN 4</v>
          </cell>
          <cell r="N1931">
            <v>1800</v>
          </cell>
          <cell r="O1931">
            <v>252</v>
          </cell>
          <cell r="P1931">
            <v>202</v>
          </cell>
          <cell r="Q1931">
            <v>2100</v>
          </cell>
          <cell r="R1931">
            <v>180</v>
          </cell>
          <cell r="S1931">
            <v>130</v>
          </cell>
          <cell r="W1931">
            <v>0</v>
          </cell>
          <cell r="X1931">
            <v>1.0900000000000001</v>
          </cell>
          <cell r="Z1931">
            <v>1.8197802197802198</v>
          </cell>
          <cell r="AA1931">
            <v>4</v>
          </cell>
          <cell r="AB1931">
            <v>1.05</v>
          </cell>
          <cell r="AC1931">
            <v>1.05</v>
          </cell>
          <cell r="AD1931">
            <v>912.6</v>
          </cell>
          <cell r="AE1931">
            <v>1.05</v>
          </cell>
        </row>
        <row r="1932"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H1932" t="str">
            <v>PLONG CLN 4</v>
          </cell>
          <cell r="N1932">
            <v>1700</v>
          </cell>
          <cell r="O1932">
            <v>252</v>
          </cell>
          <cell r="P1932">
            <v>202</v>
          </cell>
          <cell r="Q1932">
            <v>2000</v>
          </cell>
          <cell r="R1932">
            <v>180</v>
          </cell>
          <cell r="S1932">
            <v>130</v>
          </cell>
          <cell r="W1932">
            <v>0</v>
          </cell>
          <cell r="X1932">
            <v>1.0900000000000001</v>
          </cell>
          <cell r="Z1932">
            <v>1.8197802197802198</v>
          </cell>
          <cell r="AA1932">
            <v>4</v>
          </cell>
          <cell r="AB1932">
            <v>1.05</v>
          </cell>
          <cell r="AC1932">
            <v>1.05</v>
          </cell>
          <cell r="AD1932">
            <v>847.20000000000016</v>
          </cell>
          <cell r="AE1932">
            <v>1.05</v>
          </cell>
        </row>
        <row r="1933"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H1933" t="str">
            <v>PLONG CLN 4</v>
          </cell>
          <cell r="N1933">
            <v>1000</v>
          </cell>
          <cell r="O1933">
            <v>252</v>
          </cell>
          <cell r="P1933">
            <v>202</v>
          </cell>
          <cell r="Q1933">
            <v>1200</v>
          </cell>
          <cell r="R1933">
            <v>180</v>
          </cell>
          <cell r="S1933">
            <v>130</v>
          </cell>
          <cell r="W1933">
            <v>0</v>
          </cell>
          <cell r="X1933">
            <v>1.0900000000000001</v>
          </cell>
          <cell r="Z1933">
            <v>1.8197802197802198</v>
          </cell>
          <cell r="AA1933">
            <v>4</v>
          </cell>
          <cell r="AB1933">
            <v>1.05</v>
          </cell>
          <cell r="AC1933">
            <v>1.05</v>
          </cell>
          <cell r="AD1933">
            <v>389.4</v>
          </cell>
          <cell r="AE1933">
            <v>1.05</v>
          </cell>
        </row>
        <row r="1934"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H1934" t="str">
            <v>PLONG CLN 4</v>
          </cell>
          <cell r="N1934">
            <v>1300</v>
          </cell>
          <cell r="O1934">
            <v>252</v>
          </cell>
          <cell r="P1934">
            <v>202</v>
          </cell>
          <cell r="Q1934">
            <v>1500</v>
          </cell>
          <cell r="R1934">
            <v>180</v>
          </cell>
          <cell r="S1934">
            <v>130</v>
          </cell>
          <cell r="W1934">
            <v>0</v>
          </cell>
          <cell r="X1934">
            <v>1.0900000000000001</v>
          </cell>
          <cell r="Z1934">
            <v>1.8197802197802198</v>
          </cell>
          <cell r="AA1934">
            <v>4</v>
          </cell>
          <cell r="AB1934">
            <v>1.05</v>
          </cell>
          <cell r="AC1934">
            <v>1.05</v>
          </cell>
          <cell r="AD1934">
            <v>585.59999999999991</v>
          </cell>
          <cell r="AE1934">
            <v>1.05</v>
          </cell>
        </row>
        <row r="1935"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H1935" t="str">
            <v>PLONG CLN 5</v>
          </cell>
          <cell r="N1935">
            <v>1000</v>
          </cell>
          <cell r="O1935">
            <v>210</v>
          </cell>
          <cell r="P1935">
            <v>168</v>
          </cell>
          <cell r="Q1935">
            <v>1200</v>
          </cell>
          <cell r="R1935">
            <v>150</v>
          </cell>
          <cell r="S1935">
            <v>110</v>
          </cell>
          <cell r="W1935">
            <v>0</v>
          </cell>
          <cell r="X1935">
            <v>1.0900000000000001</v>
          </cell>
          <cell r="Z1935">
            <v>1.8197802197802198</v>
          </cell>
          <cell r="AA1935">
            <v>12</v>
          </cell>
          <cell r="AB1935">
            <v>1.0500000000000003</v>
          </cell>
          <cell r="AC1935">
            <v>1.05</v>
          </cell>
          <cell r="AD1935">
            <v>433.5</v>
          </cell>
          <cell r="AE1935">
            <v>1.05</v>
          </cell>
        </row>
        <row r="1936"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H1936" t="str">
            <v>PLONG CLN 5</v>
          </cell>
          <cell r="N1936">
            <v>2200</v>
          </cell>
          <cell r="O1936">
            <v>210</v>
          </cell>
          <cell r="P1936">
            <v>168</v>
          </cell>
          <cell r="Q1936">
            <v>0</v>
          </cell>
          <cell r="R1936">
            <v>150</v>
          </cell>
          <cell r="S1936">
            <v>110</v>
          </cell>
          <cell r="V1936">
            <v>1.05</v>
          </cell>
          <cell r="W1936">
            <v>9</v>
          </cell>
          <cell r="X1936">
            <v>1.05</v>
          </cell>
          <cell r="Z1936">
            <v>1.8197802197802198</v>
          </cell>
          <cell r="AA1936">
            <v>12</v>
          </cell>
          <cell r="AB1936">
            <v>1.0500000000000003</v>
          </cell>
          <cell r="AC1936">
            <v>1.05</v>
          </cell>
          <cell r="AD1936">
            <v>1165.5</v>
          </cell>
          <cell r="AE1936">
            <v>1.05</v>
          </cell>
        </row>
        <row r="1937"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H1937" t="str">
            <v>PLONG CLN 5</v>
          </cell>
          <cell r="N1937">
            <v>940</v>
          </cell>
          <cell r="O1937">
            <v>210</v>
          </cell>
          <cell r="P1937">
            <v>168</v>
          </cell>
          <cell r="Q1937">
            <v>0</v>
          </cell>
          <cell r="R1937">
            <v>150</v>
          </cell>
          <cell r="S1937">
            <v>110</v>
          </cell>
          <cell r="V1937">
            <v>1.0834216634429401</v>
          </cell>
          <cell r="W1937">
            <v>11</v>
          </cell>
          <cell r="X1937">
            <v>1.0834216634429401</v>
          </cell>
          <cell r="Z1937">
            <v>1.8197802197802198</v>
          </cell>
          <cell r="AA1937">
            <v>12</v>
          </cell>
          <cell r="AB1937">
            <v>1.0500000000000003</v>
          </cell>
          <cell r="AC1937">
            <v>1.05</v>
          </cell>
          <cell r="AD1937">
            <v>390.54981818181818</v>
          </cell>
          <cell r="AE1937">
            <v>1.05</v>
          </cell>
        </row>
        <row r="1938"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H1938" t="str">
            <v>PLONG CLN 5</v>
          </cell>
          <cell r="N1938">
            <v>770</v>
          </cell>
          <cell r="O1938">
            <v>210</v>
          </cell>
          <cell r="P1938">
            <v>168</v>
          </cell>
          <cell r="Q1938">
            <v>0</v>
          </cell>
          <cell r="R1938">
            <v>150</v>
          </cell>
          <cell r="S1938">
            <v>110</v>
          </cell>
          <cell r="V1938">
            <v>1.05</v>
          </cell>
          <cell r="W1938">
            <v>1</v>
          </cell>
          <cell r="X1938">
            <v>1.0900000000000001</v>
          </cell>
          <cell r="Z1938">
            <v>1.8197802197802198</v>
          </cell>
          <cell r="AA1938">
            <v>12</v>
          </cell>
          <cell r="AB1938">
            <v>1.0500000000000003</v>
          </cell>
          <cell r="AC1938">
            <v>1.05</v>
          </cell>
          <cell r="AD1938">
            <v>283.08000000000004</v>
          </cell>
          <cell r="AE1938">
            <v>1.05</v>
          </cell>
        </row>
        <row r="1939"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H1939" t="str">
            <v>PLONG CLN 5</v>
          </cell>
          <cell r="N1939">
            <v>600</v>
          </cell>
          <cell r="O1939">
            <v>210</v>
          </cell>
          <cell r="P1939">
            <v>168</v>
          </cell>
          <cell r="Q1939">
            <v>0</v>
          </cell>
          <cell r="R1939">
            <v>150</v>
          </cell>
          <cell r="S1939">
            <v>110</v>
          </cell>
          <cell r="V1939">
            <v>1.1532499999999999</v>
          </cell>
          <cell r="W1939">
            <v>2</v>
          </cell>
          <cell r="X1939">
            <v>1.0900000000000001</v>
          </cell>
          <cell r="Z1939">
            <v>1.8197802197802198</v>
          </cell>
          <cell r="AA1939">
            <v>12</v>
          </cell>
          <cell r="AB1939">
            <v>1.0500000000000003</v>
          </cell>
          <cell r="AC1939">
            <v>1.05</v>
          </cell>
          <cell r="AD1939">
            <v>171.89999999999998</v>
          </cell>
          <cell r="AE1939">
            <v>1.05</v>
          </cell>
        </row>
        <row r="1940"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H1940" t="str">
            <v>THL CLN 1</v>
          </cell>
          <cell r="N1940">
            <v>5100</v>
          </cell>
          <cell r="O1940">
            <v>224</v>
          </cell>
          <cell r="P1940">
            <v>179</v>
          </cell>
          <cell r="Q1940">
            <v>6000</v>
          </cell>
          <cell r="R1940">
            <v>160</v>
          </cell>
          <cell r="S1940">
            <v>120</v>
          </cell>
          <cell r="W1940">
            <v>0</v>
          </cell>
          <cell r="X1940">
            <v>1.0900000000000001</v>
          </cell>
          <cell r="Z1940">
            <v>1.6523686010392329</v>
          </cell>
          <cell r="AA1940">
            <v>0</v>
          </cell>
          <cell r="AC1940">
            <v>1.06</v>
          </cell>
          <cell r="AD1940">
            <v>3097.96</v>
          </cell>
          <cell r="AE1940">
            <v>1.06</v>
          </cell>
        </row>
        <row r="1941"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H1941" t="str">
            <v>THL CLN 1</v>
          </cell>
          <cell r="N1941">
            <v>1700</v>
          </cell>
          <cell r="O1941">
            <v>224</v>
          </cell>
          <cell r="P1941">
            <v>179</v>
          </cell>
          <cell r="Q1941">
            <v>2000</v>
          </cell>
          <cell r="R1941">
            <v>160</v>
          </cell>
          <cell r="S1941">
            <v>120</v>
          </cell>
          <cell r="W1941">
            <v>0</v>
          </cell>
          <cell r="X1941">
            <v>1.0900000000000001</v>
          </cell>
          <cell r="Z1941">
            <v>1.6523686010392329</v>
          </cell>
          <cell r="AA1941">
            <v>0</v>
          </cell>
          <cell r="AC1941">
            <v>1.06</v>
          </cell>
          <cell r="AD1941">
            <v>874.36000000000013</v>
          </cell>
          <cell r="AE1941">
            <v>1.06</v>
          </cell>
        </row>
        <row r="1942"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H1942" t="str">
            <v>THL CLN 1</v>
          </cell>
          <cell r="N1942">
            <v>3000</v>
          </cell>
          <cell r="O1942">
            <v>224</v>
          </cell>
          <cell r="P1942">
            <v>179</v>
          </cell>
          <cell r="Q1942">
            <v>3500</v>
          </cell>
          <cell r="R1942">
            <v>160</v>
          </cell>
          <cell r="S1942">
            <v>120</v>
          </cell>
          <cell r="W1942">
            <v>0</v>
          </cell>
          <cell r="X1942">
            <v>1.0900000000000001</v>
          </cell>
          <cell r="Z1942">
            <v>1.6523686010392329</v>
          </cell>
          <cell r="AA1942">
            <v>0</v>
          </cell>
          <cell r="AC1942">
            <v>1.06</v>
          </cell>
          <cell r="AD1942">
            <v>1724.5600000000002</v>
          </cell>
          <cell r="AE1942">
            <v>1.06</v>
          </cell>
        </row>
        <row r="1943"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H1943" t="str">
            <v>THL CLN 1</v>
          </cell>
          <cell r="N1943">
            <v>1800</v>
          </cell>
          <cell r="O1943">
            <v>224</v>
          </cell>
          <cell r="P1943">
            <v>179</v>
          </cell>
          <cell r="Q1943">
            <v>2100</v>
          </cell>
          <cell r="R1943">
            <v>160</v>
          </cell>
          <cell r="S1943">
            <v>120</v>
          </cell>
          <cell r="W1943">
            <v>0</v>
          </cell>
          <cell r="X1943">
            <v>1.0900000000000001</v>
          </cell>
          <cell r="Z1943">
            <v>1.6523686010392329</v>
          </cell>
          <cell r="AA1943">
            <v>0</v>
          </cell>
          <cell r="AC1943">
            <v>1.06</v>
          </cell>
          <cell r="AD1943">
            <v>939.76</v>
          </cell>
          <cell r="AE1943">
            <v>1.06</v>
          </cell>
        </row>
        <row r="1944"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H1944" t="str">
            <v>THL CLN 2</v>
          </cell>
          <cell r="N1944">
            <v>1800</v>
          </cell>
          <cell r="O1944">
            <v>210</v>
          </cell>
          <cell r="P1944">
            <v>168</v>
          </cell>
          <cell r="Q1944" t="str">
            <v>2.100</v>
          </cell>
          <cell r="R1944">
            <v>150</v>
          </cell>
          <cell r="S1944">
            <v>110</v>
          </cell>
          <cell r="W1944">
            <v>0</v>
          </cell>
          <cell r="X1944">
            <v>1.0900000000000001</v>
          </cell>
          <cell r="Z1944">
            <v>1.6523686010392329</v>
          </cell>
          <cell r="AA1944">
            <v>0</v>
          </cell>
          <cell r="AC1944">
            <v>1.06</v>
          </cell>
          <cell r="AD1944">
            <v>954.6</v>
          </cell>
          <cell r="AE1944">
            <v>1.06</v>
          </cell>
        </row>
        <row r="1945"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H1945" t="str">
            <v>THL CLN 2</v>
          </cell>
          <cell r="N1945">
            <v>2000</v>
          </cell>
          <cell r="O1945">
            <v>210</v>
          </cell>
          <cell r="P1945">
            <v>168</v>
          </cell>
          <cell r="Q1945">
            <v>2400</v>
          </cell>
          <cell r="R1945">
            <v>150</v>
          </cell>
          <cell r="S1945">
            <v>110</v>
          </cell>
          <cell r="W1945">
            <v>0</v>
          </cell>
          <cell r="X1945">
            <v>1.0900000000000001</v>
          </cell>
          <cell r="Z1945">
            <v>1.6523686010392329</v>
          </cell>
          <cell r="AA1945">
            <v>0</v>
          </cell>
          <cell r="AC1945">
            <v>1.06</v>
          </cell>
          <cell r="AD1945">
            <v>1085.4000000000001</v>
          </cell>
          <cell r="AE1945">
            <v>1.06</v>
          </cell>
        </row>
        <row r="1946"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H1946" t="str">
            <v>THL CLN 2</v>
          </cell>
          <cell r="N1946">
            <v>1800</v>
          </cell>
          <cell r="O1946">
            <v>210</v>
          </cell>
          <cell r="P1946">
            <v>168</v>
          </cell>
          <cell r="Q1946" t="str">
            <v>2.100</v>
          </cell>
          <cell r="R1946">
            <v>150</v>
          </cell>
          <cell r="S1946">
            <v>110</v>
          </cell>
          <cell r="W1946">
            <v>0</v>
          </cell>
          <cell r="X1946">
            <v>1.0900000000000001</v>
          </cell>
          <cell r="Z1946">
            <v>1.6523686010392329</v>
          </cell>
          <cell r="AA1946">
            <v>0</v>
          </cell>
          <cell r="AC1946">
            <v>1.06</v>
          </cell>
          <cell r="AD1946">
            <v>954.6</v>
          </cell>
          <cell r="AE1946">
            <v>1.06</v>
          </cell>
        </row>
        <row r="1947"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H1947" t="str">
            <v>THL CLN 2</v>
          </cell>
          <cell r="N1947">
            <v>2000</v>
          </cell>
          <cell r="O1947">
            <v>210</v>
          </cell>
          <cell r="P1947">
            <v>168</v>
          </cell>
          <cell r="Q1947">
            <v>2400</v>
          </cell>
          <cell r="R1947">
            <v>150</v>
          </cell>
          <cell r="S1947">
            <v>110</v>
          </cell>
          <cell r="W1947">
            <v>0</v>
          </cell>
          <cell r="X1947">
            <v>1.0900000000000001</v>
          </cell>
          <cell r="Z1947">
            <v>1.6523686010392329</v>
          </cell>
          <cell r="AA1947">
            <v>0</v>
          </cell>
          <cell r="AC1947">
            <v>1.06</v>
          </cell>
          <cell r="AD1947">
            <v>1085.4000000000001</v>
          </cell>
          <cell r="AE1947">
            <v>1.06</v>
          </cell>
        </row>
        <row r="1948"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H1948" t="str">
            <v>THL CLN 1</v>
          </cell>
          <cell r="N1948">
            <v>2700</v>
          </cell>
          <cell r="O1948">
            <v>224</v>
          </cell>
          <cell r="P1948">
            <v>179</v>
          </cell>
          <cell r="Q1948">
            <v>3200</v>
          </cell>
          <cell r="R1948">
            <v>160</v>
          </cell>
          <cell r="S1948">
            <v>120</v>
          </cell>
          <cell r="W1948">
            <v>0</v>
          </cell>
          <cell r="X1948">
            <v>1.0900000000000001</v>
          </cell>
          <cell r="Z1948">
            <v>1.6523686010392329</v>
          </cell>
          <cell r="AA1948">
            <v>0</v>
          </cell>
          <cell r="AC1948">
            <v>1.06</v>
          </cell>
          <cell r="AD1948">
            <v>1528.36</v>
          </cell>
          <cell r="AE1948">
            <v>1.06</v>
          </cell>
        </row>
        <row r="1949"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H1949" t="str">
            <v>THL CLN 1</v>
          </cell>
          <cell r="N1949">
            <v>1500</v>
          </cell>
          <cell r="O1949">
            <v>224</v>
          </cell>
          <cell r="P1949">
            <v>179</v>
          </cell>
          <cell r="Q1949">
            <v>1800</v>
          </cell>
          <cell r="R1949">
            <v>160</v>
          </cell>
          <cell r="S1949">
            <v>120</v>
          </cell>
          <cell r="W1949">
            <v>0</v>
          </cell>
          <cell r="X1949">
            <v>1.0900000000000001</v>
          </cell>
          <cell r="Z1949">
            <v>1.6523686010392329</v>
          </cell>
          <cell r="AA1949">
            <v>0</v>
          </cell>
          <cell r="AC1949">
            <v>1.06</v>
          </cell>
          <cell r="AD1949">
            <v>743.56000000000017</v>
          </cell>
          <cell r="AE1949">
            <v>1.06</v>
          </cell>
        </row>
        <row r="1950"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H1950" t="str">
            <v>THL CLN 1</v>
          </cell>
          <cell r="N1950">
            <v>680</v>
          </cell>
          <cell r="O1950">
            <v>224</v>
          </cell>
          <cell r="P1950">
            <v>179</v>
          </cell>
          <cell r="Q1950">
            <v>800</v>
          </cell>
          <cell r="R1950">
            <v>160</v>
          </cell>
          <cell r="S1950">
            <v>120</v>
          </cell>
          <cell r="W1950">
            <v>0</v>
          </cell>
          <cell r="X1950">
            <v>1.0900000000000001</v>
          </cell>
          <cell r="Z1950">
            <v>1.6523686010392329</v>
          </cell>
          <cell r="AA1950">
            <v>0</v>
          </cell>
          <cell r="AC1950">
            <v>1.06</v>
          </cell>
          <cell r="AD1950">
            <v>207.28000000000003</v>
          </cell>
          <cell r="AE1950">
            <v>1.06</v>
          </cell>
        </row>
        <row r="1951"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H1951" t="str">
            <v>THL CLN 3</v>
          </cell>
          <cell r="N1951">
            <v>1000</v>
          </cell>
          <cell r="O1951">
            <v>168</v>
          </cell>
          <cell r="P1951">
            <v>134</v>
          </cell>
          <cell r="Q1951">
            <v>1200</v>
          </cell>
          <cell r="R1951">
            <v>120</v>
          </cell>
          <cell r="S1951">
            <v>90</v>
          </cell>
          <cell r="V1951">
            <v>1.0903066666666668</v>
          </cell>
          <cell r="W1951">
            <v>3</v>
          </cell>
          <cell r="X1951">
            <v>1.0903066666666668</v>
          </cell>
          <cell r="Z1951">
            <v>1.6523686010392329</v>
          </cell>
          <cell r="AA1951">
            <v>16</v>
          </cell>
          <cell r="AB1951">
            <v>1.0500000000000003</v>
          </cell>
          <cell r="AC1951">
            <v>1.05</v>
          </cell>
          <cell r="AD1951">
            <v>477.78400000000011</v>
          </cell>
          <cell r="AE1951">
            <v>1.05</v>
          </cell>
        </row>
        <row r="1952"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H1952" t="str">
            <v>THL CLN 2</v>
          </cell>
          <cell r="N1952">
            <v>680</v>
          </cell>
          <cell r="O1952">
            <v>210</v>
          </cell>
          <cell r="P1952">
            <v>168</v>
          </cell>
          <cell r="Q1952">
            <v>800</v>
          </cell>
          <cell r="R1952">
            <v>150</v>
          </cell>
          <cell r="S1952">
            <v>110</v>
          </cell>
          <cell r="V1952">
            <v>1.05</v>
          </cell>
          <cell r="W1952">
            <v>3</v>
          </cell>
          <cell r="X1952">
            <v>1.05</v>
          </cell>
          <cell r="Z1952">
            <v>1.6523686010392329</v>
          </cell>
          <cell r="AA1952">
            <v>0</v>
          </cell>
          <cell r="AC1952">
            <v>1.06</v>
          </cell>
          <cell r="AD1952">
            <v>205.79999999999995</v>
          </cell>
          <cell r="AE1952">
            <v>1.06</v>
          </cell>
        </row>
        <row r="1953"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H1953" t="str">
            <v>THL CLN 1</v>
          </cell>
          <cell r="N1953">
            <v>600</v>
          </cell>
          <cell r="O1953">
            <v>224</v>
          </cell>
          <cell r="P1953">
            <v>179</v>
          </cell>
          <cell r="Q1953">
            <v>700</v>
          </cell>
          <cell r="R1953">
            <v>160</v>
          </cell>
          <cell r="S1953">
            <v>120</v>
          </cell>
          <cell r="V1953">
            <v>1.061348897535668</v>
          </cell>
          <cell r="W1953">
            <v>1</v>
          </cell>
          <cell r="X1953">
            <v>1.0900000000000001</v>
          </cell>
          <cell r="Z1953">
            <v>1.6523686010392329</v>
          </cell>
          <cell r="AA1953">
            <v>0</v>
          </cell>
          <cell r="AC1953">
            <v>1.06</v>
          </cell>
          <cell r="AD1953">
            <v>154.95999999999998</v>
          </cell>
          <cell r="AE1953">
            <v>1.06</v>
          </cell>
        </row>
        <row r="1954"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H1954" t="str">
            <v>THL CLN 2</v>
          </cell>
          <cell r="N1954">
            <v>510</v>
          </cell>
          <cell r="O1954">
            <v>210</v>
          </cell>
          <cell r="P1954">
            <v>168</v>
          </cell>
          <cell r="Q1954">
            <v>600</v>
          </cell>
          <cell r="R1954">
            <v>150</v>
          </cell>
          <cell r="S1954">
            <v>110</v>
          </cell>
          <cell r="W1954">
            <v>0</v>
          </cell>
          <cell r="X1954">
            <v>1.0900000000000001</v>
          </cell>
          <cell r="Z1954">
            <v>1.6523686010392329</v>
          </cell>
          <cell r="AA1954">
            <v>0</v>
          </cell>
          <cell r="AC1954">
            <v>1.06</v>
          </cell>
          <cell r="AD1954">
            <v>110.94</v>
          </cell>
          <cell r="AE1954">
            <v>1.06</v>
          </cell>
        </row>
        <row r="1955"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H1955" t="str">
            <v>THL CLN 3</v>
          </cell>
          <cell r="N1955">
            <v>510</v>
          </cell>
          <cell r="O1955">
            <v>168</v>
          </cell>
          <cell r="P1955">
            <v>134</v>
          </cell>
          <cell r="Q1955">
            <v>600</v>
          </cell>
          <cell r="R1955">
            <v>120</v>
          </cell>
          <cell r="S1955">
            <v>90</v>
          </cell>
          <cell r="W1955">
            <v>0</v>
          </cell>
          <cell r="X1955">
            <v>1.0900000000000001</v>
          </cell>
          <cell r="Z1955">
            <v>1.6523686010392329</v>
          </cell>
          <cell r="AA1955">
            <v>16</v>
          </cell>
          <cell r="AB1955">
            <v>1.0500000000000003</v>
          </cell>
          <cell r="AC1955">
            <v>1.05</v>
          </cell>
          <cell r="AD1955">
            <v>157.14000000000001</v>
          </cell>
          <cell r="AE1955">
            <v>1.05</v>
          </cell>
        </row>
        <row r="1956"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H1956" t="str">
            <v>THL CLN 4</v>
          </cell>
          <cell r="N1956">
            <v>510</v>
          </cell>
          <cell r="O1956">
            <v>140</v>
          </cell>
          <cell r="P1956">
            <v>112</v>
          </cell>
          <cell r="Q1956">
            <v>600</v>
          </cell>
          <cell r="R1956">
            <v>100</v>
          </cell>
          <cell r="S1956">
            <v>80</v>
          </cell>
          <cell r="W1956">
            <v>0</v>
          </cell>
          <cell r="X1956">
            <v>1.0900000000000001</v>
          </cell>
          <cell r="Z1956">
            <v>1.6523686010392329</v>
          </cell>
          <cell r="AA1956">
            <v>22</v>
          </cell>
          <cell r="AB1956">
            <v>1.0552256131838287</v>
          </cell>
          <cell r="AC1956">
            <v>1.06</v>
          </cell>
          <cell r="AD1956">
            <v>185.14000000000001</v>
          </cell>
          <cell r="AE1956">
            <v>1.06</v>
          </cell>
        </row>
        <row r="1957"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H1957" t="str">
            <v>THL CLN 4</v>
          </cell>
          <cell r="N1957">
            <v>380</v>
          </cell>
          <cell r="O1957">
            <v>140</v>
          </cell>
          <cell r="P1957">
            <v>112</v>
          </cell>
          <cell r="Q1957">
            <v>450</v>
          </cell>
          <cell r="R1957">
            <v>100</v>
          </cell>
          <cell r="S1957">
            <v>80</v>
          </cell>
          <cell r="W1957">
            <v>0</v>
          </cell>
          <cell r="X1957">
            <v>1.0900000000000001</v>
          </cell>
          <cell r="Z1957">
            <v>1.6523686010392329</v>
          </cell>
          <cell r="AA1957">
            <v>22</v>
          </cell>
          <cell r="AB1957">
            <v>1.0552256131838287</v>
          </cell>
          <cell r="AC1957">
            <v>1.06</v>
          </cell>
          <cell r="AD1957">
            <v>100.12</v>
          </cell>
          <cell r="AE1957">
            <v>1.06</v>
          </cell>
        </row>
        <row r="1958"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H1958" t="str">
            <v>THL CLN 4</v>
          </cell>
          <cell r="N1958">
            <v>340</v>
          </cell>
          <cell r="O1958">
            <v>140</v>
          </cell>
          <cell r="P1958">
            <v>112</v>
          </cell>
          <cell r="Q1958">
            <v>400</v>
          </cell>
          <cell r="R1958">
            <v>100</v>
          </cell>
          <cell r="S1958">
            <v>80</v>
          </cell>
          <cell r="W1958">
            <v>0</v>
          </cell>
          <cell r="X1958">
            <v>1.0900000000000001</v>
          </cell>
          <cell r="Z1958">
            <v>1.6523686010392329</v>
          </cell>
          <cell r="AA1958">
            <v>22</v>
          </cell>
          <cell r="AB1958">
            <v>1.0552256131838287</v>
          </cell>
          <cell r="AC1958">
            <v>1.06</v>
          </cell>
          <cell r="AD1958">
            <v>73.960000000000008</v>
          </cell>
          <cell r="AE1958">
            <v>1.06</v>
          </cell>
        </row>
        <row r="1959"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H1959" t="str">
            <v>THL CLN 4</v>
          </cell>
          <cell r="N1959">
            <v>380</v>
          </cell>
          <cell r="O1959">
            <v>140</v>
          </cell>
          <cell r="P1959">
            <v>112</v>
          </cell>
          <cell r="Q1959">
            <v>450</v>
          </cell>
          <cell r="R1959">
            <v>100</v>
          </cell>
          <cell r="S1959">
            <v>80</v>
          </cell>
          <cell r="V1959">
            <v>1.1056326604181688</v>
          </cell>
          <cell r="W1959">
            <v>4</v>
          </cell>
          <cell r="X1959">
            <v>1.1056326604181688</v>
          </cell>
          <cell r="Z1959">
            <v>1.6523686010392329</v>
          </cell>
          <cell r="AA1959">
            <v>22</v>
          </cell>
          <cell r="AB1959">
            <v>1.0552256131838287</v>
          </cell>
          <cell r="AC1959">
            <v>1.06</v>
          </cell>
          <cell r="AD1959">
            <v>103.68424657534246</v>
          </cell>
          <cell r="AE1959">
            <v>1.06</v>
          </cell>
        </row>
        <row r="1960"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H1960" t="str">
            <v>THL CLN 4</v>
          </cell>
          <cell r="N1960">
            <v>510</v>
          </cell>
          <cell r="O1960">
            <v>140</v>
          </cell>
          <cell r="P1960">
            <v>112</v>
          </cell>
          <cell r="Q1960">
            <v>600</v>
          </cell>
          <cell r="R1960">
            <v>100</v>
          </cell>
          <cell r="S1960">
            <v>80</v>
          </cell>
          <cell r="W1960">
            <v>0</v>
          </cell>
          <cell r="X1960">
            <v>1.0900000000000001</v>
          </cell>
          <cell r="Z1960">
            <v>1.6523686010392329</v>
          </cell>
          <cell r="AA1960">
            <v>22</v>
          </cell>
          <cell r="AB1960">
            <v>1.0552256131838287</v>
          </cell>
          <cell r="AC1960">
            <v>1.06</v>
          </cell>
          <cell r="AD1960">
            <v>185.14000000000001</v>
          </cell>
          <cell r="AE1960">
            <v>1.06</v>
          </cell>
        </row>
        <row r="1961"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H1961" t="str">
            <v>THL CLN 4</v>
          </cell>
          <cell r="N1961">
            <v>430</v>
          </cell>
          <cell r="O1961">
            <v>140</v>
          </cell>
          <cell r="P1961">
            <v>112</v>
          </cell>
          <cell r="Q1961">
            <v>500</v>
          </cell>
          <cell r="R1961">
            <v>100</v>
          </cell>
          <cell r="S1961">
            <v>80</v>
          </cell>
          <cell r="V1961">
            <v>1.05</v>
          </cell>
          <cell r="W1961">
            <v>1</v>
          </cell>
          <cell r="X1961">
            <v>1.0900000000000001</v>
          </cell>
          <cell r="Z1961">
            <v>1.6523686010392329</v>
          </cell>
          <cell r="AA1961">
            <v>22</v>
          </cell>
          <cell r="AB1961">
            <v>1.0552256131838287</v>
          </cell>
          <cell r="AC1961">
            <v>1.06</v>
          </cell>
          <cell r="AD1961">
            <v>132.82000000000002</v>
          </cell>
          <cell r="AE1961">
            <v>1.06</v>
          </cell>
        </row>
        <row r="1962"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H1962" t="str">
            <v>THL CLN 4</v>
          </cell>
          <cell r="N1962">
            <v>510</v>
          </cell>
          <cell r="O1962">
            <v>140</v>
          </cell>
          <cell r="P1962">
            <v>112</v>
          </cell>
          <cell r="Q1962">
            <v>600</v>
          </cell>
          <cell r="R1962">
            <v>100</v>
          </cell>
          <cell r="S1962">
            <v>80</v>
          </cell>
          <cell r="V1962">
            <v>1.05</v>
          </cell>
          <cell r="W1962">
            <v>2</v>
          </cell>
          <cell r="X1962">
            <v>1.0900000000000001</v>
          </cell>
          <cell r="Z1962">
            <v>1.6523686010392329</v>
          </cell>
          <cell r="AA1962">
            <v>22</v>
          </cell>
          <cell r="AB1962">
            <v>1.0552256131838287</v>
          </cell>
          <cell r="AC1962">
            <v>1.06</v>
          </cell>
          <cell r="AD1962">
            <v>185.14000000000001</v>
          </cell>
          <cell r="AE1962">
            <v>1.06</v>
          </cell>
        </row>
        <row r="1963"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H1963" t="str">
            <v>THL CLN 4</v>
          </cell>
          <cell r="N1963">
            <v>430</v>
          </cell>
          <cell r="O1963">
            <v>140</v>
          </cell>
          <cell r="P1963">
            <v>112</v>
          </cell>
          <cell r="Q1963">
            <v>500</v>
          </cell>
          <cell r="R1963">
            <v>100</v>
          </cell>
          <cell r="S1963">
            <v>80</v>
          </cell>
          <cell r="V1963">
            <v>1.1660465116279068</v>
          </cell>
          <cell r="W1963">
            <v>2</v>
          </cell>
          <cell r="X1963">
            <v>1.0900000000000001</v>
          </cell>
          <cell r="Z1963">
            <v>1.6523686010392329</v>
          </cell>
          <cell r="AA1963">
            <v>22</v>
          </cell>
          <cell r="AB1963">
            <v>1.0552256131838287</v>
          </cell>
          <cell r="AC1963">
            <v>1.06</v>
          </cell>
          <cell r="AD1963">
            <v>132.82000000000002</v>
          </cell>
          <cell r="AE1963">
            <v>1.06</v>
          </cell>
        </row>
        <row r="1964"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H1964" t="str">
            <v>THL CLN 4</v>
          </cell>
          <cell r="N1964">
            <v>510</v>
          </cell>
          <cell r="O1964">
            <v>140</v>
          </cell>
          <cell r="P1964">
            <v>112</v>
          </cell>
          <cell r="Q1964">
            <v>600</v>
          </cell>
          <cell r="R1964">
            <v>100</v>
          </cell>
          <cell r="S1964">
            <v>80</v>
          </cell>
          <cell r="W1964">
            <v>0</v>
          </cell>
          <cell r="X1964">
            <v>1.0900000000000001</v>
          </cell>
          <cell r="Z1964">
            <v>1.6523686010392329</v>
          </cell>
          <cell r="AA1964">
            <v>22</v>
          </cell>
          <cell r="AB1964">
            <v>1.0552256131838287</v>
          </cell>
          <cell r="AC1964">
            <v>1.06</v>
          </cell>
          <cell r="AD1964">
            <v>185.14000000000001</v>
          </cell>
          <cell r="AE1964">
            <v>1.06</v>
          </cell>
        </row>
        <row r="1965"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H1965" t="str">
            <v>THL CLN 4</v>
          </cell>
          <cell r="N1965">
            <v>510</v>
          </cell>
          <cell r="O1965">
            <v>140</v>
          </cell>
          <cell r="P1965">
            <v>112</v>
          </cell>
          <cell r="Q1965">
            <v>600</v>
          </cell>
          <cell r="R1965">
            <v>100</v>
          </cell>
          <cell r="S1965">
            <v>80</v>
          </cell>
          <cell r="V1965">
            <v>1.0582352941176469</v>
          </cell>
          <cell r="W1965">
            <v>2</v>
          </cell>
          <cell r="X1965">
            <v>1.0900000000000001</v>
          </cell>
          <cell r="Z1965">
            <v>1.6523686010392329</v>
          </cell>
          <cell r="AA1965">
            <v>22</v>
          </cell>
          <cell r="AB1965">
            <v>1.0552256131838287</v>
          </cell>
          <cell r="AC1965">
            <v>1.06</v>
          </cell>
          <cell r="AD1965">
            <v>185.14000000000001</v>
          </cell>
          <cell r="AE1965">
            <v>1.06</v>
          </cell>
        </row>
        <row r="1966"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H1966" t="str">
            <v>THL CLN 4</v>
          </cell>
          <cell r="N1966">
            <v>510</v>
          </cell>
          <cell r="O1966">
            <v>140</v>
          </cell>
          <cell r="P1966">
            <v>112</v>
          </cell>
          <cell r="Q1966">
            <v>600</v>
          </cell>
          <cell r="R1966">
            <v>100</v>
          </cell>
          <cell r="S1966">
            <v>80</v>
          </cell>
          <cell r="V1966">
            <v>1.05</v>
          </cell>
          <cell r="W1966">
            <v>1</v>
          </cell>
          <cell r="X1966">
            <v>1.0900000000000001</v>
          </cell>
          <cell r="Z1966">
            <v>1.6523686010392329</v>
          </cell>
          <cell r="AA1966">
            <v>22</v>
          </cell>
          <cell r="AB1966">
            <v>1.0552256131838287</v>
          </cell>
          <cell r="AC1966">
            <v>1.06</v>
          </cell>
          <cell r="AD1966">
            <v>185.14000000000001</v>
          </cell>
          <cell r="AE1966">
            <v>1.06</v>
          </cell>
        </row>
        <row r="1967"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H1967" t="str">
            <v>THL CLN 5</v>
          </cell>
          <cell r="N1967">
            <v>430</v>
          </cell>
          <cell r="O1967">
            <v>98</v>
          </cell>
          <cell r="P1967">
            <v>78</v>
          </cell>
          <cell r="Q1967">
            <v>500</v>
          </cell>
          <cell r="R1967">
            <v>70</v>
          </cell>
          <cell r="S1967">
            <v>50</v>
          </cell>
          <cell r="V1967">
            <v>1.1053365973072216</v>
          </cell>
          <cell r="W1967">
            <v>19</v>
          </cell>
          <cell r="X1967">
            <v>1.1053365973072216</v>
          </cell>
          <cell r="Z1967">
            <v>1.6523686010392329</v>
          </cell>
          <cell r="AA1967">
            <v>138</v>
          </cell>
          <cell r="AB1967">
            <v>1.0485366524339539</v>
          </cell>
          <cell r="AC1967">
            <v>1.05</v>
          </cell>
          <cell r="AD1967">
            <v>182.27684210526317</v>
          </cell>
          <cell r="AE1967">
            <v>1.05</v>
          </cell>
        </row>
        <row r="1968"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H1968" t="str">
            <v>THL CLN 5</v>
          </cell>
          <cell r="N1968">
            <v>380</v>
          </cell>
          <cell r="O1968">
            <v>98</v>
          </cell>
          <cell r="P1968">
            <v>78</v>
          </cell>
          <cell r="Q1968">
            <v>450</v>
          </cell>
          <cell r="R1968">
            <v>70</v>
          </cell>
          <cell r="S1968">
            <v>50</v>
          </cell>
          <cell r="V1968">
            <v>1.1348894736842106</v>
          </cell>
          <cell r="W1968">
            <v>25</v>
          </cell>
          <cell r="X1968">
            <v>1.1348894736842106</v>
          </cell>
          <cell r="Z1968">
            <v>1.6523686010392329</v>
          </cell>
          <cell r="AA1968">
            <v>138</v>
          </cell>
          <cell r="AB1968">
            <v>1.0485366524339539</v>
          </cell>
          <cell r="AC1968">
            <v>1.05</v>
          </cell>
          <cell r="AD1968">
            <v>155.85479999999998</v>
          </cell>
          <cell r="AE1968">
            <v>1.05</v>
          </cell>
        </row>
        <row r="1969"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H1969" t="str">
            <v>THL CLN 5</v>
          </cell>
          <cell r="N1969">
            <v>340</v>
          </cell>
          <cell r="O1969">
            <v>98</v>
          </cell>
          <cell r="P1969">
            <v>78</v>
          </cell>
          <cell r="Q1969">
            <v>400</v>
          </cell>
          <cell r="R1969">
            <v>70</v>
          </cell>
          <cell r="S1969">
            <v>50</v>
          </cell>
          <cell r="V1969">
            <v>1.05</v>
          </cell>
          <cell r="W1969">
            <v>2</v>
          </cell>
          <cell r="X1969">
            <v>1.0900000000000001</v>
          </cell>
          <cell r="Z1969">
            <v>1.6523686010392329</v>
          </cell>
          <cell r="AA1969">
            <v>138</v>
          </cell>
          <cell r="AB1969">
            <v>1.0485366524339539</v>
          </cell>
          <cell r="AC1969">
            <v>1.05</v>
          </cell>
          <cell r="AD1969">
            <v>119.46000000000001</v>
          </cell>
          <cell r="AE1969">
            <v>1.05</v>
          </cell>
        </row>
        <row r="1970"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H1970" t="str">
            <v>TANLOI CLN 1</v>
          </cell>
          <cell r="N1970">
            <v>1050</v>
          </cell>
          <cell r="O1970">
            <v>252</v>
          </cell>
          <cell r="P1970">
            <v>202</v>
          </cell>
          <cell r="Q1970">
            <v>1400</v>
          </cell>
          <cell r="R1970">
            <v>180</v>
          </cell>
          <cell r="S1970">
            <v>140</v>
          </cell>
          <cell r="V1970">
            <v>1.0516000000000001</v>
          </cell>
          <cell r="W1970">
            <v>1</v>
          </cell>
          <cell r="X1970">
            <v>1.07</v>
          </cell>
          <cell r="Z1970">
            <v>1.6523686010392329</v>
          </cell>
          <cell r="AA1970">
            <v>4</v>
          </cell>
          <cell r="AB1970">
            <v>1.05</v>
          </cell>
          <cell r="AC1970">
            <v>1.05</v>
          </cell>
          <cell r="AD1970">
            <v>409.5</v>
          </cell>
          <cell r="AE1970">
            <v>1.05</v>
          </cell>
        </row>
        <row r="1971"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H1971" t="str">
            <v>TANLOI CLN 1</v>
          </cell>
          <cell r="N1971">
            <v>1100</v>
          </cell>
          <cell r="O1971">
            <v>252</v>
          </cell>
          <cell r="P1971">
            <v>202</v>
          </cell>
          <cell r="Q1971">
            <v>1100</v>
          </cell>
          <cell r="R1971">
            <v>180</v>
          </cell>
          <cell r="S1971">
            <v>140</v>
          </cell>
          <cell r="W1971">
            <v>0</v>
          </cell>
          <cell r="X1971">
            <v>1.07</v>
          </cell>
          <cell r="Z1971">
            <v>1.6523686010392329</v>
          </cell>
          <cell r="AA1971">
            <v>4</v>
          </cell>
          <cell r="AB1971">
            <v>1.05</v>
          </cell>
          <cell r="AC1971">
            <v>1.05</v>
          </cell>
          <cell r="AD1971">
            <v>441.59999999999991</v>
          </cell>
          <cell r="AE1971">
            <v>1.05</v>
          </cell>
        </row>
        <row r="1972"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H1972" t="str">
            <v>TANLOI CLN 1</v>
          </cell>
          <cell r="N1972">
            <v>1000</v>
          </cell>
          <cell r="O1972">
            <v>252</v>
          </cell>
          <cell r="P1972">
            <v>202</v>
          </cell>
          <cell r="Q1972">
            <v>1000</v>
          </cell>
          <cell r="R1972">
            <v>180</v>
          </cell>
          <cell r="S1972">
            <v>140</v>
          </cell>
          <cell r="W1972">
            <v>0</v>
          </cell>
          <cell r="X1972">
            <v>1.07</v>
          </cell>
          <cell r="Z1972">
            <v>1.6523686010392329</v>
          </cell>
          <cell r="AA1972">
            <v>4</v>
          </cell>
          <cell r="AB1972">
            <v>1.05</v>
          </cell>
          <cell r="AC1972">
            <v>1.05</v>
          </cell>
          <cell r="AD1972">
            <v>377.4</v>
          </cell>
          <cell r="AE1972">
            <v>1.05</v>
          </cell>
        </row>
        <row r="1973"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H1973" t="str">
            <v>TANLOI CLN 2</v>
          </cell>
          <cell r="N1973">
            <v>800</v>
          </cell>
          <cell r="O1973">
            <v>183</v>
          </cell>
          <cell r="P1973">
            <v>146</v>
          </cell>
          <cell r="Q1973">
            <v>1000</v>
          </cell>
          <cell r="R1973">
            <v>150</v>
          </cell>
          <cell r="S1973">
            <v>110</v>
          </cell>
          <cell r="W1973">
            <v>0</v>
          </cell>
          <cell r="X1973">
            <v>1.07</v>
          </cell>
          <cell r="Z1973">
            <v>1.6523686010392329</v>
          </cell>
          <cell r="AA1973">
            <v>46</v>
          </cell>
          <cell r="AB1973">
            <v>1.0508021174923139</v>
          </cell>
          <cell r="AC1973">
            <v>1.05</v>
          </cell>
          <cell r="AD1973">
            <v>321.45000000000005</v>
          </cell>
          <cell r="AE1973">
            <v>1.05</v>
          </cell>
        </row>
        <row r="1974"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H1974" t="str">
            <v>TANLOI CLN 2</v>
          </cell>
          <cell r="N1974">
            <v>720</v>
          </cell>
          <cell r="O1974">
            <v>183</v>
          </cell>
          <cell r="P1974">
            <v>146</v>
          </cell>
          <cell r="Q1974">
            <v>720</v>
          </cell>
          <cell r="R1974">
            <v>150</v>
          </cell>
          <cell r="S1974">
            <v>110</v>
          </cell>
          <cell r="V1974">
            <v>1.0576909722222221</v>
          </cell>
          <cell r="W1974">
            <v>8</v>
          </cell>
          <cell r="X1974">
            <v>1.0576909722222221</v>
          </cell>
          <cell r="Z1974">
            <v>1.6523686010392329</v>
          </cell>
          <cell r="AA1974">
            <v>46</v>
          </cell>
          <cell r="AB1974">
            <v>1.0508021174923139</v>
          </cell>
          <cell r="AC1974">
            <v>1.05</v>
          </cell>
          <cell r="AD1974">
            <v>264.77249999999992</v>
          </cell>
          <cell r="AE1974">
            <v>1.05</v>
          </cell>
        </row>
        <row r="1975"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H1975" t="str">
            <v>TANLOI CLN 2</v>
          </cell>
          <cell r="N1975">
            <v>960</v>
          </cell>
          <cell r="O1975">
            <v>183</v>
          </cell>
          <cell r="P1975">
            <v>146</v>
          </cell>
          <cell r="Q1975">
            <v>1500</v>
          </cell>
          <cell r="R1975">
            <v>150</v>
          </cell>
          <cell r="S1975">
            <v>110</v>
          </cell>
          <cell r="V1975">
            <v>1.051953125</v>
          </cell>
          <cell r="W1975">
            <v>4</v>
          </cell>
          <cell r="X1975">
            <v>1.051953125</v>
          </cell>
          <cell r="Z1975">
            <v>1.6523686010392329</v>
          </cell>
          <cell r="AA1975">
            <v>46</v>
          </cell>
          <cell r="AB1975">
            <v>1.0508021174923139</v>
          </cell>
          <cell r="AC1975">
            <v>1.05</v>
          </cell>
          <cell r="AD1975">
            <v>413.77499999999998</v>
          </cell>
          <cell r="AE1975">
            <v>1.05</v>
          </cell>
        </row>
        <row r="1976"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H1976" t="str">
            <v>TANLOI CLN 2</v>
          </cell>
          <cell r="N1976">
            <v>840</v>
          </cell>
          <cell r="O1976">
            <v>183</v>
          </cell>
          <cell r="P1976">
            <v>146</v>
          </cell>
          <cell r="Q1976">
            <v>1500</v>
          </cell>
          <cell r="R1976">
            <v>150</v>
          </cell>
          <cell r="S1976">
            <v>110</v>
          </cell>
          <cell r="V1976">
            <v>1.0765357899087569</v>
          </cell>
          <cell r="W1976">
            <v>9</v>
          </cell>
          <cell r="X1976">
            <v>1.0765357899087569</v>
          </cell>
          <cell r="Z1976">
            <v>1.6523686010392329</v>
          </cell>
          <cell r="AA1976">
            <v>46</v>
          </cell>
          <cell r="AB1976">
            <v>1.0508021174923139</v>
          </cell>
          <cell r="AC1976">
            <v>1.05</v>
          </cell>
          <cell r="AD1976">
            <v>350.42403811401346</v>
          </cell>
          <cell r="AE1976">
            <v>1.05</v>
          </cell>
        </row>
        <row r="1977"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H1977" t="str">
            <v>TANLOI CLN 2</v>
          </cell>
          <cell r="N1977">
            <v>500</v>
          </cell>
          <cell r="O1977">
            <v>183</v>
          </cell>
          <cell r="P1977">
            <v>146</v>
          </cell>
          <cell r="Q1977">
            <v>550</v>
          </cell>
          <cell r="R1977">
            <v>150</v>
          </cell>
          <cell r="S1977">
            <v>110</v>
          </cell>
          <cell r="W1977">
            <v>0</v>
          </cell>
          <cell r="X1977">
            <v>1.07</v>
          </cell>
          <cell r="Z1977">
            <v>1.6523686010392329</v>
          </cell>
          <cell r="AA1977">
            <v>46</v>
          </cell>
          <cell r="AB1977">
            <v>1.0508021174923139</v>
          </cell>
          <cell r="AC1977">
            <v>1.05</v>
          </cell>
          <cell r="AD1977">
            <v>128.85</v>
          </cell>
          <cell r="AE1977">
            <v>1.05</v>
          </cell>
        </row>
        <row r="1978"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H1978" t="str">
            <v>TANLOI CLN 3</v>
          </cell>
          <cell r="N1978">
            <v>450</v>
          </cell>
          <cell r="O1978">
            <v>110</v>
          </cell>
          <cell r="P1978">
            <v>88</v>
          </cell>
          <cell r="Q1978">
            <v>0</v>
          </cell>
          <cell r="R1978" t="e">
            <v>#N/A</v>
          </cell>
          <cell r="S1978">
            <v>70</v>
          </cell>
          <cell r="V1978">
            <v>1.05</v>
          </cell>
          <cell r="W1978">
            <v>9</v>
          </cell>
          <cell r="X1978">
            <v>1.05</v>
          </cell>
          <cell r="Z1978">
            <v>1.6523686010392329</v>
          </cell>
          <cell r="AA1978">
            <v>258</v>
          </cell>
          <cell r="AB1978">
            <v>1.0516130722698738</v>
          </cell>
          <cell r="AC1978">
            <v>1.05</v>
          </cell>
          <cell r="AD1978">
            <v>168</v>
          </cell>
          <cell r="AE1978">
            <v>1.05</v>
          </cell>
        </row>
        <row r="1979"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H1979" t="str">
            <v>TANLOI CLN 2</v>
          </cell>
          <cell r="N1979">
            <v>630</v>
          </cell>
          <cell r="O1979">
            <v>183</v>
          </cell>
          <cell r="P1979">
            <v>146</v>
          </cell>
          <cell r="Q1979">
            <v>0</v>
          </cell>
          <cell r="R1979">
            <v>150</v>
          </cell>
          <cell r="S1979">
            <v>110</v>
          </cell>
          <cell r="V1979">
            <v>1.05</v>
          </cell>
          <cell r="W1979">
            <v>9</v>
          </cell>
          <cell r="X1979">
            <v>1.05</v>
          </cell>
          <cell r="Z1979">
            <v>1.6523686010392329</v>
          </cell>
          <cell r="AA1979">
            <v>46</v>
          </cell>
          <cell r="AB1979">
            <v>1.0508021174923139</v>
          </cell>
          <cell r="AC1979">
            <v>1.05</v>
          </cell>
          <cell r="AD1979">
            <v>204.74999999999997</v>
          </cell>
          <cell r="AE1979">
            <v>1.05</v>
          </cell>
        </row>
        <row r="1980"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H1980" t="str">
            <v>TANLOI CLN 2</v>
          </cell>
          <cell r="N1980">
            <v>630</v>
          </cell>
          <cell r="O1980">
            <v>183</v>
          </cell>
          <cell r="P1980">
            <v>146</v>
          </cell>
          <cell r="Q1980">
            <v>0</v>
          </cell>
          <cell r="R1980">
            <v>150</v>
          </cell>
          <cell r="S1980">
            <v>110</v>
          </cell>
          <cell r="V1980">
            <v>1.05</v>
          </cell>
          <cell r="W1980">
            <v>9</v>
          </cell>
          <cell r="X1980">
            <v>1.05</v>
          </cell>
          <cell r="Z1980">
            <v>1.6523686010392329</v>
          </cell>
          <cell r="AA1980">
            <v>46</v>
          </cell>
          <cell r="AB1980">
            <v>1.0508021174923139</v>
          </cell>
          <cell r="AC1980">
            <v>1.05</v>
          </cell>
          <cell r="AD1980">
            <v>204.74999999999997</v>
          </cell>
          <cell r="AE1980">
            <v>1.05</v>
          </cell>
        </row>
        <row r="1981"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H1981" t="str">
            <v>TANLOI CLN 2</v>
          </cell>
          <cell r="N1981">
            <v>630</v>
          </cell>
          <cell r="O1981">
            <v>183</v>
          </cell>
          <cell r="P1981">
            <v>146</v>
          </cell>
          <cell r="Q1981">
            <v>0</v>
          </cell>
          <cell r="R1981">
            <v>150</v>
          </cell>
          <cell r="S1981">
            <v>110</v>
          </cell>
          <cell r="V1981">
            <v>1.05</v>
          </cell>
          <cell r="W1981">
            <v>9</v>
          </cell>
          <cell r="X1981">
            <v>1.05</v>
          </cell>
          <cell r="Z1981">
            <v>1.6523686010392329</v>
          </cell>
          <cell r="AA1981">
            <v>46</v>
          </cell>
          <cell r="AB1981">
            <v>1.0508021174923139</v>
          </cell>
          <cell r="AC1981">
            <v>1.05</v>
          </cell>
          <cell r="AD1981">
            <v>204.74999999999997</v>
          </cell>
          <cell r="AE1981">
            <v>1.05</v>
          </cell>
        </row>
        <row r="1982"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H1982" t="str">
            <v>TANLOI CLN 2</v>
          </cell>
          <cell r="N1982">
            <v>450</v>
          </cell>
          <cell r="O1982">
            <v>183</v>
          </cell>
          <cell r="P1982">
            <v>146</v>
          </cell>
          <cell r="Q1982">
            <v>0</v>
          </cell>
          <cell r="R1982">
            <v>150</v>
          </cell>
          <cell r="S1982">
            <v>110</v>
          </cell>
          <cell r="V1982">
            <v>1.05</v>
          </cell>
          <cell r="W1982">
            <v>3</v>
          </cell>
          <cell r="X1982">
            <v>1.05</v>
          </cell>
          <cell r="Z1982">
            <v>1.6523686010392329</v>
          </cell>
          <cell r="AA1982">
            <v>46</v>
          </cell>
          <cell r="AB1982">
            <v>1.0508021174923139</v>
          </cell>
          <cell r="AC1982">
            <v>1.05</v>
          </cell>
          <cell r="AD1982">
            <v>91.35</v>
          </cell>
          <cell r="AE1982">
            <v>1.05</v>
          </cell>
        </row>
        <row r="1983"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H1983" t="str">
            <v>TANLOI CLN 3</v>
          </cell>
          <cell r="N1983">
            <v>410</v>
          </cell>
          <cell r="O1983">
            <v>110</v>
          </cell>
          <cell r="P1983">
            <v>88</v>
          </cell>
          <cell r="Q1983">
            <v>0</v>
          </cell>
          <cell r="R1983" t="e">
            <v>#N/A</v>
          </cell>
          <cell r="S1983">
            <v>70</v>
          </cell>
          <cell r="V1983">
            <v>1.0534615384615387</v>
          </cell>
          <cell r="W1983">
            <v>13</v>
          </cell>
          <cell r="X1983">
            <v>1.0534615384615387</v>
          </cell>
          <cell r="Z1983">
            <v>1.6523686010392329</v>
          </cell>
          <cell r="AA1983">
            <v>258</v>
          </cell>
          <cell r="AB1983">
            <v>1.0516130722698738</v>
          </cell>
          <cell r="AC1983">
            <v>1.05</v>
          </cell>
          <cell r="AD1983">
            <v>143.65153846153851</v>
          </cell>
          <cell r="AE1983">
            <v>1.05</v>
          </cell>
        </row>
        <row r="1984"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H1984" t="str">
            <v>TANLOI CLN 3</v>
          </cell>
          <cell r="N1984">
            <v>360</v>
          </cell>
          <cell r="O1984">
            <v>110</v>
          </cell>
          <cell r="P1984">
            <v>88</v>
          </cell>
          <cell r="Q1984">
            <v>400</v>
          </cell>
          <cell r="R1984" t="e">
            <v>#N/A</v>
          </cell>
          <cell r="S1984">
            <v>70</v>
          </cell>
          <cell r="V1984">
            <v>1.1065023148148148</v>
          </cell>
          <cell r="W1984">
            <v>12</v>
          </cell>
          <cell r="X1984">
            <v>1.1065023148148148</v>
          </cell>
          <cell r="Z1984">
            <v>1.6523686010392329</v>
          </cell>
          <cell r="AA1984">
            <v>258</v>
          </cell>
          <cell r="AB1984">
            <v>1.0516130722698738</v>
          </cell>
          <cell r="AC1984">
            <v>1.05</v>
          </cell>
          <cell r="AD1984">
            <v>123.50449999999998</v>
          </cell>
          <cell r="AE1984">
            <v>1.05</v>
          </cell>
        </row>
        <row r="1985"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H1985" t="str">
            <v>TANLOI CLN 3</v>
          </cell>
          <cell r="N1985">
            <v>320</v>
          </cell>
          <cell r="O1985">
            <v>110</v>
          </cell>
          <cell r="P1985">
            <v>88</v>
          </cell>
          <cell r="Q1985">
            <v>350</v>
          </cell>
          <cell r="R1985" t="e">
            <v>#N/A</v>
          </cell>
          <cell r="S1985">
            <v>70</v>
          </cell>
          <cell r="V1985">
            <v>1.1696977771905097</v>
          </cell>
          <cell r="W1985">
            <v>3</v>
          </cell>
          <cell r="X1985">
            <v>1.1696977771905097</v>
          </cell>
          <cell r="Z1985">
            <v>1.6523686010392329</v>
          </cell>
          <cell r="AA1985">
            <v>258</v>
          </cell>
          <cell r="AB1985">
            <v>1.0516130722698738</v>
          </cell>
          <cell r="AC1985">
            <v>1.05</v>
          </cell>
          <cell r="AD1985">
            <v>109.08197322057785</v>
          </cell>
          <cell r="AE1985">
            <v>1.05</v>
          </cell>
        </row>
        <row r="1986"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H1986" t="str">
            <v>DT CLN 1</v>
          </cell>
          <cell r="K1986">
            <v>548</v>
          </cell>
          <cell r="M1986" t="str">
            <v>CV 1571/CV-HĐTĐGĐCT ngày 08/12/2025</v>
          </cell>
          <cell r="N1986">
            <v>5700</v>
          </cell>
          <cell r="O1986">
            <v>252</v>
          </cell>
          <cell r="P1986">
            <v>202</v>
          </cell>
          <cell r="Q1986" t="str">
            <v>7.500</v>
          </cell>
          <cell r="R1986">
            <v>180</v>
          </cell>
          <cell r="S1986">
            <v>140</v>
          </cell>
          <cell r="W1986">
            <v>0</v>
          </cell>
          <cell r="X1986">
            <v>1.08</v>
          </cell>
          <cell r="Y1986">
            <v>2.1746031746031744</v>
          </cell>
          <cell r="Z1986">
            <v>2.1746031746031744</v>
          </cell>
          <cell r="AA1986">
            <v>14</v>
          </cell>
          <cell r="AB1986">
            <v>1.0500000000000003</v>
          </cell>
          <cell r="AC1986">
            <v>1.05</v>
          </cell>
          <cell r="AD1986">
            <v>3429</v>
          </cell>
          <cell r="AE1986">
            <v>1.05</v>
          </cell>
        </row>
        <row r="1987"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H1987" t="str">
            <v>DT CLN 1</v>
          </cell>
          <cell r="K1987">
            <v>548</v>
          </cell>
          <cell r="M1987" t="str">
            <v>CV 1571/CV-HĐTĐGĐCT ngày 08/12/2025</v>
          </cell>
          <cell r="N1987">
            <v>3800</v>
          </cell>
          <cell r="O1987">
            <v>252</v>
          </cell>
          <cell r="P1987">
            <v>202</v>
          </cell>
          <cell r="Q1987">
            <v>5000</v>
          </cell>
          <cell r="R1987">
            <v>180</v>
          </cell>
          <cell r="S1987">
            <v>140</v>
          </cell>
          <cell r="W1987">
            <v>0</v>
          </cell>
          <cell r="X1987">
            <v>1.08</v>
          </cell>
          <cell r="Y1987">
            <v>2.1746031746031744</v>
          </cell>
          <cell r="Z1987">
            <v>2.1746031746031744</v>
          </cell>
          <cell r="AA1987">
            <v>14</v>
          </cell>
          <cell r="AB1987">
            <v>1.0500000000000003</v>
          </cell>
          <cell r="AC1987">
            <v>1.05</v>
          </cell>
          <cell r="AD1987">
            <v>2197.8000000000002</v>
          </cell>
          <cell r="AE1987">
            <v>1.05</v>
          </cell>
        </row>
        <row r="1988"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H1988" t="str">
            <v>DT CLN 1</v>
          </cell>
          <cell r="K1988">
            <v>548</v>
          </cell>
          <cell r="M1988" t="str">
            <v>CV 1571/CV-HĐTĐGĐCT ngày 08/12/2025</v>
          </cell>
          <cell r="N1988">
            <v>3000</v>
          </cell>
          <cell r="O1988">
            <v>252</v>
          </cell>
          <cell r="P1988">
            <v>202</v>
          </cell>
          <cell r="Q1988" t="str">
            <v>3.500</v>
          </cell>
          <cell r="R1988">
            <v>180</v>
          </cell>
          <cell r="S1988">
            <v>140</v>
          </cell>
          <cell r="W1988">
            <v>0</v>
          </cell>
          <cell r="X1988">
            <v>1.08</v>
          </cell>
          <cell r="Y1988">
            <v>2.1746031746031744</v>
          </cell>
          <cell r="Z1988">
            <v>2.1746031746031744</v>
          </cell>
          <cell r="AA1988">
            <v>14</v>
          </cell>
          <cell r="AB1988">
            <v>1.0500000000000003</v>
          </cell>
          <cell r="AC1988">
            <v>1.05</v>
          </cell>
          <cell r="AD1988">
            <v>1679.4</v>
          </cell>
          <cell r="AE1988">
            <v>1.05</v>
          </cell>
        </row>
        <row r="1989"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H1989" t="str">
            <v>DT CLN 1</v>
          </cell>
          <cell r="K1989">
            <v>548</v>
          </cell>
          <cell r="M1989" t="str">
            <v>CV 1571/CV-HĐTĐGĐCT ngày 08/12/2025</v>
          </cell>
          <cell r="N1989">
            <v>2100</v>
          </cell>
          <cell r="O1989">
            <v>252</v>
          </cell>
          <cell r="P1989">
            <v>202</v>
          </cell>
          <cell r="Q1989">
            <v>2500</v>
          </cell>
          <cell r="R1989">
            <v>180</v>
          </cell>
          <cell r="S1989">
            <v>140</v>
          </cell>
          <cell r="W1989">
            <v>0</v>
          </cell>
          <cell r="X1989">
            <v>1.08</v>
          </cell>
          <cell r="Y1989">
            <v>2.1746031746031744</v>
          </cell>
          <cell r="Z1989">
            <v>2.1746031746031744</v>
          </cell>
          <cell r="AA1989">
            <v>14</v>
          </cell>
          <cell r="AB1989">
            <v>1.0500000000000003</v>
          </cell>
          <cell r="AC1989">
            <v>1.05</v>
          </cell>
          <cell r="AD1989">
            <v>1096.1999999999998</v>
          </cell>
          <cell r="AE1989">
            <v>1.05</v>
          </cell>
        </row>
        <row r="1990"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H1990" t="str">
            <v>DT CLN 1</v>
          </cell>
          <cell r="K1990">
            <v>548</v>
          </cell>
          <cell r="M1990" t="str">
            <v>CV 1571/CV-HĐTĐGĐCT ngày 08/12/2025</v>
          </cell>
          <cell r="N1990">
            <v>1700</v>
          </cell>
          <cell r="O1990">
            <v>252</v>
          </cell>
          <cell r="P1990">
            <v>202</v>
          </cell>
          <cell r="Q1990">
            <v>2000</v>
          </cell>
          <cell r="R1990">
            <v>180</v>
          </cell>
          <cell r="S1990">
            <v>140</v>
          </cell>
          <cell r="V1990">
            <v>1.0475798319327729</v>
          </cell>
          <cell r="W1990">
            <v>7</v>
          </cell>
          <cell r="X1990">
            <v>1.0475798319327729</v>
          </cell>
          <cell r="Y1990">
            <v>2.1746031746031744</v>
          </cell>
          <cell r="Z1990">
            <v>2.1746031746031744</v>
          </cell>
          <cell r="AA1990">
            <v>14</v>
          </cell>
          <cell r="AB1990">
            <v>1.0500000000000003</v>
          </cell>
          <cell r="AC1990">
            <v>1.05</v>
          </cell>
          <cell r="AD1990">
            <v>803.93142857142823</v>
          </cell>
          <cell r="AE1990">
            <v>1.05</v>
          </cell>
        </row>
        <row r="1991"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H1991" t="str">
            <v>DT CLN 1</v>
          </cell>
          <cell r="K1991">
            <v>548</v>
          </cell>
          <cell r="M1991" t="str">
            <v>CV 1571/CV-HĐTĐGĐCT ngày 08/12/2025</v>
          </cell>
          <cell r="N1991">
            <v>1600</v>
          </cell>
          <cell r="O1991">
            <v>252</v>
          </cell>
          <cell r="P1991">
            <v>202</v>
          </cell>
          <cell r="Q1991">
            <v>1900</v>
          </cell>
          <cell r="R1991">
            <v>180</v>
          </cell>
          <cell r="S1991">
            <v>140</v>
          </cell>
          <cell r="V1991">
            <v>1.05</v>
          </cell>
          <cell r="W1991">
            <v>1</v>
          </cell>
          <cell r="X1991">
            <v>1.08</v>
          </cell>
          <cell r="Y1991">
            <v>2.1746031746031744</v>
          </cell>
          <cell r="Z1991">
            <v>2.1746031746031744</v>
          </cell>
          <cell r="AA1991">
            <v>14</v>
          </cell>
          <cell r="AB1991">
            <v>1.0500000000000003</v>
          </cell>
          <cell r="AC1991">
            <v>1.05</v>
          </cell>
          <cell r="AD1991">
            <v>772.19999999999993</v>
          </cell>
          <cell r="AE1991">
            <v>1.05</v>
          </cell>
        </row>
        <row r="1992"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H1992" t="str">
            <v>DT CLN 1</v>
          </cell>
          <cell r="I1992">
            <v>3589</v>
          </cell>
          <cell r="J1992" t="str">
            <v>CV số 1352/CV-HĐTĐGĐCT về việc thống nhất kết quả thẩm địn…</v>
          </cell>
          <cell r="K1992">
            <v>338</v>
          </cell>
          <cell r="M1992" t="str">
            <v>CV 1571/CV-HĐTĐGĐCT ngày 08/12/2025</v>
          </cell>
          <cell r="N1992">
            <v>2000</v>
          </cell>
          <cell r="O1992">
            <v>252</v>
          </cell>
          <cell r="P1992">
            <v>202</v>
          </cell>
          <cell r="Q1992">
            <v>2000</v>
          </cell>
          <cell r="R1992">
            <v>180</v>
          </cell>
          <cell r="S1992">
            <v>140</v>
          </cell>
          <cell r="U1992">
            <v>1.7945</v>
          </cell>
          <cell r="V1992">
            <v>1.05</v>
          </cell>
          <cell r="W1992">
            <v>1</v>
          </cell>
          <cell r="X1992">
            <v>1.08</v>
          </cell>
          <cell r="Y1992">
            <v>1.3412698412698412</v>
          </cell>
          <cell r="Z1992">
            <v>1.3412698412698412</v>
          </cell>
          <cell r="AA1992">
            <v>14</v>
          </cell>
          <cell r="AB1992">
            <v>1.0500000000000003</v>
          </cell>
          <cell r="AC1992">
            <v>1.05</v>
          </cell>
          <cell r="AD1992">
            <v>1031.4000000000001</v>
          </cell>
          <cell r="AE1992">
            <v>1.05</v>
          </cell>
        </row>
        <row r="1993"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H1993" t="str">
            <v>DT CLN 1</v>
          </cell>
          <cell r="K1993">
            <v>338</v>
          </cell>
          <cell r="M1993" t="str">
            <v>CV 1571/CV-HĐTĐGĐCT ngày 08/12/2025</v>
          </cell>
          <cell r="N1993">
            <v>1400</v>
          </cell>
          <cell r="O1993">
            <v>252</v>
          </cell>
          <cell r="P1993">
            <v>202</v>
          </cell>
          <cell r="Q1993">
            <v>1400</v>
          </cell>
          <cell r="R1993">
            <v>180</v>
          </cell>
          <cell r="S1993">
            <v>140</v>
          </cell>
          <cell r="W1993">
            <v>0</v>
          </cell>
          <cell r="X1993">
            <v>1.08</v>
          </cell>
          <cell r="Y1993">
            <v>1.3412698412698412</v>
          </cell>
          <cell r="Z1993">
            <v>1.3412698412698412</v>
          </cell>
          <cell r="AA1993">
            <v>14</v>
          </cell>
          <cell r="AB1993">
            <v>1.0500000000000003</v>
          </cell>
          <cell r="AC1993">
            <v>1.05</v>
          </cell>
          <cell r="AD1993">
            <v>642.59999999999991</v>
          </cell>
          <cell r="AE1993">
            <v>1.05</v>
          </cell>
        </row>
        <row r="1994"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H1994" t="str">
            <v>DT CLN 1</v>
          </cell>
          <cell r="K1994">
            <v>270</v>
          </cell>
          <cell r="M1994" t="str">
            <v xml:space="preserve">QĐ 1051/QĐ-UBND ngày 27/6/2023 </v>
          </cell>
          <cell r="N1994">
            <v>1200</v>
          </cell>
          <cell r="O1994">
            <v>252</v>
          </cell>
          <cell r="P1994">
            <v>202</v>
          </cell>
          <cell r="Q1994">
            <v>1200</v>
          </cell>
          <cell r="R1994">
            <v>180</v>
          </cell>
          <cell r="S1994">
            <v>140</v>
          </cell>
          <cell r="W1994">
            <v>0</v>
          </cell>
          <cell r="X1994">
            <v>1.08</v>
          </cell>
          <cell r="Y1994">
            <v>1.0714285714285714</v>
          </cell>
          <cell r="Z1994">
            <v>1.0714285714285714</v>
          </cell>
          <cell r="AA1994">
            <v>14</v>
          </cell>
          <cell r="AB1994">
            <v>1.0500000000000003</v>
          </cell>
          <cell r="AC1994">
            <v>1.05</v>
          </cell>
          <cell r="AD1994">
            <v>513</v>
          </cell>
          <cell r="AE1994">
            <v>1.05</v>
          </cell>
        </row>
        <row r="1995"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H1995" t="str">
            <v>DT CLN 1</v>
          </cell>
          <cell r="I1995">
            <v>1000</v>
          </cell>
          <cell r="J1995" t="str">
            <v>CV số 1352/CV-HĐTĐGĐCT về việc thống nhất kết quả thẩm địn…</v>
          </cell>
          <cell r="K1995">
            <v>270</v>
          </cell>
          <cell r="M1995" t="str">
            <v xml:space="preserve">QĐ 1051/QĐ-UBND ngày 27/6/2023 </v>
          </cell>
          <cell r="N1995">
            <v>1000</v>
          </cell>
          <cell r="O1995">
            <v>252</v>
          </cell>
          <cell r="P1995">
            <v>202</v>
          </cell>
          <cell r="Q1995">
            <v>1000</v>
          </cell>
          <cell r="R1995">
            <v>180</v>
          </cell>
          <cell r="S1995">
            <v>140</v>
          </cell>
          <cell r="U1995">
            <v>1</v>
          </cell>
          <cell r="V1995">
            <v>1.05</v>
          </cell>
          <cell r="W1995">
            <v>2</v>
          </cell>
          <cell r="X1995">
            <v>1.08</v>
          </cell>
          <cell r="Y1995">
            <v>1.0714285714285714</v>
          </cell>
          <cell r="Z1995">
            <v>1.0714285714285714</v>
          </cell>
          <cell r="AA1995">
            <v>14</v>
          </cell>
          <cell r="AB1995">
            <v>1.0500000000000003</v>
          </cell>
          <cell r="AC1995">
            <v>1.05</v>
          </cell>
          <cell r="AD1995">
            <v>383.4</v>
          </cell>
          <cell r="AE1995">
            <v>1.05</v>
          </cell>
        </row>
        <row r="1996"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H1996" t="str">
            <v>DT CLN 2</v>
          </cell>
          <cell r="N1996">
            <v>940</v>
          </cell>
          <cell r="O1996">
            <v>195</v>
          </cell>
          <cell r="P1996">
            <v>156</v>
          </cell>
          <cell r="Q1996">
            <v>1100</v>
          </cell>
          <cell r="R1996">
            <v>150</v>
          </cell>
          <cell r="S1996">
            <v>110</v>
          </cell>
          <cell r="W1996">
            <v>0</v>
          </cell>
          <cell r="X1996">
            <v>1.08</v>
          </cell>
          <cell r="Z1996">
            <v>1.6523686010392329</v>
          </cell>
          <cell r="AA1996">
            <v>31</v>
          </cell>
          <cell r="AB1996">
            <v>1.0491712717222785</v>
          </cell>
          <cell r="AC1996">
            <v>1.05</v>
          </cell>
          <cell r="AD1996">
            <v>404.37</v>
          </cell>
          <cell r="AE1996">
            <v>1.05</v>
          </cell>
        </row>
        <row r="1997"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H1997" t="str">
            <v>DT CLN 2</v>
          </cell>
          <cell r="N1997">
            <v>680</v>
          </cell>
          <cell r="O1997">
            <v>195</v>
          </cell>
          <cell r="P1997">
            <v>156</v>
          </cell>
          <cell r="Q1997">
            <v>800</v>
          </cell>
          <cell r="R1997">
            <v>150</v>
          </cell>
          <cell r="S1997">
            <v>110</v>
          </cell>
          <cell r="V1997">
            <v>1.1094852941176472</v>
          </cell>
          <cell r="W1997">
            <v>1</v>
          </cell>
          <cell r="X1997">
            <v>1.08</v>
          </cell>
          <cell r="Z1997">
            <v>1.6523686010392329</v>
          </cell>
          <cell r="AA1997">
            <v>31</v>
          </cell>
          <cell r="AB1997">
            <v>1.0491712717222785</v>
          </cell>
          <cell r="AC1997">
            <v>1.05</v>
          </cell>
          <cell r="AD1997">
            <v>235.89000000000004</v>
          </cell>
          <cell r="AE1997">
            <v>1.05</v>
          </cell>
        </row>
        <row r="1998"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H1998" t="str">
            <v>DT CLN 2</v>
          </cell>
          <cell r="N1998">
            <v>850</v>
          </cell>
          <cell r="O1998">
            <v>195</v>
          </cell>
          <cell r="P1998">
            <v>156</v>
          </cell>
          <cell r="Q1998">
            <v>1000</v>
          </cell>
          <cell r="R1998">
            <v>150</v>
          </cell>
          <cell r="S1998">
            <v>110</v>
          </cell>
          <cell r="W1998">
            <v>0</v>
          </cell>
          <cell r="X1998">
            <v>1.08</v>
          </cell>
          <cell r="Z1998">
            <v>1.6523686010392329</v>
          </cell>
          <cell r="AA1998">
            <v>31</v>
          </cell>
          <cell r="AB1998">
            <v>1.0491712717222785</v>
          </cell>
          <cell r="AC1998">
            <v>1.05</v>
          </cell>
          <cell r="AD1998">
            <v>346.05000000000007</v>
          </cell>
          <cell r="AE1998">
            <v>1.05</v>
          </cell>
        </row>
        <row r="1999"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H1999" t="str">
            <v>DT CLN 2</v>
          </cell>
          <cell r="I1999">
            <v>1423</v>
          </cell>
          <cell r="J1999" t="str">
            <v>CV số 1352/CV-HĐTĐGĐCT về việc thống nhất kết quả thẩm địn…</v>
          </cell>
          <cell r="N1999">
            <v>600</v>
          </cell>
          <cell r="O1999">
            <v>195</v>
          </cell>
          <cell r="P1999">
            <v>156</v>
          </cell>
          <cell r="Q1999">
            <v>700</v>
          </cell>
          <cell r="R1999">
            <v>150</v>
          </cell>
          <cell r="S1999">
            <v>110</v>
          </cell>
          <cell r="U1999">
            <v>2.3716666666666666</v>
          </cell>
          <cell r="V1999">
            <v>1.0964583333333333</v>
          </cell>
          <cell r="W1999">
            <v>2</v>
          </cell>
          <cell r="X1999">
            <v>1.08</v>
          </cell>
          <cell r="Z1999">
            <v>1.6523686010392329</v>
          </cell>
          <cell r="AA1999">
            <v>31</v>
          </cell>
          <cell r="AB1999">
            <v>1.0491712717222785</v>
          </cell>
          <cell r="AC1999">
            <v>1.05</v>
          </cell>
          <cell r="AD1999">
            <v>184.05</v>
          </cell>
          <cell r="AE1999">
            <v>1.05</v>
          </cell>
        </row>
        <row r="2000"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H2000" t="str">
            <v>DT CLN 2</v>
          </cell>
          <cell r="N2000">
            <v>850</v>
          </cell>
          <cell r="O2000">
            <v>195</v>
          </cell>
          <cell r="P2000">
            <v>156</v>
          </cell>
          <cell r="Q2000">
            <v>1000</v>
          </cell>
          <cell r="R2000">
            <v>150</v>
          </cell>
          <cell r="S2000">
            <v>110</v>
          </cell>
          <cell r="W2000">
            <v>0</v>
          </cell>
          <cell r="X2000">
            <v>1.08</v>
          </cell>
          <cell r="Z2000">
            <v>1.6523686010392329</v>
          </cell>
          <cell r="AA2000">
            <v>31</v>
          </cell>
          <cell r="AB2000">
            <v>1.0491712717222785</v>
          </cell>
          <cell r="AC2000">
            <v>1.05</v>
          </cell>
          <cell r="AD2000">
            <v>346.05000000000007</v>
          </cell>
          <cell r="AE2000">
            <v>1.05</v>
          </cell>
        </row>
        <row r="2001"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H2001" t="str">
            <v>DT CLN 2</v>
          </cell>
          <cell r="N2001">
            <v>470</v>
          </cell>
          <cell r="O2001">
            <v>195</v>
          </cell>
          <cell r="P2001">
            <v>156</v>
          </cell>
          <cell r="Q2001">
            <v>500</v>
          </cell>
          <cell r="R2001">
            <v>150</v>
          </cell>
          <cell r="S2001">
            <v>110</v>
          </cell>
          <cell r="W2001">
            <v>0</v>
          </cell>
          <cell r="X2001">
            <v>1.08</v>
          </cell>
          <cell r="Z2001">
            <v>1.6523686010392329</v>
          </cell>
          <cell r="AA2001">
            <v>31</v>
          </cell>
          <cell r="AB2001">
            <v>1.0491712717222785</v>
          </cell>
          <cell r="AC2001">
            <v>1.05</v>
          </cell>
          <cell r="AD2001">
            <v>99.81</v>
          </cell>
          <cell r="AE2001">
            <v>1.05</v>
          </cell>
        </row>
        <row r="2002"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H2002" t="str">
            <v>DT CLN 2</v>
          </cell>
          <cell r="N2002">
            <v>500</v>
          </cell>
          <cell r="O2002">
            <v>195</v>
          </cell>
          <cell r="P2002">
            <v>156</v>
          </cell>
          <cell r="Q2002">
            <v>500</v>
          </cell>
          <cell r="R2002">
            <v>150</v>
          </cell>
          <cell r="S2002">
            <v>110</v>
          </cell>
          <cell r="V2002">
            <v>1.05</v>
          </cell>
          <cell r="W2002">
            <v>3</v>
          </cell>
          <cell r="X2002">
            <v>1.05</v>
          </cell>
          <cell r="Z2002">
            <v>1.6523686010392329</v>
          </cell>
          <cell r="AA2002">
            <v>31</v>
          </cell>
          <cell r="AB2002">
            <v>1.0491712717222785</v>
          </cell>
          <cell r="AC2002">
            <v>1.05</v>
          </cell>
          <cell r="AD2002">
            <v>110.25</v>
          </cell>
          <cell r="AE2002">
            <v>1.05</v>
          </cell>
        </row>
        <row r="2003"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H2003" t="str">
            <v>DT CLN 2</v>
          </cell>
          <cell r="N2003">
            <v>450</v>
          </cell>
          <cell r="O2003">
            <v>195</v>
          </cell>
          <cell r="P2003">
            <v>156</v>
          </cell>
          <cell r="Q2003">
            <v>450</v>
          </cell>
          <cell r="R2003">
            <v>150</v>
          </cell>
          <cell r="S2003">
            <v>110</v>
          </cell>
          <cell r="W2003">
            <v>0</v>
          </cell>
          <cell r="X2003">
            <v>1.08</v>
          </cell>
          <cell r="Z2003">
            <v>1.6523686010392329</v>
          </cell>
          <cell r="AA2003">
            <v>31</v>
          </cell>
          <cell r="AB2003">
            <v>1.0491712717222785</v>
          </cell>
          <cell r="AC2003">
            <v>1.05</v>
          </cell>
          <cell r="AD2003">
            <v>86.850000000000023</v>
          </cell>
          <cell r="AE2003">
            <v>1.05</v>
          </cell>
        </row>
        <row r="2004"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H2004" t="str">
            <v>DT CLN 2</v>
          </cell>
          <cell r="I2004">
            <v>1077</v>
          </cell>
          <cell r="J2004" t="str">
            <v>CV số 1352/CV-HĐTĐGĐCT về việc thống nhất kết quả thẩm địn…</v>
          </cell>
          <cell r="N2004">
            <v>600</v>
          </cell>
          <cell r="O2004">
            <v>195</v>
          </cell>
          <cell r="P2004">
            <v>156</v>
          </cell>
          <cell r="Q2004">
            <v>600</v>
          </cell>
          <cell r="R2004">
            <v>150</v>
          </cell>
          <cell r="S2004">
            <v>110</v>
          </cell>
          <cell r="U2004">
            <v>1.7949999999999999</v>
          </cell>
          <cell r="V2004">
            <v>1.05</v>
          </cell>
          <cell r="W2004">
            <v>1</v>
          </cell>
          <cell r="X2004">
            <v>1.08</v>
          </cell>
          <cell r="Z2004">
            <v>1.6523686010392329</v>
          </cell>
          <cell r="AA2004">
            <v>31</v>
          </cell>
          <cell r="AB2004">
            <v>1.0491712717222785</v>
          </cell>
          <cell r="AC2004">
            <v>1.05</v>
          </cell>
          <cell r="AD2004">
            <v>184.05</v>
          </cell>
          <cell r="AE2004">
            <v>1.05</v>
          </cell>
        </row>
        <row r="2005"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H2005" t="str">
            <v>DT CLN 2</v>
          </cell>
          <cell r="I2005">
            <v>1495</v>
          </cell>
          <cell r="J2005" t="str">
            <v>CV số 1352/CV-HĐTĐGĐCT về việc thống nhất kết quả thẩm địn…</v>
          </cell>
          <cell r="N2005">
            <v>1000</v>
          </cell>
          <cell r="O2005">
            <v>195</v>
          </cell>
          <cell r="P2005">
            <v>156</v>
          </cell>
          <cell r="Q2005">
            <v>1200</v>
          </cell>
          <cell r="R2005">
            <v>150</v>
          </cell>
          <cell r="S2005">
            <v>110</v>
          </cell>
          <cell r="U2005">
            <v>1.4950000000000001</v>
          </cell>
          <cell r="W2005">
            <v>0</v>
          </cell>
          <cell r="X2005">
            <v>1.08</v>
          </cell>
          <cell r="Z2005">
            <v>1.6523686010392329</v>
          </cell>
          <cell r="AA2005">
            <v>31</v>
          </cell>
          <cell r="AB2005">
            <v>1.0491712717222785</v>
          </cell>
          <cell r="AC2005">
            <v>1.05</v>
          </cell>
          <cell r="AD2005">
            <v>443.25</v>
          </cell>
          <cell r="AE2005">
            <v>1.05</v>
          </cell>
        </row>
        <row r="2006"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H2006" t="str">
            <v>DT CLN 2</v>
          </cell>
          <cell r="I2006">
            <v>1246</v>
          </cell>
          <cell r="J2006" t="str">
            <v>CV số 1352/CV-HĐTĐGĐCT về việc thống nhất kết quả thẩm địn…</v>
          </cell>
          <cell r="N2006">
            <v>850</v>
          </cell>
          <cell r="O2006">
            <v>195</v>
          </cell>
          <cell r="P2006">
            <v>156</v>
          </cell>
          <cell r="Q2006">
            <v>1000</v>
          </cell>
          <cell r="R2006">
            <v>150</v>
          </cell>
          <cell r="S2006">
            <v>110</v>
          </cell>
          <cell r="U2006">
            <v>1.4658823529411764</v>
          </cell>
          <cell r="W2006">
            <v>0</v>
          </cell>
          <cell r="X2006">
            <v>1.08</v>
          </cell>
          <cell r="Z2006">
            <v>1.6523686010392329</v>
          </cell>
          <cell r="AA2006">
            <v>31</v>
          </cell>
          <cell r="AB2006">
            <v>1.0491712717222785</v>
          </cell>
          <cell r="AC2006">
            <v>1.05</v>
          </cell>
          <cell r="AD2006">
            <v>346.05000000000007</v>
          </cell>
          <cell r="AE2006">
            <v>1.05</v>
          </cell>
        </row>
        <row r="2007"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H2007" t="str">
            <v>DT CLN 2</v>
          </cell>
          <cell r="K2007">
            <v>126</v>
          </cell>
          <cell r="M2007" t="str">
            <v>CV 1808b/CV-HĐTĐGĐCT ngày 18/12/2025</v>
          </cell>
          <cell r="N2007">
            <v>850</v>
          </cell>
          <cell r="O2007">
            <v>195</v>
          </cell>
          <cell r="P2007">
            <v>156</v>
          </cell>
          <cell r="Q2007">
            <v>1000</v>
          </cell>
          <cell r="R2007">
            <v>150</v>
          </cell>
          <cell r="S2007">
            <v>110</v>
          </cell>
          <cell r="W2007">
            <v>0</v>
          </cell>
          <cell r="X2007">
            <v>1.08</v>
          </cell>
          <cell r="Y2007">
            <v>0.64615384615384619</v>
          </cell>
          <cell r="Z2007">
            <v>0.64615384615384619</v>
          </cell>
          <cell r="AA2007">
            <v>31</v>
          </cell>
          <cell r="AB2007">
            <v>1.0491712717222785</v>
          </cell>
          <cell r="AC2007">
            <v>1.05</v>
          </cell>
          <cell r="AD2007">
            <v>346.05000000000007</v>
          </cell>
          <cell r="AE2007">
            <v>1.05</v>
          </cell>
        </row>
        <row r="2008"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H2008" t="str">
            <v>DT CLN 2</v>
          </cell>
          <cell r="I2008">
            <v>1189</v>
          </cell>
          <cell r="J2008" t="str">
            <v>CV số 1352/CV-HĐTĐGĐCT về việc thống nhất kết quả thẩm địn…</v>
          </cell>
          <cell r="N2008">
            <v>510</v>
          </cell>
          <cell r="O2008">
            <v>195</v>
          </cell>
          <cell r="P2008">
            <v>156</v>
          </cell>
          <cell r="Q2008">
            <v>550</v>
          </cell>
          <cell r="R2008">
            <v>150</v>
          </cell>
          <cell r="S2008">
            <v>110</v>
          </cell>
          <cell r="U2008">
            <v>2.331372549019608</v>
          </cell>
          <cell r="V2008">
            <v>1.0668612368024131</v>
          </cell>
          <cell r="W2008">
            <v>39</v>
          </cell>
          <cell r="X2008">
            <v>1.0668612368024131</v>
          </cell>
          <cell r="Z2008">
            <v>1.6523686010392329</v>
          </cell>
          <cell r="AA2008">
            <v>31</v>
          </cell>
          <cell r="AB2008">
            <v>1.0491712717222785</v>
          </cell>
          <cell r="AC2008">
            <v>1.05</v>
          </cell>
          <cell r="AD2008">
            <v>121.70953846153839</v>
          </cell>
          <cell r="AE2008">
            <v>1.05</v>
          </cell>
        </row>
        <row r="2009"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H2009" t="str">
            <v>DT CLN 2</v>
          </cell>
          <cell r="N2009">
            <v>600</v>
          </cell>
          <cell r="O2009">
            <v>195</v>
          </cell>
          <cell r="P2009">
            <v>156</v>
          </cell>
          <cell r="Q2009">
            <v>0</v>
          </cell>
          <cell r="R2009">
            <v>150</v>
          </cell>
          <cell r="S2009">
            <v>110</v>
          </cell>
          <cell r="V2009">
            <v>1.05</v>
          </cell>
          <cell r="W2009">
            <v>9</v>
          </cell>
          <cell r="X2009">
            <v>1.05</v>
          </cell>
          <cell r="Z2009">
            <v>1.6523686010392329</v>
          </cell>
          <cell r="AA2009">
            <v>31</v>
          </cell>
          <cell r="AB2009">
            <v>1.0491712717222785</v>
          </cell>
          <cell r="AC2009">
            <v>1.05</v>
          </cell>
          <cell r="AD2009">
            <v>173.25</v>
          </cell>
          <cell r="AE2009">
            <v>1.05</v>
          </cell>
        </row>
        <row r="2010"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H2010" t="str">
            <v>DT CLN 2</v>
          </cell>
          <cell r="N2010">
            <v>540</v>
          </cell>
          <cell r="O2010">
            <v>195</v>
          </cell>
          <cell r="P2010">
            <v>156</v>
          </cell>
          <cell r="Q2010">
            <v>0</v>
          </cell>
          <cell r="R2010">
            <v>150</v>
          </cell>
          <cell r="S2010">
            <v>110</v>
          </cell>
          <cell r="V2010">
            <v>1.05</v>
          </cell>
          <cell r="W2010">
            <v>9</v>
          </cell>
          <cell r="X2010">
            <v>1.05</v>
          </cell>
          <cell r="Z2010">
            <v>1.6523686010392329</v>
          </cell>
          <cell r="AA2010">
            <v>31</v>
          </cell>
          <cell r="AB2010">
            <v>1.0491712717222785</v>
          </cell>
          <cell r="AC2010">
            <v>1.05</v>
          </cell>
          <cell r="AD2010">
            <v>135.44999999999999</v>
          </cell>
          <cell r="AE2010">
            <v>1.05</v>
          </cell>
        </row>
        <row r="2011"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H2011" t="str">
            <v>DT CLN 3</v>
          </cell>
          <cell r="I2011">
            <v>1048</v>
          </cell>
          <cell r="J2011" t="str">
            <v>CV số 1352/CV-HĐTĐGĐCT về việc thống nhất kết quả thẩm địn…</v>
          </cell>
          <cell r="K2011">
            <v>115</v>
          </cell>
          <cell r="M2011" t="str">
            <v xml:space="preserve">QĐ 1051/QĐ-UBND ngày 27/6/2023 </v>
          </cell>
          <cell r="N2011">
            <v>470</v>
          </cell>
          <cell r="O2011">
            <v>113</v>
          </cell>
          <cell r="P2011">
            <v>90</v>
          </cell>
          <cell r="Q2011">
            <v>500</v>
          </cell>
          <cell r="R2011" t="e">
            <v>#N/A</v>
          </cell>
          <cell r="S2011">
            <v>70</v>
          </cell>
          <cell r="U2011">
            <v>2.2297872340425533</v>
          </cell>
          <cell r="V2011">
            <v>1.0668151595744684</v>
          </cell>
          <cell r="W2011">
            <v>32</v>
          </cell>
          <cell r="X2011">
            <v>1.0668151595744684</v>
          </cell>
          <cell r="Y2011">
            <v>1.0176991150442478</v>
          </cell>
          <cell r="Z2011">
            <v>1.0176991150442478</v>
          </cell>
          <cell r="AA2011">
            <v>259</v>
          </cell>
          <cell r="AB2011">
            <v>1.0523471869950114</v>
          </cell>
          <cell r="AC2011">
            <v>1.05</v>
          </cell>
          <cell r="AD2011">
            <v>182.19187500000007</v>
          </cell>
          <cell r="AE2011">
            <v>1.05</v>
          </cell>
        </row>
        <row r="2012"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H2012" t="str">
            <v>DT CLN 3</v>
          </cell>
          <cell r="I2012">
            <v>915</v>
          </cell>
          <cell r="J2012" t="str">
            <v>CV số 1352/CV-HĐTĐGĐCT về việc thống nhất kết quả thẩm địn…</v>
          </cell>
          <cell r="K2012">
            <v>115</v>
          </cell>
          <cell r="M2012" t="str">
            <v xml:space="preserve">QĐ 1051/QĐ-UBND ngày 27/6/2023 </v>
          </cell>
          <cell r="N2012">
            <v>430</v>
          </cell>
          <cell r="O2012">
            <v>113</v>
          </cell>
          <cell r="P2012">
            <v>90</v>
          </cell>
          <cell r="Q2012">
            <v>450</v>
          </cell>
          <cell r="R2012" t="e">
            <v>#N/A</v>
          </cell>
          <cell r="S2012">
            <v>70</v>
          </cell>
          <cell r="U2012">
            <v>2.1279069767441858</v>
          </cell>
          <cell r="V2012">
            <v>1.0408720930232558</v>
          </cell>
          <cell r="W2012">
            <v>2</v>
          </cell>
          <cell r="X2012">
            <v>1.08</v>
          </cell>
          <cell r="Y2012">
            <v>1.0176991150442478</v>
          </cell>
          <cell r="Z2012">
            <v>1.0176991150442478</v>
          </cell>
          <cell r="AA2012">
            <v>259</v>
          </cell>
          <cell r="AB2012">
            <v>1.0523471869950114</v>
          </cell>
          <cell r="AC2012">
            <v>1.05</v>
          </cell>
          <cell r="AD2012">
            <v>159.98999999999998</v>
          </cell>
          <cell r="AE2012">
            <v>1.05</v>
          </cell>
        </row>
        <row r="2013"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H2013" t="str">
            <v>DT CLN 3</v>
          </cell>
          <cell r="I2013">
            <v>651</v>
          </cell>
          <cell r="J2013" t="str">
            <v>CV số 1352/CV-HĐTĐGĐCT về việc thống nhất kết quả thẩm địn…</v>
          </cell>
          <cell r="N2013">
            <v>380</v>
          </cell>
          <cell r="O2013">
            <v>113</v>
          </cell>
          <cell r="P2013">
            <v>90</v>
          </cell>
          <cell r="Q2013">
            <v>400</v>
          </cell>
          <cell r="R2013" t="e">
            <v>#N/A</v>
          </cell>
          <cell r="S2013">
            <v>70</v>
          </cell>
          <cell r="U2013">
            <v>1.7131578947368422</v>
          </cell>
          <cell r="V2013">
            <v>1.2826842105263159</v>
          </cell>
          <cell r="W2013">
            <v>1</v>
          </cell>
          <cell r="X2013">
            <v>1.08</v>
          </cell>
          <cell r="Z2013">
            <v>1.6523686010392329</v>
          </cell>
          <cell r="AA2013">
            <v>259</v>
          </cell>
          <cell r="AB2013">
            <v>1.0523471869950114</v>
          </cell>
          <cell r="AC2013">
            <v>1.05</v>
          </cell>
          <cell r="AD2013">
            <v>127.59</v>
          </cell>
          <cell r="AE2013">
            <v>1.05</v>
          </cell>
        </row>
        <row r="2014"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H2014" t="str">
            <v>DPHU CLN 1</v>
          </cell>
          <cell r="N2014">
            <v>6800</v>
          </cell>
          <cell r="O2014">
            <v>448</v>
          </cell>
          <cell r="P2014">
            <v>358</v>
          </cell>
          <cell r="Q2014">
            <v>8000</v>
          </cell>
          <cell r="R2014">
            <v>320</v>
          </cell>
          <cell r="S2014">
            <v>240</v>
          </cell>
          <cell r="V2014">
            <v>1.1142274509803922</v>
          </cell>
          <cell r="W2014">
            <v>6</v>
          </cell>
          <cell r="X2014">
            <v>1.1142274509803922</v>
          </cell>
          <cell r="Z2014">
            <v>1.6523686010392329</v>
          </cell>
          <cell r="AA2014">
            <v>0</v>
          </cell>
          <cell r="AC2014">
            <v>1.06</v>
          </cell>
          <cell r="AD2014">
            <v>4071.1679999999997</v>
          </cell>
          <cell r="AE2014">
            <v>1.06</v>
          </cell>
        </row>
        <row r="2015"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H2015" t="str">
            <v>DPHU CLN 1</v>
          </cell>
          <cell r="N2015">
            <v>6000</v>
          </cell>
          <cell r="O2015">
            <v>448</v>
          </cell>
          <cell r="P2015">
            <v>358</v>
          </cell>
          <cell r="Q2015">
            <v>7000</v>
          </cell>
          <cell r="R2015">
            <v>320</v>
          </cell>
          <cell r="S2015">
            <v>240</v>
          </cell>
          <cell r="V2015">
            <v>1.0399166666666666</v>
          </cell>
          <cell r="W2015">
            <v>2</v>
          </cell>
          <cell r="X2015">
            <v>1.07</v>
          </cell>
          <cell r="Z2015">
            <v>1.6523686010392329</v>
          </cell>
          <cell r="AA2015">
            <v>0</v>
          </cell>
          <cell r="AC2015">
            <v>1.06</v>
          </cell>
          <cell r="AD2015">
            <v>3377.12</v>
          </cell>
          <cell r="AE2015">
            <v>1.06</v>
          </cell>
        </row>
        <row r="2016"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H2016" t="str">
            <v>DPHU CLN 1</v>
          </cell>
          <cell r="K2016">
            <v>1000</v>
          </cell>
          <cell r="M2016" t="str">
            <v>QĐ số 265/QĐ-UBND ngày 19/1/2021</v>
          </cell>
          <cell r="N2016">
            <v>5100</v>
          </cell>
          <cell r="O2016">
            <v>448</v>
          </cell>
          <cell r="P2016">
            <v>358</v>
          </cell>
          <cell r="Q2016">
            <v>6000</v>
          </cell>
          <cell r="R2016">
            <v>320</v>
          </cell>
          <cell r="S2016">
            <v>240</v>
          </cell>
          <cell r="V2016">
            <v>1.05</v>
          </cell>
          <cell r="W2016">
            <v>6</v>
          </cell>
          <cell r="X2016">
            <v>1.05</v>
          </cell>
          <cell r="Y2016">
            <v>2.2321428571428572</v>
          </cell>
          <cell r="Z2016">
            <v>2.2321428571428572</v>
          </cell>
          <cell r="AA2016">
            <v>0</v>
          </cell>
          <cell r="AC2016">
            <v>1.06</v>
          </cell>
          <cell r="AD2016">
            <v>2738.12</v>
          </cell>
          <cell r="AE2016">
            <v>1.06</v>
          </cell>
        </row>
        <row r="2017"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H2017" t="str">
            <v>DPHU CLN 1</v>
          </cell>
          <cell r="N2017">
            <v>6800</v>
          </cell>
          <cell r="O2017">
            <v>448</v>
          </cell>
          <cell r="P2017">
            <v>358</v>
          </cell>
          <cell r="Q2017">
            <v>8000</v>
          </cell>
          <cell r="R2017">
            <v>320</v>
          </cell>
          <cell r="S2017">
            <v>240</v>
          </cell>
          <cell r="V2017">
            <v>1.0747095134350035</v>
          </cell>
          <cell r="W2017">
            <v>6</v>
          </cell>
          <cell r="X2017">
            <v>1.0747095134350035</v>
          </cell>
          <cell r="Z2017">
            <v>1.6523686010392329</v>
          </cell>
          <cell r="AA2017">
            <v>0</v>
          </cell>
          <cell r="AC2017">
            <v>1.06</v>
          </cell>
          <cell r="AD2017">
            <v>3909.9348148148138</v>
          </cell>
          <cell r="AE2017">
            <v>1.06</v>
          </cell>
        </row>
        <row r="2018"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H2018" t="str">
            <v>DPHU CLN 1</v>
          </cell>
          <cell r="L2018">
            <v>997.85400000000004</v>
          </cell>
          <cell r="M2018" t="str">
            <v>QĐ 169/QĐ-UBND ngày 16/01/2024</v>
          </cell>
          <cell r="N2018">
            <v>5100</v>
          </cell>
          <cell r="O2018">
            <v>448</v>
          </cell>
          <cell r="P2018">
            <v>358</v>
          </cell>
          <cell r="Q2018">
            <v>6000</v>
          </cell>
          <cell r="R2018">
            <v>320</v>
          </cell>
          <cell r="S2018">
            <v>240</v>
          </cell>
          <cell r="V2018">
            <v>1.0511820274668573</v>
          </cell>
          <cell r="W2018">
            <v>19</v>
          </cell>
          <cell r="X2018">
            <v>1.0511820274668573</v>
          </cell>
          <cell r="Z2018">
            <v>1.6523686010392329</v>
          </cell>
          <cell r="AA2018">
            <v>0</v>
          </cell>
          <cell r="AC2018">
            <v>1.06</v>
          </cell>
          <cell r="AD2018">
            <v>2741.737004048583</v>
          </cell>
          <cell r="AE2018">
            <v>1.06</v>
          </cell>
        </row>
        <row r="2019"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H2019" t="str">
            <v>DPHU CLN 3</v>
          </cell>
          <cell r="N2019">
            <v>2100</v>
          </cell>
          <cell r="O2019">
            <v>252</v>
          </cell>
          <cell r="P2019">
            <v>202</v>
          </cell>
          <cell r="Q2019" t="str">
            <v>2.500</v>
          </cell>
          <cell r="R2019">
            <v>180</v>
          </cell>
          <cell r="S2019" t="e">
            <v>#N/A</v>
          </cell>
          <cell r="W2019">
            <v>0</v>
          </cell>
          <cell r="X2019">
            <v>1.07</v>
          </cell>
          <cell r="Z2019">
            <v>1.6523686010392329</v>
          </cell>
          <cell r="AA2019">
            <v>0</v>
          </cell>
          <cell r="AC2019">
            <v>1.06</v>
          </cell>
          <cell r="AD2019">
            <v>1081.08</v>
          </cell>
          <cell r="AE2019">
            <v>1.06</v>
          </cell>
        </row>
        <row r="2020"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H2020" t="str">
            <v>DPHU CLN 3</v>
          </cell>
          <cell r="N2020">
            <v>3000</v>
          </cell>
          <cell r="O2020">
            <v>252</v>
          </cell>
          <cell r="P2020">
            <v>202</v>
          </cell>
          <cell r="Q2020" t="str">
            <v>3.500</v>
          </cell>
          <cell r="R2020">
            <v>180</v>
          </cell>
          <cell r="S2020" t="e">
            <v>#N/A</v>
          </cell>
          <cell r="V2020">
            <v>1.05</v>
          </cell>
          <cell r="W2020">
            <v>2</v>
          </cell>
          <cell r="X2020">
            <v>1.07</v>
          </cell>
          <cell r="Z2020">
            <v>1.6523686010392329</v>
          </cell>
          <cell r="AA2020">
            <v>0</v>
          </cell>
          <cell r="AC2020">
            <v>1.06</v>
          </cell>
          <cell r="AD2020">
            <v>1658.88</v>
          </cell>
          <cell r="AE2020">
            <v>1.06</v>
          </cell>
        </row>
        <row r="2021"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H2021" t="str">
            <v>DPHU CLN 3</v>
          </cell>
          <cell r="N2021">
            <v>4300</v>
          </cell>
          <cell r="O2021">
            <v>252</v>
          </cell>
          <cell r="P2021">
            <v>202</v>
          </cell>
          <cell r="Q2021" t="str">
            <v>5.000</v>
          </cell>
          <cell r="R2021">
            <v>180</v>
          </cell>
          <cell r="S2021" t="e">
            <v>#N/A</v>
          </cell>
          <cell r="W2021">
            <v>0</v>
          </cell>
          <cell r="X2021">
            <v>1.07</v>
          </cell>
          <cell r="Z2021">
            <v>1.6523686010392329</v>
          </cell>
          <cell r="AA2021">
            <v>0</v>
          </cell>
          <cell r="AC2021">
            <v>1.06</v>
          </cell>
          <cell r="AD2021">
            <v>2493.48</v>
          </cell>
          <cell r="AE2021">
            <v>1.06</v>
          </cell>
        </row>
        <row r="2022"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H2022" t="str">
            <v>DPHU CLN 3</v>
          </cell>
          <cell r="N2022">
            <v>3000</v>
          </cell>
          <cell r="O2022">
            <v>252</v>
          </cell>
          <cell r="P2022">
            <v>202</v>
          </cell>
          <cell r="Q2022" t="str">
            <v>3.500</v>
          </cell>
          <cell r="R2022">
            <v>180</v>
          </cell>
          <cell r="S2022" t="e">
            <v>#N/A</v>
          </cell>
          <cell r="W2022">
            <v>0</v>
          </cell>
          <cell r="X2022">
            <v>1.07</v>
          </cell>
          <cell r="Z2022">
            <v>1.6523686010392329</v>
          </cell>
          <cell r="AA2022">
            <v>0</v>
          </cell>
          <cell r="AC2022">
            <v>1.06</v>
          </cell>
          <cell r="AD2022">
            <v>1658.88</v>
          </cell>
          <cell r="AE2022">
            <v>1.06</v>
          </cell>
        </row>
        <row r="2023"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H2023" t="str">
            <v>DPHU CLN 3</v>
          </cell>
          <cell r="N2023">
            <v>2600</v>
          </cell>
          <cell r="O2023">
            <v>252</v>
          </cell>
          <cell r="P2023">
            <v>202</v>
          </cell>
          <cell r="Q2023">
            <v>3000</v>
          </cell>
          <cell r="R2023">
            <v>180</v>
          </cell>
          <cell r="S2023" t="e">
            <v>#N/A</v>
          </cell>
          <cell r="V2023">
            <v>1.05</v>
          </cell>
          <cell r="W2023">
            <v>1</v>
          </cell>
          <cell r="X2023">
            <v>1.07</v>
          </cell>
          <cell r="Z2023">
            <v>1.6523686010392329</v>
          </cell>
          <cell r="AA2023">
            <v>0</v>
          </cell>
          <cell r="AC2023">
            <v>1.06</v>
          </cell>
          <cell r="AD2023">
            <v>1402.08</v>
          </cell>
          <cell r="AE2023">
            <v>1.06</v>
          </cell>
        </row>
        <row r="2024"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H2024" t="str">
            <v>DPHU CLN 3</v>
          </cell>
          <cell r="N2024">
            <v>2600</v>
          </cell>
          <cell r="O2024">
            <v>252</v>
          </cell>
          <cell r="P2024">
            <v>202</v>
          </cell>
          <cell r="Q2024">
            <v>3000</v>
          </cell>
          <cell r="R2024">
            <v>180</v>
          </cell>
          <cell r="S2024" t="e">
            <v>#N/A</v>
          </cell>
          <cell r="W2024">
            <v>0</v>
          </cell>
          <cell r="X2024">
            <v>1.07</v>
          </cell>
          <cell r="Z2024">
            <v>1.6523686010392329</v>
          </cell>
          <cell r="AA2024">
            <v>0</v>
          </cell>
          <cell r="AC2024">
            <v>1.06</v>
          </cell>
          <cell r="AD2024">
            <v>1402.08</v>
          </cell>
          <cell r="AE2024">
            <v>1.06</v>
          </cell>
        </row>
        <row r="2025"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H2025" t="str">
            <v>DPHU CLN 3</v>
          </cell>
          <cell r="N2025">
            <v>3400</v>
          </cell>
          <cell r="O2025">
            <v>252</v>
          </cell>
          <cell r="P2025">
            <v>202</v>
          </cell>
          <cell r="Q2025">
            <v>4000</v>
          </cell>
          <cell r="R2025">
            <v>180</v>
          </cell>
          <cell r="S2025" t="e">
            <v>#N/A</v>
          </cell>
          <cell r="V2025">
            <v>1.05</v>
          </cell>
          <cell r="W2025">
            <v>1</v>
          </cell>
          <cell r="X2025">
            <v>1.07</v>
          </cell>
          <cell r="Z2025">
            <v>1.6523686010392329</v>
          </cell>
          <cell r="AA2025">
            <v>0</v>
          </cell>
          <cell r="AC2025">
            <v>1.06</v>
          </cell>
          <cell r="AD2025">
            <v>1915.6799999999998</v>
          </cell>
          <cell r="AE2025">
            <v>1.06</v>
          </cell>
        </row>
        <row r="2026"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H2026" t="str">
            <v>DPHU CLN 3</v>
          </cell>
          <cell r="N2026">
            <v>2600</v>
          </cell>
          <cell r="O2026">
            <v>252</v>
          </cell>
          <cell r="P2026">
            <v>202</v>
          </cell>
          <cell r="Q2026">
            <v>3000</v>
          </cell>
          <cell r="R2026">
            <v>180</v>
          </cell>
          <cell r="S2026" t="e">
            <v>#N/A</v>
          </cell>
          <cell r="V2026">
            <v>1.05</v>
          </cell>
          <cell r="W2026">
            <v>1</v>
          </cell>
          <cell r="X2026">
            <v>1.07</v>
          </cell>
          <cell r="Z2026">
            <v>1.6523686010392329</v>
          </cell>
          <cell r="AA2026">
            <v>0</v>
          </cell>
          <cell r="AC2026">
            <v>1.06</v>
          </cell>
          <cell r="AD2026">
            <v>1402.08</v>
          </cell>
          <cell r="AE2026">
            <v>1.06</v>
          </cell>
        </row>
        <row r="2027"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H2027" t="str">
            <v>DPHU CLN 3</v>
          </cell>
          <cell r="N2027">
            <v>3400</v>
          </cell>
          <cell r="O2027">
            <v>252</v>
          </cell>
          <cell r="P2027">
            <v>202</v>
          </cell>
          <cell r="Q2027">
            <v>4000</v>
          </cell>
          <cell r="R2027">
            <v>180</v>
          </cell>
          <cell r="S2027" t="e">
            <v>#N/A</v>
          </cell>
          <cell r="W2027">
            <v>0</v>
          </cell>
          <cell r="X2027">
            <v>1.07</v>
          </cell>
          <cell r="Z2027">
            <v>1.6523686010392329</v>
          </cell>
          <cell r="AA2027">
            <v>0</v>
          </cell>
          <cell r="AC2027">
            <v>1.06</v>
          </cell>
          <cell r="AD2027">
            <v>1915.6799999999998</v>
          </cell>
          <cell r="AE2027">
            <v>1.06</v>
          </cell>
        </row>
        <row r="2028"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H2028" t="str">
            <v>DPHU CLN 2</v>
          </cell>
          <cell r="N2028">
            <v>4300</v>
          </cell>
          <cell r="O2028">
            <v>266</v>
          </cell>
          <cell r="P2028">
            <v>213</v>
          </cell>
          <cell r="Q2028">
            <v>5000</v>
          </cell>
          <cell r="R2028">
            <v>190</v>
          </cell>
          <cell r="S2028">
            <v>140</v>
          </cell>
          <cell r="W2028">
            <v>0</v>
          </cell>
          <cell r="X2028">
            <v>1.07</v>
          </cell>
          <cell r="Z2028">
            <v>1.6523686010392329</v>
          </cell>
          <cell r="AA2028">
            <v>7</v>
          </cell>
          <cell r="AB2028">
            <v>1.05</v>
          </cell>
          <cell r="AC2028">
            <v>1.05</v>
          </cell>
          <cell r="AD2028">
            <v>2481.2999999999997</v>
          </cell>
          <cell r="AE2028">
            <v>1.05</v>
          </cell>
        </row>
        <row r="2029"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H2029" t="str">
            <v>DPHU CLN 2</v>
          </cell>
          <cell r="N2029">
            <v>4300</v>
          </cell>
          <cell r="O2029">
            <v>266</v>
          </cell>
          <cell r="P2029">
            <v>213</v>
          </cell>
          <cell r="Q2029">
            <v>5000</v>
          </cell>
          <cell r="R2029">
            <v>190</v>
          </cell>
          <cell r="S2029">
            <v>140</v>
          </cell>
          <cell r="W2029">
            <v>0</v>
          </cell>
          <cell r="X2029">
            <v>1.07</v>
          </cell>
          <cell r="Z2029">
            <v>1.6523686010392329</v>
          </cell>
          <cell r="AA2029">
            <v>7</v>
          </cell>
          <cell r="AB2029">
            <v>1.05</v>
          </cell>
          <cell r="AC2029">
            <v>1.05</v>
          </cell>
          <cell r="AD2029">
            <v>2481.2999999999997</v>
          </cell>
          <cell r="AE2029">
            <v>1.05</v>
          </cell>
        </row>
        <row r="2030"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H2030" t="str">
            <v>DPHU CLN 2</v>
          </cell>
          <cell r="N2030">
            <v>4300</v>
          </cell>
          <cell r="O2030">
            <v>266</v>
          </cell>
          <cell r="P2030">
            <v>213</v>
          </cell>
          <cell r="Q2030">
            <v>5000</v>
          </cell>
          <cell r="R2030">
            <v>190</v>
          </cell>
          <cell r="S2030">
            <v>140</v>
          </cell>
          <cell r="W2030">
            <v>0</v>
          </cell>
          <cell r="X2030">
            <v>1.07</v>
          </cell>
          <cell r="Z2030">
            <v>1.6523686010392329</v>
          </cell>
          <cell r="AA2030">
            <v>7</v>
          </cell>
          <cell r="AB2030">
            <v>1.05</v>
          </cell>
          <cell r="AC2030">
            <v>1.05</v>
          </cell>
          <cell r="AD2030">
            <v>2481.2999999999997</v>
          </cell>
          <cell r="AE2030">
            <v>1.05</v>
          </cell>
        </row>
        <row r="2031"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H2031" t="str">
            <v>DPHU CLN 2</v>
          </cell>
          <cell r="N2031">
            <v>5400</v>
          </cell>
          <cell r="O2031">
            <v>266</v>
          </cell>
          <cell r="P2031">
            <v>213</v>
          </cell>
          <cell r="Q2031">
            <v>6300</v>
          </cell>
          <cell r="R2031">
            <v>190</v>
          </cell>
          <cell r="S2031">
            <v>140</v>
          </cell>
          <cell r="W2031">
            <v>0</v>
          </cell>
          <cell r="X2031">
            <v>1.07</v>
          </cell>
          <cell r="Z2031">
            <v>1.6523686010392329</v>
          </cell>
          <cell r="AA2031">
            <v>7</v>
          </cell>
          <cell r="AB2031">
            <v>1.05</v>
          </cell>
          <cell r="AC2031">
            <v>1.05</v>
          </cell>
          <cell r="AD2031">
            <v>3187.4999999999995</v>
          </cell>
          <cell r="AE2031">
            <v>1.05</v>
          </cell>
        </row>
        <row r="2032"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H2032" t="str">
            <v>DPHU CLN 1</v>
          </cell>
          <cell r="N2032">
            <v>2100</v>
          </cell>
          <cell r="O2032">
            <v>448</v>
          </cell>
          <cell r="P2032">
            <v>358</v>
          </cell>
          <cell r="Q2032">
            <v>2500</v>
          </cell>
          <cell r="R2032">
            <v>320</v>
          </cell>
          <cell r="S2032">
            <v>240</v>
          </cell>
          <cell r="V2032">
            <v>1.0949881464162317</v>
          </cell>
          <cell r="W2032">
            <v>5</v>
          </cell>
          <cell r="X2032">
            <v>1.0949881464162317</v>
          </cell>
          <cell r="Z2032">
            <v>1.6523686010392329</v>
          </cell>
          <cell r="AA2032">
            <v>0</v>
          </cell>
          <cell r="AC2032">
            <v>1.06</v>
          </cell>
          <cell r="AD2032">
            <v>904.80506448445192</v>
          </cell>
          <cell r="AE2032">
            <v>1.06</v>
          </cell>
        </row>
        <row r="2033"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H2033" t="str">
            <v>DPHU CLN 1</v>
          </cell>
          <cell r="N2033">
            <v>3000</v>
          </cell>
          <cell r="O2033">
            <v>448</v>
          </cell>
          <cell r="P2033">
            <v>358</v>
          </cell>
          <cell r="Q2033">
            <v>3500</v>
          </cell>
          <cell r="R2033">
            <v>320</v>
          </cell>
          <cell r="S2033">
            <v>240</v>
          </cell>
          <cell r="V2033">
            <v>1.05</v>
          </cell>
          <cell r="W2033">
            <v>8</v>
          </cell>
          <cell r="X2033">
            <v>1.05</v>
          </cell>
          <cell r="Z2033">
            <v>1.6523686010392329</v>
          </cell>
          <cell r="AA2033">
            <v>0</v>
          </cell>
          <cell r="AC2033">
            <v>1.06</v>
          </cell>
          <cell r="AD2033">
            <v>1415.12</v>
          </cell>
          <cell r="AE2033">
            <v>1.06</v>
          </cell>
        </row>
        <row r="2034"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H2034" t="str">
            <v>DPHU CLN 1</v>
          </cell>
          <cell r="N2034">
            <v>3300</v>
          </cell>
          <cell r="O2034">
            <v>448</v>
          </cell>
          <cell r="P2034">
            <v>358</v>
          </cell>
          <cell r="Q2034">
            <v>3900</v>
          </cell>
          <cell r="R2034">
            <v>320</v>
          </cell>
          <cell r="S2034">
            <v>240</v>
          </cell>
          <cell r="V2034">
            <v>1.05</v>
          </cell>
          <cell r="W2034">
            <v>2</v>
          </cell>
          <cell r="X2034">
            <v>1.07</v>
          </cell>
          <cell r="Z2034">
            <v>1.6523686010392329</v>
          </cell>
          <cell r="AA2034">
            <v>0</v>
          </cell>
          <cell r="AC2034">
            <v>1.06</v>
          </cell>
          <cell r="AD2034">
            <v>1643.7199999999998</v>
          </cell>
          <cell r="AE2034">
            <v>1.06</v>
          </cell>
        </row>
        <row r="2035"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H2035" t="str">
            <v>DPHU CLN 1</v>
          </cell>
          <cell r="N2035">
            <v>2700</v>
          </cell>
          <cell r="O2035">
            <v>448</v>
          </cell>
          <cell r="P2035">
            <v>358</v>
          </cell>
          <cell r="Q2035">
            <v>3200</v>
          </cell>
          <cell r="R2035">
            <v>320</v>
          </cell>
          <cell r="S2035">
            <v>240</v>
          </cell>
          <cell r="W2035">
            <v>0</v>
          </cell>
          <cell r="X2035">
            <v>1.07</v>
          </cell>
          <cell r="Z2035">
            <v>1.6523686010392329</v>
          </cell>
          <cell r="AA2035">
            <v>0</v>
          </cell>
          <cell r="AC2035">
            <v>1.06</v>
          </cell>
          <cell r="AD2035">
            <v>1258.52</v>
          </cell>
          <cell r="AE2035">
            <v>1.06</v>
          </cell>
        </row>
        <row r="2036"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H2036" t="str">
            <v>DPHU CLN 1</v>
          </cell>
          <cell r="N2036">
            <v>1800</v>
          </cell>
          <cell r="O2036">
            <v>448</v>
          </cell>
          <cell r="P2036">
            <v>358</v>
          </cell>
          <cell r="Q2036">
            <v>2100</v>
          </cell>
          <cell r="R2036">
            <v>320</v>
          </cell>
          <cell r="S2036">
            <v>240</v>
          </cell>
          <cell r="V2036">
            <v>1.05</v>
          </cell>
          <cell r="W2036">
            <v>5</v>
          </cell>
          <cell r="X2036">
            <v>1.05</v>
          </cell>
          <cell r="Z2036">
            <v>1.6523686010392329</v>
          </cell>
          <cell r="AA2036">
            <v>0</v>
          </cell>
          <cell r="AC2036">
            <v>1.06</v>
          </cell>
          <cell r="AD2036">
            <v>659.12</v>
          </cell>
          <cell r="AE2036">
            <v>1.06</v>
          </cell>
        </row>
        <row r="2037"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H2037" t="str">
            <v>DPHU CLN 2</v>
          </cell>
          <cell r="N2037">
            <v>3400</v>
          </cell>
          <cell r="O2037">
            <v>266</v>
          </cell>
          <cell r="P2037">
            <v>213</v>
          </cell>
          <cell r="Q2037">
            <v>4000</v>
          </cell>
          <cell r="R2037">
            <v>190</v>
          </cell>
          <cell r="S2037">
            <v>140</v>
          </cell>
          <cell r="W2037">
            <v>0</v>
          </cell>
          <cell r="X2037">
            <v>1.07</v>
          </cell>
          <cell r="Z2037">
            <v>1.6523686010392329</v>
          </cell>
          <cell r="AA2037">
            <v>7</v>
          </cell>
          <cell r="AB2037">
            <v>1.05</v>
          </cell>
          <cell r="AC2037">
            <v>1.05</v>
          </cell>
          <cell r="AD2037">
            <v>1903.4999999999998</v>
          </cell>
          <cell r="AE2037">
            <v>1.05</v>
          </cell>
        </row>
        <row r="2038"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H2038" t="str">
            <v>DPHU CLN 2</v>
          </cell>
          <cell r="N2038">
            <v>2700</v>
          </cell>
          <cell r="O2038">
            <v>266</v>
          </cell>
          <cell r="P2038">
            <v>213</v>
          </cell>
          <cell r="Q2038">
            <v>3200</v>
          </cell>
          <cell r="R2038">
            <v>190</v>
          </cell>
          <cell r="S2038">
            <v>140</v>
          </cell>
          <cell r="W2038">
            <v>0</v>
          </cell>
          <cell r="X2038">
            <v>1.07</v>
          </cell>
          <cell r="Z2038">
            <v>1.6523686010392329</v>
          </cell>
          <cell r="AA2038">
            <v>7</v>
          </cell>
          <cell r="AB2038">
            <v>1.05</v>
          </cell>
          <cell r="AC2038">
            <v>1.05</v>
          </cell>
          <cell r="AD2038">
            <v>1454.1</v>
          </cell>
          <cell r="AE2038">
            <v>1.05</v>
          </cell>
        </row>
        <row r="2039"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H2039" t="str">
            <v>DPHU CLN 2</v>
          </cell>
          <cell r="N2039">
            <v>3300</v>
          </cell>
          <cell r="O2039">
            <v>266</v>
          </cell>
          <cell r="P2039">
            <v>213</v>
          </cell>
          <cell r="Q2039">
            <v>3900</v>
          </cell>
          <cell r="R2039">
            <v>190</v>
          </cell>
          <cell r="S2039">
            <v>140</v>
          </cell>
          <cell r="W2039">
            <v>0</v>
          </cell>
          <cell r="X2039">
            <v>1.07</v>
          </cell>
          <cell r="Z2039">
            <v>1.6523686010392329</v>
          </cell>
          <cell r="AA2039">
            <v>7</v>
          </cell>
          <cell r="AB2039">
            <v>1.05</v>
          </cell>
          <cell r="AC2039">
            <v>1.05</v>
          </cell>
          <cell r="AD2039">
            <v>1839.3</v>
          </cell>
          <cell r="AE2039">
            <v>1.05</v>
          </cell>
        </row>
        <row r="2040"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H2040" t="str">
            <v>DPHU CLN 2</v>
          </cell>
          <cell r="K2040">
            <v>468.05200000000002</v>
          </cell>
          <cell r="M2040" t="str">
            <v>QĐ 1043/QĐ-UBND ngày 08/04/2024</v>
          </cell>
          <cell r="N2040">
            <v>3900</v>
          </cell>
          <cell r="O2040">
            <v>266</v>
          </cell>
          <cell r="P2040">
            <v>213</v>
          </cell>
          <cell r="Q2040">
            <v>4600</v>
          </cell>
          <cell r="R2040">
            <v>190</v>
          </cell>
          <cell r="S2040">
            <v>140</v>
          </cell>
          <cell r="W2040">
            <v>0</v>
          </cell>
          <cell r="X2040">
            <v>1.07</v>
          </cell>
          <cell r="Y2040">
            <v>1.759593984962406</v>
          </cell>
          <cell r="Z2040">
            <v>1.759593984962406</v>
          </cell>
          <cell r="AA2040">
            <v>7</v>
          </cell>
          <cell r="AB2040">
            <v>1.05</v>
          </cell>
          <cell r="AC2040">
            <v>1.05</v>
          </cell>
          <cell r="AD2040">
            <v>2224.4999999999995</v>
          </cell>
          <cell r="AE2040">
            <v>1.05</v>
          </cell>
        </row>
        <row r="2041"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H2041" t="str">
            <v>DPHU CLN 2</v>
          </cell>
          <cell r="N2041">
            <v>3000</v>
          </cell>
          <cell r="O2041">
            <v>266</v>
          </cell>
          <cell r="P2041">
            <v>213</v>
          </cell>
          <cell r="Q2041">
            <v>3500</v>
          </cell>
          <cell r="R2041">
            <v>190</v>
          </cell>
          <cell r="S2041">
            <v>140</v>
          </cell>
          <cell r="V2041">
            <v>1.2094533333333333</v>
          </cell>
          <cell r="W2041">
            <v>2</v>
          </cell>
          <cell r="X2041">
            <v>1.07</v>
          </cell>
          <cell r="Z2041">
            <v>1.6523686010392329</v>
          </cell>
          <cell r="AA2041">
            <v>7</v>
          </cell>
          <cell r="AB2041">
            <v>1.05</v>
          </cell>
          <cell r="AC2041">
            <v>1.05</v>
          </cell>
          <cell r="AD2041">
            <v>1646.7</v>
          </cell>
          <cell r="AE2041">
            <v>1.05</v>
          </cell>
        </row>
        <row r="2042"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H2042" t="str">
            <v>DPHU CLN 2</v>
          </cell>
          <cell r="N2042">
            <v>3500</v>
          </cell>
          <cell r="O2042">
            <v>266</v>
          </cell>
          <cell r="P2042">
            <v>213</v>
          </cell>
          <cell r="Q2042">
            <v>4100</v>
          </cell>
          <cell r="R2042">
            <v>190</v>
          </cell>
          <cell r="S2042">
            <v>140</v>
          </cell>
          <cell r="W2042">
            <v>0</v>
          </cell>
          <cell r="X2042">
            <v>1.07</v>
          </cell>
          <cell r="Z2042">
            <v>1.6523686010392329</v>
          </cell>
          <cell r="AA2042">
            <v>7</v>
          </cell>
          <cell r="AB2042">
            <v>1.05</v>
          </cell>
          <cell r="AC2042">
            <v>1.05</v>
          </cell>
          <cell r="AD2042">
            <v>1967.7</v>
          </cell>
          <cell r="AE2042">
            <v>1.05</v>
          </cell>
        </row>
        <row r="2043"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H2043" t="str">
            <v>DPHU CLN 2</v>
          </cell>
          <cell r="N2043">
            <v>2700</v>
          </cell>
          <cell r="O2043">
            <v>266</v>
          </cell>
          <cell r="P2043">
            <v>213</v>
          </cell>
          <cell r="Q2043">
            <v>3200</v>
          </cell>
          <cell r="R2043">
            <v>190</v>
          </cell>
          <cell r="S2043">
            <v>140</v>
          </cell>
          <cell r="W2043">
            <v>0</v>
          </cell>
          <cell r="X2043">
            <v>1.07</v>
          </cell>
          <cell r="Z2043">
            <v>1.6523686010392329</v>
          </cell>
          <cell r="AA2043">
            <v>7</v>
          </cell>
          <cell r="AB2043">
            <v>1.05</v>
          </cell>
          <cell r="AC2043">
            <v>1.05</v>
          </cell>
          <cell r="AD2043">
            <v>1454.1</v>
          </cell>
          <cell r="AE2043">
            <v>1.05</v>
          </cell>
        </row>
        <row r="2044"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H2044" t="str">
            <v>DPHU CLN 2</v>
          </cell>
          <cell r="N2044">
            <v>1500</v>
          </cell>
          <cell r="O2044">
            <v>266</v>
          </cell>
          <cell r="P2044">
            <v>213</v>
          </cell>
          <cell r="Q2044">
            <v>1800</v>
          </cell>
          <cell r="R2044">
            <v>190</v>
          </cell>
          <cell r="S2044">
            <v>140</v>
          </cell>
          <cell r="V2044">
            <v>1.05</v>
          </cell>
          <cell r="W2044">
            <v>3</v>
          </cell>
          <cell r="X2044">
            <v>1.05</v>
          </cell>
          <cell r="Z2044">
            <v>1.6523686010392329</v>
          </cell>
          <cell r="AA2044">
            <v>7</v>
          </cell>
          <cell r="AB2044">
            <v>1.05</v>
          </cell>
          <cell r="AC2044">
            <v>1.05</v>
          </cell>
          <cell r="AD2044">
            <v>665.7</v>
          </cell>
          <cell r="AE2044">
            <v>1.05</v>
          </cell>
        </row>
        <row r="2045"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H2045" t="str">
            <v>DPHU CLN 2</v>
          </cell>
          <cell r="N2045">
            <v>3100</v>
          </cell>
          <cell r="O2045">
            <v>266</v>
          </cell>
          <cell r="P2045">
            <v>213</v>
          </cell>
          <cell r="Q2045">
            <v>3600</v>
          </cell>
          <cell r="R2045">
            <v>190</v>
          </cell>
          <cell r="S2045">
            <v>140</v>
          </cell>
          <cell r="W2045">
            <v>0</v>
          </cell>
          <cell r="X2045">
            <v>1.07</v>
          </cell>
          <cell r="Z2045">
            <v>1.6523686010392329</v>
          </cell>
          <cell r="AA2045">
            <v>7</v>
          </cell>
          <cell r="AB2045">
            <v>1.05</v>
          </cell>
          <cell r="AC2045">
            <v>1.05</v>
          </cell>
          <cell r="AD2045">
            <v>1710.8999999999999</v>
          </cell>
          <cell r="AE2045">
            <v>1.05</v>
          </cell>
        </row>
        <row r="2046"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H2046" t="str">
            <v>DPHU CLN 2</v>
          </cell>
          <cell r="N2046">
            <v>3100</v>
          </cell>
          <cell r="O2046">
            <v>266</v>
          </cell>
          <cell r="P2046">
            <v>213</v>
          </cell>
          <cell r="Q2046">
            <v>3600</v>
          </cell>
          <cell r="R2046">
            <v>190</v>
          </cell>
          <cell r="S2046">
            <v>140</v>
          </cell>
          <cell r="W2046">
            <v>0</v>
          </cell>
          <cell r="X2046">
            <v>1.07</v>
          </cell>
          <cell r="Z2046">
            <v>1.6523686010392329</v>
          </cell>
          <cell r="AA2046">
            <v>7</v>
          </cell>
          <cell r="AB2046">
            <v>1.05</v>
          </cell>
          <cell r="AC2046">
            <v>1.05</v>
          </cell>
          <cell r="AD2046">
            <v>1710.8999999999999</v>
          </cell>
          <cell r="AE2046">
            <v>1.05</v>
          </cell>
        </row>
        <row r="2047"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H2047" t="str">
            <v>DPHU CLN 2</v>
          </cell>
          <cell r="N2047">
            <v>3300</v>
          </cell>
          <cell r="O2047">
            <v>266</v>
          </cell>
          <cell r="P2047">
            <v>213</v>
          </cell>
          <cell r="Q2047">
            <v>3900</v>
          </cell>
          <cell r="R2047">
            <v>190</v>
          </cell>
          <cell r="S2047">
            <v>140</v>
          </cell>
          <cell r="V2047">
            <v>1.05</v>
          </cell>
          <cell r="W2047">
            <v>1</v>
          </cell>
          <cell r="X2047">
            <v>1.07</v>
          </cell>
          <cell r="Z2047">
            <v>1.6523686010392329</v>
          </cell>
          <cell r="AA2047">
            <v>7</v>
          </cell>
          <cell r="AB2047">
            <v>1.05</v>
          </cell>
          <cell r="AC2047">
            <v>1.05</v>
          </cell>
          <cell r="AD2047">
            <v>1839.3</v>
          </cell>
          <cell r="AE2047">
            <v>1.05</v>
          </cell>
        </row>
        <row r="2048"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H2048" t="str">
            <v>DPHU CLN 2</v>
          </cell>
          <cell r="N2048">
            <v>4300</v>
          </cell>
          <cell r="O2048">
            <v>266</v>
          </cell>
          <cell r="P2048">
            <v>213</v>
          </cell>
          <cell r="Q2048">
            <v>5000</v>
          </cell>
          <cell r="R2048">
            <v>190</v>
          </cell>
          <cell r="S2048">
            <v>140</v>
          </cell>
          <cell r="W2048">
            <v>0</v>
          </cell>
          <cell r="X2048">
            <v>1.07</v>
          </cell>
          <cell r="Z2048">
            <v>1.6523686010392329</v>
          </cell>
          <cell r="AA2048">
            <v>7</v>
          </cell>
          <cell r="AB2048">
            <v>1.05</v>
          </cell>
          <cell r="AC2048">
            <v>1.05</v>
          </cell>
          <cell r="AD2048">
            <v>2481.2999999999997</v>
          </cell>
          <cell r="AE2048">
            <v>1.05</v>
          </cell>
        </row>
        <row r="2049"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H2049" t="str">
            <v>DPHU CLN 2</v>
          </cell>
          <cell r="N2049">
            <v>2600</v>
          </cell>
          <cell r="O2049">
            <v>266</v>
          </cell>
          <cell r="P2049">
            <v>213</v>
          </cell>
          <cell r="Q2049">
            <v>3000</v>
          </cell>
          <cell r="R2049">
            <v>190</v>
          </cell>
          <cell r="S2049">
            <v>140</v>
          </cell>
          <cell r="V2049">
            <v>1.0945193256891184</v>
          </cell>
          <cell r="W2049">
            <v>2</v>
          </cell>
          <cell r="X2049">
            <v>1.07</v>
          </cell>
          <cell r="Z2049">
            <v>1.6523686010392329</v>
          </cell>
          <cell r="AA2049">
            <v>7</v>
          </cell>
          <cell r="AB2049">
            <v>1.05</v>
          </cell>
          <cell r="AC2049">
            <v>1.05</v>
          </cell>
          <cell r="AD2049">
            <v>1389.9</v>
          </cell>
          <cell r="AE2049">
            <v>1.05</v>
          </cell>
        </row>
        <row r="2050"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H2050" t="str">
            <v>DPHU CLN 2</v>
          </cell>
          <cell r="N2050">
            <v>2100</v>
          </cell>
          <cell r="O2050">
            <v>266</v>
          </cell>
          <cell r="P2050">
            <v>213</v>
          </cell>
          <cell r="Q2050">
            <v>2500</v>
          </cell>
          <cell r="R2050">
            <v>190</v>
          </cell>
          <cell r="S2050">
            <v>140</v>
          </cell>
          <cell r="W2050">
            <v>0</v>
          </cell>
          <cell r="X2050">
            <v>1.07</v>
          </cell>
          <cell r="Z2050">
            <v>1.6523686010392329</v>
          </cell>
          <cell r="AA2050">
            <v>7</v>
          </cell>
          <cell r="AB2050">
            <v>1.05</v>
          </cell>
          <cell r="AC2050">
            <v>1.05</v>
          </cell>
          <cell r="AD2050">
            <v>1068.9000000000001</v>
          </cell>
          <cell r="AE2050">
            <v>1.05</v>
          </cell>
        </row>
        <row r="2051"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H2051" t="str">
            <v>DPHU CLN 2</v>
          </cell>
          <cell r="K2051">
            <v>917.95899999999995</v>
          </cell>
          <cell r="M2051" t="str">
            <v>QĐ 169/QĐ-UBND ngày 16/01/2024</v>
          </cell>
          <cell r="N2051">
            <v>3300</v>
          </cell>
          <cell r="O2051">
            <v>266</v>
          </cell>
          <cell r="P2051">
            <v>213</v>
          </cell>
          <cell r="Q2051">
            <v>3900</v>
          </cell>
          <cell r="R2051">
            <v>190</v>
          </cell>
          <cell r="S2051">
            <v>140</v>
          </cell>
          <cell r="V2051">
            <v>1.05</v>
          </cell>
          <cell r="W2051">
            <v>2</v>
          </cell>
          <cell r="X2051">
            <v>1.07</v>
          </cell>
          <cell r="Y2051">
            <v>3.4509736842105263</v>
          </cell>
          <cell r="Z2051">
            <v>3.4509736842105263</v>
          </cell>
          <cell r="AA2051">
            <v>7</v>
          </cell>
          <cell r="AB2051">
            <v>1.05</v>
          </cell>
          <cell r="AC2051">
            <v>1.05</v>
          </cell>
          <cell r="AD2051">
            <v>1839.3</v>
          </cell>
          <cell r="AE2051">
            <v>1.05</v>
          </cell>
        </row>
        <row r="2052"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H2052" t="str">
            <v>DPHU CLN 2</v>
          </cell>
          <cell r="K2052">
            <v>917.95899999999995</v>
          </cell>
          <cell r="M2052" t="str">
            <v>QĐ 169/QĐ-UBND ngày 16/01/2024</v>
          </cell>
          <cell r="N2052">
            <v>2300</v>
          </cell>
          <cell r="O2052">
            <v>266</v>
          </cell>
          <cell r="P2052">
            <v>213</v>
          </cell>
          <cell r="Q2052">
            <v>2700</v>
          </cell>
          <cell r="R2052">
            <v>190</v>
          </cell>
          <cell r="S2052">
            <v>140</v>
          </cell>
          <cell r="V2052">
            <v>1.0553461956521739</v>
          </cell>
          <cell r="W2052">
            <v>4</v>
          </cell>
          <cell r="X2052">
            <v>1.0553461956521739</v>
          </cell>
          <cell r="Y2052">
            <v>3.4509736842105263</v>
          </cell>
          <cell r="Z2052">
            <v>3.4509736842105263</v>
          </cell>
          <cell r="AA2052">
            <v>7</v>
          </cell>
          <cell r="AB2052">
            <v>1.05</v>
          </cell>
          <cell r="AC2052">
            <v>1.05</v>
          </cell>
          <cell r="AD2052">
            <v>1177.0777499999999</v>
          </cell>
          <cell r="AE2052">
            <v>1.05</v>
          </cell>
        </row>
        <row r="2053"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H2053" t="str">
            <v>DPHU CLN 2</v>
          </cell>
          <cell r="K2053">
            <v>917.95899999999995</v>
          </cell>
          <cell r="M2053" t="str">
            <v>QĐ 1045/QĐ-UBND ngày 08/04/2024</v>
          </cell>
          <cell r="N2053">
            <v>1800</v>
          </cell>
          <cell r="O2053">
            <v>266</v>
          </cell>
          <cell r="P2053">
            <v>213</v>
          </cell>
          <cell r="Q2053">
            <v>2100</v>
          </cell>
          <cell r="R2053">
            <v>190</v>
          </cell>
          <cell r="S2053">
            <v>140</v>
          </cell>
          <cell r="W2053">
            <v>0</v>
          </cell>
          <cell r="X2053">
            <v>1.07</v>
          </cell>
          <cell r="Y2053">
            <v>3.4509736842105263</v>
          </cell>
          <cell r="Z2053">
            <v>3.4509736842105263</v>
          </cell>
          <cell r="AA2053">
            <v>7</v>
          </cell>
          <cell r="AB2053">
            <v>1.05</v>
          </cell>
          <cell r="AC2053">
            <v>1.05</v>
          </cell>
          <cell r="AD2053">
            <v>876.3</v>
          </cell>
          <cell r="AE2053">
            <v>1.05</v>
          </cell>
        </row>
        <row r="2054"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H2054" t="str">
            <v>DPHU CLN 2</v>
          </cell>
          <cell r="K2054">
            <v>917.95899999999995</v>
          </cell>
          <cell r="M2054" t="str">
            <v>QĐ 2673/QĐ-UBND ngày 13/06/2024</v>
          </cell>
          <cell r="N2054">
            <v>2000</v>
          </cell>
          <cell r="O2054">
            <v>266</v>
          </cell>
          <cell r="P2054">
            <v>213</v>
          </cell>
          <cell r="Q2054">
            <v>2300</v>
          </cell>
          <cell r="R2054">
            <v>190</v>
          </cell>
          <cell r="S2054">
            <v>140</v>
          </cell>
          <cell r="V2054">
            <v>1.05</v>
          </cell>
          <cell r="W2054">
            <v>7</v>
          </cell>
          <cell r="X2054">
            <v>1.05</v>
          </cell>
          <cell r="Y2054">
            <v>3.4509736842105263</v>
          </cell>
          <cell r="Z2054">
            <v>3.4509736842105263</v>
          </cell>
          <cell r="AA2054">
            <v>7</v>
          </cell>
          <cell r="AB2054">
            <v>1.05</v>
          </cell>
          <cell r="AC2054">
            <v>1.05</v>
          </cell>
          <cell r="AD2054">
            <v>980.7</v>
          </cell>
          <cell r="AE2054">
            <v>1.05</v>
          </cell>
        </row>
        <row r="2055"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H2055" t="str">
            <v>DPHU CLN 2</v>
          </cell>
          <cell r="K2055">
            <v>917.95899999999995</v>
          </cell>
          <cell r="M2055" t="str">
            <v>QĐ 1046/QĐ-UBND ngày 08/04/2024</v>
          </cell>
          <cell r="N2055">
            <v>1500</v>
          </cell>
          <cell r="O2055">
            <v>266</v>
          </cell>
          <cell r="P2055">
            <v>213</v>
          </cell>
          <cell r="Q2055">
            <v>1800</v>
          </cell>
          <cell r="R2055">
            <v>190</v>
          </cell>
          <cell r="S2055">
            <v>140</v>
          </cell>
          <cell r="W2055">
            <v>0</v>
          </cell>
          <cell r="X2055">
            <v>1.07</v>
          </cell>
          <cell r="Y2055">
            <v>3.4509736842105263</v>
          </cell>
          <cell r="Z2055">
            <v>3.4509736842105263</v>
          </cell>
          <cell r="AA2055">
            <v>7</v>
          </cell>
          <cell r="AB2055">
            <v>1.05</v>
          </cell>
          <cell r="AC2055">
            <v>1.05</v>
          </cell>
          <cell r="AD2055">
            <v>683.7</v>
          </cell>
          <cell r="AE2055">
            <v>1.05</v>
          </cell>
        </row>
        <row r="2056"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H2056" t="str">
            <v>DPHU CLN 2</v>
          </cell>
          <cell r="N2056">
            <v>3300</v>
          </cell>
          <cell r="O2056">
            <v>266</v>
          </cell>
          <cell r="P2056">
            <v>213</v>
          </cell>
          <cell r="Q2056">
            <v>3900</v>
          </cell>
          <cell r="R2056">
            <v>190</v>
          </cell>
          <cell r="S2056">
            <v>140</v>
          </cell>
          <cell r="V2056">
            <v>1.05</v>
          </cell>
          <cell r="W2056">
            <v>1</v>
          </cell>
          <cell r="X2056">
            <v>1.07</v>
          </cell>
          <cell r="Z2056">
            <v>1.6523686010392329</v>
          </cell>
          <cell r="AA2056">
            <v>7</v>
          </cell>
          <cell r="AB2056">
            <v>1.05</v>
          </cell>
          <cell r="AC2056">
            <v>1.05</v>
          </cell>
          <cell r="AD2056">
            <v>1839.3</v>
          </cell>
          <cell r="AE2056">
            <v>1.05</v>
          </cell>
        </row>
        <row r="2057"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H2057" t="str">
            <v>DPHU CLN 2</v>
          </cell>
          <cell r="N2057">
            <v>3100</v>
          </cell>
          <cell r="O2057">
            <v>266</v>
          </cell>
          <cell r="P2057">
            <v>213</v>
          </cell>
          <cell r="Q2057">
            <v>3600</v>
          </cell>
          <cell r="R2057">
            <v>190</v>
          </cell>
          <cell r="S2057">
            <v>140</v>
          </cell>
          <cell r="V2057">
            <v>1.0682032258064518</v>
          </cell>
          <cell r="W2057">
            <v>5</v>
          </cell>
          <cell r="X2057">
            <v>1.0682032258064518</v>
          </cell>
          <cell r="Z2057">
            <v>1.6523686010392329</v>
          </cell>
          <cell r="AA2057">
            <v>7</v>
          </cell>
          <cell r="AB2057">
            <v>1.05</v>
          </cell>
          <cell r="AC2057">
            <v>1.05</v>
          </cell>
          <cell r="AD2057">
            <v>1707.5580000000002</v>
          </cell>
          <cell r="AE2057">
            <v>1.05</v>
          </cell>
        </row>
        <row r="2058"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H2058" t="str">
            <v>DPHU CLN 2</v>
          </cell>
          <cell r="N2058">
            <v>2300</v>
          </cell>
          <cell r="O2058">
            <v>266</v>
          </cell>
          <cell r="P2058">
            <v>213</v>
          </cell>
          <cell r="Q2058">
            <v>2700</v>
          </cell>
          <cell r="R2058">
            <v>190</v>
          </cell>
          <cell r="S2058">
            <v>140</v>
          </cell>
          <cell r="V2058">
            <v>1.05</v>
          </cell>
          <cell r="W2058">
            <v>1</v>
          </cell>
          <cell r="X2058">
            <v>1.07</v>
          </cell>
          <cell r="Z2058">
            <v>1.6523686010392329</v>
          </cell>
          <cell r="AA2058">
            <v>7</v>
          </cell>
          <cell r="AB2058">
            <v>1.05</v>
          </cell>
          <cell r="AC2058">
            <v>1.05</v>
          </cell>
          <cell r="AD2058">
            <v>1197.3</v>
          </cell>
          <cell r="AE2058">
            <v>1.05</v>
          </cell>
        </row>
        <row r="2059"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H2059" t="str">
            <v>DPHU CLN 4</v>
          </cell>
          <cell r="L2059">
            <v>565.50900000000001</v>
          </cell>
          <cell r="M2059" t="str">
            <v>QĐ 169/QĐ-UBND ngày 16/01/2024</v>
          </cell>
          <cell r="N2059">
            <v>850</v>
          </cell>
          <cell r="O2059">
            <v>224</v>
          </cell>
          <cell r="P2059">
            <v>179</v>
          </cell>
          <cell r="Q2059">
            <v>1000</v>
          </cell>
          <cell r="R2059">
            <v>160</v>
          </cell>
          <cell r="S2059">
            <v>110</v>
          </cell>
          <cell r="V2059">
            <v>1.0500000000000003</v>
          </cell>
          <cell r="W2059">
            <v>11</v>
          </cell>
          <cell r="X2059">
            <v>1.0500000000000003</v>
          </cell>
          <cell r="Z2059">
            <v>1.6523686010392329</v>
          </cell>
          <cell r="AA2059">
            <v>21</v>
          </cell>
          <cell r="AB2059">
            <v>1.0500000000000003</v>
          </cell>
          <cell r="AC2059">
            <v>1.05</v>
          </cell>
          <cell r="AD2059">
            <v>300.30000000000007</v>
          </cell>
          <cell r="AE2059">
            <v>1.05</v>
          </cell>
        </row>
        <row r="2060"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H2060" t="str">
            <v>DPHU CLN 4</v>
          </cell>
          <cell r="L2060">
            <v>565.50900000000001</v>
          </cell>
          <cell r="M2060" t="str">
            <v>QĐ 169/QĐ-UBND ngày 16/01/2024</v>
          </cell>
          <cell r="N2060">
            <v>430</v>
          </cell>
          <cell r="O2060">
            <v>224</v>
          </cell>
          <cell r="P2060">
            <v>179</v>
          </cell>
          <cell r="Q2060">
            <v>500</v>
          </cell>
          <cell r="R2060">
            <v>160</v>
          </cell>
          <cell r="S2060">
            <v>110</v>
          </cell>
          <cell r="V2060">
            <v>1.0664558139534885</v>
          </cell>
          <cell r="W2060">
            <v>15</v>
          </cell>
          <cell r="X2060">
            <v>1.0664558139534885</v>
          </cell>
          <cell r="Z2060">
            <v>1.6523686010392329</v>
          </cell>
          <cell r="AA2060">
            <v>21</v>
          </cell>
          <cell r="AB2060">
            <v>1.0500000000000003</v>
          </cell>
          <cell r="AC2060">
            <v>1.05</v>
          </cell>
          <cell r="AD2060">
            <v>39.945600000000042</v>
          </cell>
          <cell r="AE2060">
            <v>1.05</v>
          </cell>
        </row>
        <row r="2061"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H2061" t="str">
            <v>DPHU CLN 2</v>
          </cell>
          <cell r="N2061">
            <v>2000</v>
          </cell>
          <cell r="O2061">
            <v>266</v>
          </cell>
          <cell r="P2061">
            <v>213</v>
          </cell>
          <cell r="Q2061">
            <v>2300</v>
          </cell>
          <cell r="R2061">
            <v>190</v>
          </cell>
          <cell r="S2061">
            <v>140</v>
          </cell>
          <cell r="V2061">
            <v>1.05</v>
          </cell>
          <cell r="W2061">
            <v>1</v>
          </cell>
          <cell r="X2061">
            <v>1.07</v>
          </cell>
          <cell r="Z2061">
            <v>1.6523686010392329</v>
          </cell>
          <cell r="AA2061">
            <v>7</v>
          </cell>
          <cell r="AB2061">
            <v>1.05</v>
          </cell>
          <cell r="AC2061">
            <v>1.05</v>
          </cell>
          <cell r="AD2061">
            <v>1004.7</v>
          </cell>
          <cell r="AE2061">
            <v>1.05</v>
          </cell>
        </row>
        <row r="2062"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H2062" t="str">
            <v>DPHU CLN 2</v>
          </cell>
          <cell r="N2062">
            <v>2000</v>
          </cell>
          <cell r="O2062">
            <v>266</v>
          </cell>
          <cell r="P2062">
            <v>213</v>
          </cell>
          <cell r="Q2062">
            <v>2300</v>
          </cell>
          <cell r="R2062">
            <v>190</v>
          </cell>
          <cell r="S2062">
            <v>140</v>
          </cell>
          <cell r="V2062">
            <v>1.05</v>
          </cell>
          <cell r="W2062">
            <v>1</v>
          </cell>
          <cell r="X2062">
            <v>1.07</v>
          </cell>
          <cell r="Z2062">
            <v>1.6523686010392329</v>
          </cell>
          <cell r="AA2062">
            <v>7</v>
          </cell>
          <cell r="AB2062">
            <v>1.05</v>
          </cell>
          <cell r="AC2062">
            <v>1.05</v>
          </cell>
          <cell r="AD2062">
            <v>1004.7</v>
          </cell>
          <cell r="AE2062">
            <v>1.05</v>
          </cell>
        </row>
        <row r="2063"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H2063" t="str">
            <v>DPHU CLN 2</v>
          </cell>
          <cell r="N2063">
            <v>2000</v>
          </cell>
          <cell r="O2063">
            <v>266</v>
          </cell>
          <cell r="P2063">
            <v>213</v>
          </cell>
          <cell r="Q2063">
            <v>2300</v>
          </cell>
          <cell r="R2063">
            <v>190</v>
          </cell>
          <cell r="S2063">
            <v>140</v>
          </cell>
          <cell r="V2063">
            <v>1.05</v>
          </cell>
          <cell r="W2063">
            <v>3</v>
          </cell>
          <cell r="X2063">
            <v>1.05</v>
          </cell>
          <cell r="Z2063">
            <v>1.6523686010392329</v>
          </cell>
          <cell r="AA2063">
            <v>7</v>
          </cell>
          <cell r="AB2063">
            <v>1.05</v>
          </cell>
          <cell r="AC2063">
            <v>1.05</v>
          </cell>
          <cell r="AD2063">
            <v>980.7</v>
          </cell>
          <cell r="AE2063">
            <v>1.05</v>
          </cell>
        </row>
        <row r="2064"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H2064" t="str">
            <v>DPHU CLN 2</v>
          </cell>
          <cell r="N2064">
            <v>2000</v>
          </cell>
          <cell r="O2064">
            <v>266</v>
          </cell>
          <cell r="P2064">
            <v>213</v>
          </cell>
          <cell r="Q2064">
            <v>2300</v>
          </cell>
          <cell r="R2064">
            <v>190</v>
          </cell>
          <cell r="S2064">
            <v>140</v>
          </cell>
          <cell r="V2064">
            <v>1.05</v>
          </cell>
          <cell r="W2064">
            <v>3</v>
          </cell>
          <cell r="X2064">
            <v>1.05</v>
          </cell>
          <cell r="Z2064">
            <v>1.6523686010392329</v>
          </cell>
          <cell r="AA2064">
            <v>7</v>
          </cell>
          <cell r="AB2064">
            <v>1.05</v>
          </cell>
          <cell r="AC2064">
            <v>1.05</v>
          </cell>
          <cell r="AD2064">
            <v>980.7</v>
          </cell>
          <cell r="AE2064">
            <v>1.05</v>
          </cell>
        </row>
        <row r="2065"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H2065" t="str">
            <v>DPHU CLN 2</v>
          </cell>
          <cell r="N2065">
            <v>2000</v>
          </cell>
          <cell r="O2065">
            <v>266</v>
          </cell>
          <cell r="P2065">
            <v>213</v>
          </cell>
          <cell r="Q2065">
            <v>2300</v>
          </cell>
          <cell r="R2065">
            <v>190</v>
          </cell>
          <cell r="S2065">
            <v>140</v>
          </cell>
          <cell r="V2065">
            <v>1.05</v>
          </cell>
          <cell r="W2065">
            <v>4</v>
          </cell>
          <cell r="X2065">
            <v>1.05</v>
          </cell>
          <cell r="Z2065">
            <v>1.6523686010392329</v>
          </cell>
          <cell r="AA2065">
            <v>7</v>
          </cell>
          <cell r="AB2065">
            <v>1.05</v>
          </cell>
          <cell r="AC2065">
            <v>1.05</v>
          </cell>
          <cell r="AD2065">
            <v>980.7</v>
          </cell>
          <cell r="AE2065">
            <v>1.05</v>
          </cell>
        </row>
        <row r="2066"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H2066" t="str">
            <v>DPHU CLN 2</v>
          </cell>
          <cell r="N2066">
            <v>2000</v>
          </cell>
          <cell r="O2066">
            <v>266</v>
          </cell>
          <cell r="P2066">
            <v>213</v>
          </cell>
          <cell r="Q2066">
            <v>2300</v>
          </cell>
          <cell r="R2066">
            <v>190</v>
          </cell>
          <cell r="S2066">
            <v>140</v>
          </cell>
          <cell r="W2066">
            <v>0</v>
          </cell>
          <cell r="X2066">
            <v>1.07</v>
          </cell>
          <cell r="Z2066">
            <v>1.6523686010392329</v>
          </cell>
          <cell r="AA2066">
            <v>7</v>
          </cell>
          <cell r="AB2066">
            <v>1.05</v>
          </cell>
          <cell r="AC2066">
            <v>1.05</v>
          </cell>
          <cell r="AD2066">
            <v>1004.7</v>
          </cell>
          <cell r="AE2066">
            <v>1.05</v>
          </cell>
        </row>
        <row r="2067"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H2067" t="str">
            <v>DPHU CLN 2</v>
          </cell>
          <cell r="N2067">
            <v>2000</v>
          </cell>
          <cell r="O2067">
            <v>266</v>
          </cell>
          <cell r="P2067">
            <v>213</v>
          </cell>
          <cell r="Q2067">
            <v>2300</v>
          </cell>
          <cell r="R2067">
            <v>190</v>
          </cell>
          <cell r="S2067">
            <v>140</v>
          </cell>
          <cell r="W2067">
            <v>0</v>
          </cell>
          <cell r="X2067">
            <v>1.07</v>
          </cell>
          <cell r="Z2067">
            <v>1.6523686010392329</v>
          </cell>
          <cell r="AA2067">
            <v>7</v>
          </cell>
          <cell r="AB2067">
            <v>1.05</v>
          </cell>
          <cell r="AC2067">
            <v>1.05</v>
          </cell>
          <cell r="AD2067">
            <v>1004.7</v>
          </cell>
          <cell r="AE2067">
            <v>1.05</v>
          </cell>
        </row>
        <row r="2068"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H2068" t="str">
            <v>DPHU CLN 2</v>
          </cell>
          <cell r="K2068">
            <v>917.95899999999995</v>
          </cell>
          <cell r="L2068">
            <v>917.95899999999995</v>
          </cell>
          <cell r="M2068" t="str">
            <v>QĐ 1046/QĐ-UBND ngày 08/04/2024</v>
          </cell>
          <cell r="N2068">
            <v>2000</v>
          </cell>
          <cell r="O2068">
            <v>266</v>
          </cell>
          <cell r="P2068">
            <v>213</v>
          </cell>
          <cell r="Q2068">
            <v>2300</v>
          </cell>
          <cell r="R2068">
            <v>190</v>
          </cell>
          <cell r="S2068">
            <v>140</v>
          </cell>
          <cell r="V2068">
            <v>1.0900399999999999</v>
          </cell>
          <cell r="W2068">
            <v>6</v>
          </cell>
          <cell r="X2068">
            <v>1.0900399999999999</v>
          </cell>
          <cell r="Y2068">
            <v>3.4509736842105263</v>
          </cell>
          <cell r="Z2068">
            <v>3.4509736842105263</v>
          </cell>
          <cell r="AA2068">
            <v>7</v>
          </cell>
          <cell r="AB2068">
            <v>1.05</v>
          </cell>
          <cell r="AC2068">
            <v>1.05</v>
          </cell>
          <cell r="AD2068">
            <v>1028.748</v>
          </cell>
          <cell r="AE2068">
            <v>1.05</v>
          </cell>
        </row>
        <row r="2069"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H2069" t="str">
            <v>DPHU CLN 2</v>
          </cell>
          <cell r="N2069">
            <v>2000</v>
          </cell>
          <cell r="O2069">
            <v>266</v>
          </cell>
          <cell r="P2069">
            <v>213</v>
          </cell>
          <cell r="Q2069">
            <v>2300</v>
          </cell>
          <cell r="R2069">
            <v>190</v>
          </cell>
          <cell r="S2069">
            <v>140</v>
          </cell>
          <cell r="V2069">
            <v>1.05</v>
          </cell>
          <cell r="W2069">
            <v>1</v>
          </cell>
          <cell r="X2069">
            <v>1.07</v>
          </cell>
          <cell r="Z2069">
            <v>1.6523686010392329</v>
          </cell>
          <cell r="AA2069">
            <v>7</v>
          </cell>
          <cell r="AB2069">
            <v>1.05</v>
          </cell>
          <cell r="AC2069">
            <v>1.05</v>
          </cell>
          <cell r="AD2069">
            <v>1004.7</v>
          </cell>
          <cell r="AE2069">
            <v>1.05</v>
          </cell>
        </row>
        <row r="2070"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H2070" t="str">
            <v>DPHU CLN 2</v>
          </cell>
          <cell r="N2070">
            <v>2000</v>
          </cell>
          <cell r="O2070">
            <v>266</v>
          </cell>
          <cell r="P2070">
            <v>213</v>
          </cell>
          <cell r="Q2070">
            <v>2300</v>
          </cell>
          <cell r="R2070">
            <v>190</v>
          </cell>
          <cell r="S2070">
            <v>140</v>
          </cell>
          <cell r="W2070">
            <v>0</v>
          </cell>
          <cell r="X2070">
            <v>1.07</v>
          </cell>
          <cell r="Z2070">
            <v>1.6523686010392329</v>
          </cell>
          <cell r="AA2070">
            <v>7</v>
          </cell>
          <cell r="AB2070">
            <v>1.05</v>
          </cell>
          <cell r="AC2070">
            <v>1.05</v>
          </cell>
          <cell r="AD2070">
            <v>1004.7</v>
          </cell>
          <cell r="AE2070">
            <v>1.05</v>
          </cell>
        </row>
        <row r="2071"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H2071" t="str">
            <v>DPHU CLN 2</v>
          </cell>
          <cell r="N2071">
            <v>2000</v>
          </cell>
          <cell r="O2071">
            <v>266</v>
          </cell>
          <cell r="P2071">
            <v>213</v>
          </cell>
          <cell r="Q2071">
            <v>2300</v>
          </cell>
          <cell r="R2071">
            <v>190</v>
          </cell>
          <cell r="S2071">
            <v>140</v>
          </cell>
          <cell r="V2071">
            <v>1.05</v>
          </cell>
          <cell r="W2071">
            <v>1</v>
          </cell>
          <cell r="X2071">
            <v>1.07</v>
          </cell>
          <cell r="Z2071">
            <v>1.6523686010392329</v>
          </cell>
          <cell r="AA2071">
            <v>7</v>
          </cell>
          <cell r="AB2071">
            <v>1.05</v>
          </cell>
          <cell r="AC2071">
            <v>1.05</v>
          </cell>
          <cell r="AD2071">
            <v>1004.7</v>
          </cell>
          <cell r="AE2071">
            <v>1.05</v>
          </cell>
        </row>
        <row r="2072"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H2072" t="str">
            <v>DPHU CLN 2</v>
          </cell>
          <cell r="N2072">
            <v>2000</v>
          </cell>
          <cell r="O2072">
            <v>266</v>
          </cell>
          <cell r="P2072">
            <v>213</v>
          </cell>
          <cell r="Q2072">
            <v>2300</v>
          </cell>
          <cell r="R2072">
            <v>190</v>
          </cell>
          <cell r="S2072">
            <v>140</v>
          </cell>
          <cell r="W2072">
            <v>0</v>
          </cell>
          <cell r="X2072">
            <v>1.07</v>
          </cell>
          <cell r="Z2072">
            <v>1.6523686010392329</v>
          </cell>
          <cell r="AA2072">
            <v>7</v>
          </cell>
          <cell r="AB2072">
            <v>1.05</v>
          </cell>
          <cell r="AC2072">
            <v>1.05</v>
          </cell>
          <cell r="AD2072">
            <v>1004.7</v>
          </cell>
          <cell r="AE2072">
            <v>1.05</v>
          </cell>
        </row>
        <row r="2073"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H2073" t="str">
            <v>DPHU CLN 2</v>
          </cell>
          <cell r="N2073">
            <v>2000</v>
          </cell>
          <cell r="O2073">
            <v>266</v>
          </cell>
          <cell r="P2073">
            <v>213</v>
          </cell>
          <cell r="Q2073">
            <v>2300</v>
          </cell>
          <cell r="R2073">
            <v>190</v>
          </cell>
          <cell r="S2073">
            <v>140</v>
          </cell>
          <cell r="W2073">
            <v>0</v>
          </cell>
          <cell r="X2073">
            <v>1.07</v>
          </cell>
          <cell r="Z2073">
            <v>1.6523686010392329</v>
          </cell>
          <cell r="AA2073">
            <v>7</v>
          </cell>
          <cell r="AB2073">
            <v>1.05</v>
          </cell>
          <cell r="AC2073">
            <v>1.05</v>
          </cell>
          <cell r="AD2073">
            <v>1004.7</v>
          </cell>
          <cell r="AE2073">
            <v>1.05</v>
          </cell>
        </row>
        <row r="2074"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H2074" t="str">
            <v>DPHU CLN 2</v>
          </cell>
          <cell r="N2074">
            <v>3200</v>
          </cell>
          <cell r="O2074">
            <v>266</v>
          </cell>
          <cell r="P2074">
            <v>213</v>
          </cell>
          <cell r="Q2074">
            <v>3800</v>
          </cell>
          <cell r="R2074">
            <v>190</v>
          </cell>
          <cell r="S2074">
            <v>140</v>
          </cell>
          <cell r="W2074">
            <v>0</v>
          </cell>
          <cell r="X2074">
            <v>1.07</v>
          </cell>
          <cell r="Z2074">
            <v>1.6523686010392329</v>
          </cell>
          <cell r="AA2074">
            <v>7</v>
          </cell>
          <cell r="AB2074">
            <v>1.05</v>
          </cell>
          <cell r="AC2074">
            <v>1.05</v>
          </cell>
          <cell r="AD2074">
            <v>1775.1000000000001</v>
          </cell>
          <cell r="AE2074">
            <v>1.05</v>
          </cell>
        </row>
        <row r="2075"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H2075" t="str">
            <v>DPHU CLN 2</v>
          </cell>
          <cell r="N2075">
            <v>3300</v>
          </cell>
          <cell r="O2075">
            <v>266</v>
          </cell>
          <cell r="P2075">
            <v>213</v>
          </cell>
          <cell r="Q2075">
            <v>3900</v>
          </cell>
          <cell r="R2075">
            <v>190</v>
          </cell>
          <cell r="S2075">
            <v>140</v>
          </cell>
          <cell r="W2075">
            <v>0</v>
          </cell>
          <cell r="X2075">
            <v>1.07</v>
          </cell>
          <cell r="Z2075">
            <v>1.6523686010392329</v>
          </cell>
          <cell r="AA2075">
            <v>7</v>
          </cell>
          <cell r="AB2075">
            <v>1.05</v>
          </cell>
          <cell r="AC2075">
            <v>1.05</v>
          </cell>
          <cell r="AD2075">
            <v>1839.3</v>
          </cell>
          <cell r="AE2075">
            <v>1.05</v>
          </cell>
        </row>
        <row r="2076"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H2076" t="str">
            <v>DPHU CLN 2</v>
          </cell>
          <cell r="N2076">
            <v>3300</v>
          </cell>
          <cell r="O2076">
            <v>266</v>
          </cell>
          <cell r="P2076">
            <v>213</v>
          </cell>
          <cell r="Q2076">
            <v>3900</v>
          </cell>
          <cell r="R2076">
            <v>190</v>
          </cell>
          <cell r="S2076">
            <v>140</v>
          </cell>
          <cell r="W2076">
            <v>0</v>
          </cell>
          <cell r="X2076">
            <v>1.07</v>
          </cell>
          <cell r="Z2076">
            <v>1.6523686010392329</v>
          </cell>
          <cell r="AA2076">
            <v>7</v>
          </cell>
          <cell r="AB2076">
            <v>1.05</v>
          </cell>
          <cell r="AC2076">
            <v>1.05</v>
          </cell>
          <cell r="AD2076">
            <v>1839.3</v>
          </cell>
          <cell r="AE2076">
            <v>1.05</v>
          </cell>
        </row>
        <row r="2077"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H2077" t="str">
            <v>DPHU CLN 2</v>
          </cell>
          <cell r="N2077">
            <v>3100</v>
          </cell>
          <cell r="O2077">
            <v>266</v>
          </cell>
          <cell r="P2077">
            <v>213</v>
          </cell>
          <cell r="Q2077">
            <v>3600</v>
          </cell>
          <cell r="R2077">
            <v>190</v>
          </cell>
          <cell r="S2077">
            <v>140</v>
          </cell>
          <cell r="W2077">
            <v>0</v>
          </cell>
          <cell r="X2077">
            <v>1.07</v>
          </cell>
          <cell r="Z2077">
            <v>1.6523686010392329</v>
          </cell>
          <cell r="AA2077">
            <v>7</v>
          </cell>
          <cell r="AB2077">
            <v>1.05</v>
          </cell>
          <cell r="AC2077">
            <v>1.05</v>
          </cell>
          <cell r="AD2077">
            <v>1710.8999999999999</v>
          </cell>
          <cell r="AE2077">
            <v>1.05</v>
          </cell>
        </row>
        <row r="2078"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H2078" t="str">
            <v>DPHU CLN 2</v>
          </cell>
          <cell r="N2078">
            <v>2000</v>
          </cell>
          <cell r="O2078">
            <v>266</v>
          </cell>
          <cell r="P2078">
            <v>213</v>
          </cell>
          <cell r="Q2078">
            <v>2300</v>
          </cell>
          <cell r="R2078">
            <v>190</v>
          </cell>
          <cell r="S2078">
            <v>140</v>
          </cell>
          <cell r="W2078">
            <v>0</v>
          </cell>
          <cell r="X2078">
            <v>1.07</v>
          </cell>
          <cell r="Z2078">
            <v>1.6523686010392329</v>
          </cell>
          <cell r="AA2078">
            <v>7</v>
          </cell>
          <cell r="AB2078">
            <v>1.05</v>
          </cell>
          <cell r="AC2078">
            <v>1.05</v>
          </cell>
          <cell r="AD2078">
            <v>1004.7</v>
          </cell>
          <cell r="AE2078">
            <v>1.05</v>
          </cell>
        </row>
        <row r="2079"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H2079" t="str">
            <v>DPHU CLN 2</v>
          </cell>
          <cell r="N2079">
            <v>3100</v>
          </cell>
          <cell r="O2079">
            <v>266</v>
          </cell>
          <cell r="P2079">
            <v>213</v>
          </cell>
          <cell r="Q2079">
            <v>3600</v>
          </cell>
          <cell r="R2079">
            <v>190</v>
          </cell>
          <cell r="S2079">
            <v>140</v>
          </cell>
          <cell r="W2079">
            <v>0</v>
          </cell>
          <cell r="X2079">
            <v>1.07</v>
          </cell>
          <cell r="Z2079">
            <v>1.6523686010392329</v>
          </cell>
          <cell r="AA2079">
            <v>7</v>
          </cell>
          <cell r="AB2079">
            <v>1.05</v>
          </cell>
          <cell r="AC2079">
            <v>1.05</v>
          </cell>
          <cell r="AD2079">
            <v>1710.8999999999999</v>
          </cell>
          <cell r="AE2079">
            <v>1.05</v>
          </cell>
        </row>
        <row r="2080"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H2080" t="str">
            <v>DPHU CLN 2</v>
          </cell>
          <cell r="N2080">
            <v>3100</v>
          </cell>
          <cell r="O2080">
            <v>266</v>
          </cell>
          <cell r="P2080">
            <v>213</v>
          </cell>
          <cell r="Q2080">
            <v>3600</v>
          </cell>
          <cell r="R2080">
            <v>190</v>
          </cell>
          <cell r="S2080">
            <v>140</v>
          </cell>
          <cell r="W2080">
            <v>0</v>
          </cell>
          <cell r="X2080">
            <v>1.07</v>
          </cell>
          <cell r="Z2080">
            <v>1.6523686010392329</v>
          </cell>
          <cell r="AA2080">
            <v>7</v>
          </cell>
          <cell r="AB2080">
            <v>1.05</v>
          </cell>
          <cell r="AC2080">
            <v>1.05</v>
          </cell>
          <cell r="AD2080">
            <v>1710.8999999999999</v>
          </cell>
          <cell r="AE2080">
            <v>1.05</v>
          </cell>
        </row>
        <row r="2081"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H2081" t="str">
            <v>DPHU CLN 2</v>
          </cell>
          <cell r="N2081">
            <v>1900</v>
          </cell>
          <cell r="O2081">
            <v>266</v>
          </cell>
          <cell r="P2081">
            <v>213</v>
          </cell>
          <cell r="Q2081">
            <v>2200</v>
          </cell>
          <cell r="R2081">
            <v>190</v>
          </cell>
          <cell r="S2081">
            <v>140</v>
          </cell>
          <cell r="V2081">
            <v>1.0444458973520758</v>
          </cell>
          <cell r="W2081">
            <v>7</v>
          </cell>
          <cell r="X2081">
            <v>1.0444458973520758</v>
          </cell>
          <cell r="Z2081">
            <v>1.6523686010392329</v>
          </cell>
          <cell r="AA2081">
            <v>7</v>
          </cell>
          <cell r="AB2081">
            <v>1.05</v>
          </cell>
          <cell r="AC2081">
            <v>1.05</v>
          </cell>
          <cell r="AD2081">
            <v>911.36832298136642</v>
          </cell>
          <cell r="AE2081">
            <v>1.05</v>
          </cell>
        </row>
        <row r="2082"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H2082" t="str">
            <v>DPHU CLN 2</v>
          </cell>
          <cell r="N2082">
            <v>1900</v>
          </cell>
          <cell r="O2082">
            <v>266</v>
          </cell>
          <cell r="P2082">
            <v>213</v>
          </cell>
          <cell r="Q2082">
            <v>2200</v>
          </cell>
          <cell r="R2082">
            <v>190</v>
          </cell>
          <cell r="S2082">
            <v>140</v>
          </cell>
          <cell r="W2082">
            <v>0</v>
          </cell>
          <cell r="X2082">
            <v>1.07</v>
          </cell>
          <cell r="Z2082">
            <v>1.6523686010392329</v>
          </cell>
          <cell r="AA2082">
            <v>7</v>
          </cell>
          <cell r="AB2082">
            <v>1.05</v>
          </cell>
          <cell r="AC2082">
            <v>1.05</v>
          </cell>
          <cell r="AD2082">
            <v>940.50000000000023</v>
          </cell>
          <cell r="AE2082">
            <v>1.05</v>
          </cell>
        </row>
        <row r="2083"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H2083" t="str">
            <v>DPHU CLN 2</v>
          </cell>
          <cell r="N2083">
            <v>1900</v>
          </cell>
          <cell r="O2083">
            <v>266</v>
          </cell>
          <cell r="P2083">
            <v>213</v>
          </cell>
          <cell r="Q2083">
            <v>2200</v>
          </cell>
          <cell r="R2083">
            <v>190</v>
          </cell>
          <cell r="S2083">
            <v>140</v>
          </cell>
          <cell r="W2083">
            <v>0</v>
          </cell>
          <cell r="X2083">
            <v>1.07</v>
          </cell>
          <cell r="Z2083">
            <v>1.6523686010392329</v>
          </cell>
          <cell r="AA2083">
            <v>7</v>
          </cell>
          <cell r="AB2083">
            <v>1.05</v>
          </cell>
          <cell r="AC2083">
            <v>1.05</v>
          </cell>
          <cell r="AD2083">
            <v>940.50000000000023</v>
          </cell>
          <cell r="AE2083">
            <v>1.05</v>
          </cell>
        </row>
        <row r="2084"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H2084" t="str">
            <v>DPHU CLN 2</v>
          </cell>
          <cell r="N2084">
            <v>1900</v>
          </cell>
          <cell r="O2084">
            <v>266</v>
          </cell>
          <cell r="P2084">
            <v>213</v>
          </cell>
          <cell r="Q2084">
            <v>2200</v>
          </cell>
          <cell r="R2084">
            <v>190</v>
          </cell>
          <cell r="S2084">
            <v>140</v>
          </cell>
          <cell r="W2084">
            <v>0</v>
          </cell>
          <cell r="X2084">
            <v>1.07</v>
          </cell>
          <cell r="Z2084">
            <v>1.6523686010392329</v>
          </cell>
          <cell r="AA2084">
            <v>7</v>
          </cell>
          <cell r="AB2084">
            <v>1.05</v>
          </cell>
          <cell r="AC2084">
            <v>1.05</v>
          </cell>
          <cell r="AD2084">
            <v>940.50000000000023</v>
          </cell>
          <cell r="AE2084">
            <v>1.05</v>
          </cell>
        </row>
        <row r="2085"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H2085" t="str">
            <v>DPHU CLN 2</v>
          </cell>
          <cell r="N2085">
            <v>1900</v>
          </cell>
          <cell r="O2085">
            <v>266</v>
          </cell>
          <cell r="P2085">
            <v>213</v>
          </cell>
          <cell r="Q2085">
            <v>2200</v>
          </cell>
          <cell r="R2085">
            <v>190</v>
          </cell>
          <cell r="S2085">
            <v>140</v>
          </cell>
          <cell r="W2085">
            <v>0</v>
          </cell>
          <cell r="X2085">
            <v>1.07</v>
          </cell>
          <cell r="Z2085">
            <v>1.6523686010392329</v>
          </cell>
          <cell r="AA2085">
            <v>7</v>
          </cell>
          <cell r="AB2085">
            <v>1.05</v>
          </cell>
          <cell r="AC2085">
            <v>1.05</v>
          </cell>
          <cell r="AD2085">
            <v>940.50000000000023</v>
          </cell>
          <cell r="AE2085">
            <v>1.05</v>
          </cell>
        </row>
        <row r="2086"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H2086" t="str">
            <v>DPHU CLN 2</v>
          </cell>
          <cell r="N2086">
            <v>1500</v>
          </cell>
          <cell r="O2086">
            <v>266</v>
          </cell>
          <cell r="P2086">
            <v>213</v>
          </cell>
          <cell r="Q2086">
            <v>1800</v>
          </cell>
          <cell r="R2086">
            <v>190</v>
          </cell>
          <cell r="S2086">
            <v>140</v>
          </cell>
          <cell r="V2086">
            <v>1.0461266666666669</v>
          </cell>
          <cell r="W2086">
            <v>2</v>
          </cell>
          <cell r="X2086">
            <v>1.07</v>
          </cell>
          <cell r="Z2086">
            <v>1.6523686010392329</v>
          </cell>
          <cell r="AA2086">
            <v>7</v>
          </cell>
          <cell r="AB2086">
            <v>1.05</v>
          </cell>
          <cell r="AC2086">
            <v>1.05</v>
          </cell>
          <cell r="AD2086">
            <v>683.7</v>
          </cell>
          <cell r="AE2086">
            <v>1.05</v>
          </cell>
        </row>
        <row r="2087"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H2087" t="str">
            <v>DPHU CLN 2</v>
          </cell>
          <cell r="N2087">
            <v>1500</v>
          </cell>
          <cell r="O2087">
            <v>266</v>
          </cell>
          <cell r="P2087">
            <v>213</v>
          </cell>
          <cell r="Q2087">
            <v>1800</v>
          </cell>
          <cell r="R2087">
            <v>190</v>
          </cell>
          <cell r="S2087">
            <v>140</v>
          </cell>
          <cell r="W2087">
            <v>0</v>
          </cell>
          <cell r="X2087">
            <v>1.07</v>
          </cell>
          <cell r="Z2087">
            <v>1.6523686010392329</v>
          </cell>
          <cell r="AA2087">
            <v>7</v>
          </cell>
          <cell r="AB2087">
            <v>1.05</v>
          </cell>
          <cell r="AC2087">
            <v>1.05</v>
          </cell>
          <cell r="AD2087">
            <v>683.7</v>
          </cell>
          <cell r="AE2087">
            <v>1.05</v>
          </cell>
        </row>
        <row r="2088"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H2088" t="str">
            <v>DPHU CLN 2</v>
          </cell>
          <cell r="N2088">
            <v>1500</v>
          </cell>
          <cell r="O2088">
            <v>266</v>
          </cell>
          <cell r="P2088">
            <v>213</v>
          </cell>
          <cell r="Q2088">
            <v>1800</v>
          </cell>
          <cell r="R2088">
            <v>190</v>
          </cell>
          <cell r="S2088">
            <v>140</v>
          </cell>
          <cell r="V2088">
            <v>1.05</v>
          </cell>
          <cell r="W2088">
            <v>1</v>
          </cell>
          <cell r="X2088">
            <v>1.07</v>
          </cell>
          <cell r="Z2088">
            <v>1.6523686010392329</v>
          </cell>
          <cell r="AA2088">
            <v>7</v>
          </cell>
          <cell r="AB2088">
            <v>1.05</v>
          </cell>
          <cell r="AC2088">
            <v>1.05</v>
          </cell>
          <cell r="AD2088">
            <v>683.7</v>
          </cell>
          <cell r="AE2088">
            <v>1.05</v>
          </cell>
        </row>
        <row r="2089"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H2089" t="str">
            <v>DPHU CLN 2</v>
          </cell>
          <cell r="N2089">
            <v>1500</v>
          </cell>
          <cell r="O2089">
            <v>266</v>
          </cell>
          <cell r="P2089">
            <v>213</v>
          </cell>
          <cell r="Q2089">
            <v>1800</v>
          </cell>
          <cell r="R2089">
            <v>190</v>
          </cell>
          <cell r="S2089">
            <v>140</v>
          </cell>
          <cell r="V2089">
            <v>1.05</v>
          </cell>
          <cell r="W2089">
            <v>2</v>
          </cell>
          <cell r="X2089">
            <v>1.07</v>
          </cell>
          <cell r="Z2089">
            <v>1.6523686010392329</v>
          </cell>
          <cell r="AA2089">
            <v>7</v>
          </cell>
          <cell r="AB2089">
            <v>1.05</v>
          </cell>
          <cell r="AC2089">
            <v>1.05</v>
          </cell>
          <cell r="AD2089">
            <v>683.7</v>
          </cell>
          <cell r="AE2089">
            <v>1.05</v>
          </cell>
        </row>
        <row r="2090"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H2090" t="str">
            <v>DPHU CLN 2</v>
          </cell>
          <cell r="N2090">
            <v>1500</v>
          </cell>
          <cell r="O2090">
            <v>266</v>
          </cell>
          <cell r="P2090">
            <v>213</v>
          </cell>
          <cell r="Q2090">
            <v>1800</v>
          </cell>
          <cell r="R2090">
            <v>190</v>
          </cell>
          <cell r="S2090">
            <v>140</v>
          </cell>
          <cell r="V2090">
            <v>1.0637966666666667</v>
          </cell>
          <cell r="W2090">
            <v>4</v>
          </cell>
          <cell r="X2090">
            <v>1.0637966666666667</v>
          </cell>
          <cell r="Z2090">
            <v>1.6523686010392329</v>
          </cell>
          <cell r="AA2090">
            <v>7</v>
          </cell>
          <cell r="AB2090">
            <v>1.05</v>
          </cell>
          <cell r="AC2090">
            <v>1.05</v>
          </cell>
          <cell r="AD2090">
            <v>678.11699999999996</v>
          </cell>
          <cell r="AE2090">
            <v>1.05</v>
          </cell>
        </row>
        <row r="2091"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H2091" t="str">
            <v>DPHU CLN 2</v>
          </cell>
          <cell r="N2091">
            <v>1900</v>
          </cell>
          <cell r="O2091">
            <v>266</v>
          </cell>
          <cell r="P2091">
            <v>213</v>
          </cell>
          <cell r="Q2091">
            <v>2200</v>
          </cell>
          <cell r="R2091">
            <v>190</v>
          </cell>
          <cell r="S2091">
            <v>140</v>
          </cell>
          <cell r="V2091">
            <v>1.05</v>
          </cell>
          <cell r="W2091">
            <v>1</v>
          </cell>
          <cell r="X2091">
            <v>1.07</v>
          </cell>
          <cell r="Z2091">
            <v>1.6523686010392329</v>
          </cell>
          <cell r="AA2091">
            <v>7</v>
          </cell>
          <cell r="AB2091">
            <v>1.05</v>
          </cell>
          <cell r="AC2091">
            <v>1.05</v>
          </cell>
          <cell r="AD2091">
            <v>940.50000000000023</v>
          </cell>
          <cell r="AE2091">
            <v>1.05</v>
          </cell>
        </row>
        <row r="2092"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H2092" t="str">
            <v>DPHU CLN 2</v>
          </cell>
          <cell r="N2092">
            <v>1500</v>
          </cell>
          <cell r="O2092">
            <v>266</v>
          </cell>
          <cell r="P2092">
            <v>213</v>
          </cell>
          <cell r="Q2092">
            <v>1800</v>
          </cell>
          <cell r="R2092">
            <v>190</v>
          </cell>
          <cell r="S2092">
            <v>140</v>
          </cell>
          <cell r="V2092">
            <v>1.05</v>
          </cell>
          <cell r="W2092">
            <v>3</v>
          </cell>
          <cell r="X2092">
            <v>1.05</v>
          </cell>
          <cell r="Z2092">
            <v>1.6523686010392329</v>
          </cell>
          <cell r="AA2092">
            <v>7</v>
          </cell>
          <cell r="AB2092">
            <v>1.05</v>
          </cell>
          <cell r="AC2092">
            <v>1.05</v>
          </cell>
          <cell r="AD2092">
            <v>665.7</v>
          </cell>
          <cell r="AE2092">
            <v>1.05</v>
          </cell>
        </row>
        <row r="2093"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H2093" t="str">
            <v>DPHU CLN 2</v>
          </cell>
          <cell r="N2093">
            <v>1600</v>
          </cell>
          <cell r="O2093">
            <v>266</v>
          </cell>
          <cell r="P2093">
            <v>213</v>
          </cell>
          <cell r="Q2093">
            <v>1900</v>
          </cell>
          <cell r="R2093">
            <v>190</v>
          </cell>
          <cell r="S2093">
            <v>140</v>
          </cell>
          <cell r="V2093">
            <v>1.05</v>
          </cell>
          <cell r="W2093">
            <v>2</v>
          </cell>
          <cell r="X2093">
            <v>1.07</v>
          </cell>
          <cell r="Z2093">
            <v>1.6523686010392329</v>
          </cell>
          <cell r="AA2093">
            <v>7</v>
          </cell>
          <cell r="AB2093">
            <v>1.05</v>
          </cell>
          <cell r="AC2093">
            <v>1.05</v>
          </cell>
          <cell r="AD2093">
            <v>747.90000000000009</v>
          </cell>
          <cell r="AE2093">
            <v>1.05</v>
          </cell>
        </row>
        <row r="2094"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H2094" t="str">
            <v>DPHU CLN 2</v>
          </cell>
          <cell r="N2094">
            <v>1400</v>
          </cell>
          <cell r="O2094">
            <v>266</v>
          </cell>
          <cell r="P2094">
            <v>213</v>
          </cell>
          <cell r="Q2094">
            <v>1600</v>
          </cell>
          <cell r="R2094">
            <v>190</v>
          </cell>
          <cell r="S2094">
            <v>140</v>
          </cell>
          <cell r="V2094">
            <v>1.0624062820512821</v>
          </cell>
          <cell r="W2094">
            <v>35</v>
          </cell>
          <cell r="X2094">
            <v>1.0624062820512821</v>
          </cell>
          <cell r="Z2094">
            <v>1.6523686010392329</v>
          </cell>
          <cell r="AA2094">
            <v>7</v>
          </cell>
          <cell r="AB2094">
            <v>1.05</v>
          </cell>
          <cell r="AC2094">
            <v>1.05</v>
          </cell>
          <cell r="AD2094">
            <v>613.12127692307695</v>
          </cell>
          <cell r="AE2094">
            <v>1.05</v>
          </cell>
        </row>
        <row r="2095"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H2095" t="str">
            <v>DPHU CLN 2</v>
          </cell>
          <cell r="N2095">
            <v>1400</v>
          </cell>
          <cell r="O2095">
            <v>266</v>
          </cell>
          <cell r="P2095">
            <v>213</v>
          </cell>
          <cell r="Q2095">
            <v>1600</v>
          </cell>
          <cell r="R2095">
            <v>190</v>
          </cell>
          <cell r="S2095">
            <v>140</v>
          </cell>
          <cell r="V2095">
            <v>1.05</v>
          </cell>
          <cell r="W2095">
            <v>5</v>
          </cell>
          <cell r="X2095">
            <v>1.05</v>
          </cell>
          <cell r="Z2095">
            <v>1.6523686010392329</v>
          </cell>
          <cell r="AA2095">
            <v>7</v>
          </cell>
          <cell r="AB2095">
            <v>1.05</v>
          </cell>
          <cell r="AC2095">
            <v>1.05</v>
          </cell>
          <cell r="AD2095">
            <v>602.70000000000005</v>
          </cell>
          <cell r="AE2095">
            <v>1.05</v>
          </cell>
        </row>
        <row r="2096"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H2096" t="str">
            <v>DPHU CLN 2</v>
          </cell>
          <cell r="N2096">
            <v>1300</v>
          </cell>
          <cell r="O2096">
            <v>266</v>
          </cell>
          <cell r="P2096">
            <v>213</v>
          </cell>
          <cell r="Q2096">
            <v>1500</v>
          </cell>
          <cell r="R2096">
            <v>190</v>
          </cell>
          <cell r="S2096">
            <v>140</v>
          </cell>
          <cell r="V2096">
            <v>1.1273504273504276</v>
          </cell>
          <cell r="W2096">
            <v>3</v>
          </cell>
          <cell r="X2096">
            <v>1.1273504273504276</v>
          </cell>
          <cell r="Z2096">
            <v>1.6523686010392329</v>
          </cell>
          <cell r="AA2096">
            <v>7</v>
          </cell>
          <cell r="AB2096">
            <v>1.05</v>
          </cell>
          <cell r="AC2096">
            <v>1.05</v>
          </cell>
          <cell r="AD2096">
            <v>600.03333333333353</v>
          </cell>
          <cell r="AE2096">
            <v>1.05</v>
          </cell>
        </row>
        <row r="2097"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H2097" t="str">
            <v>DPHU CLN 2</v>
          </cell>
          <cell r="N2097">
            <v>1300</v>
          </cell>
          <cell r="O2097">
            <v>266</v>
          </cell>
          <cell r="P2097">
            <v>213</v>
          </cell>
          <cell r="Q2097">
            <v>1500</v>
          </cell>
          <cell r="R2097">
            <v>190</v>
          </cell>
          <cell r="S2097">
            <v>140</v>
          </cell>
          <cell r="V2097">
            <v>1.05</v>
          </cell>
          <cell r="W2097">
            <v>3</v>
          </cell>
          <cell r="X2097">
            <v>1.05</v>
          </cell>
          <cell r="Z2097">
            <v>1.6523686010392329</v>
          </cell>
          <cell r="AA2097">
            <v>7</v>
          </cell>
          <cell r="AB2097">
            <v>1.05</v>
          </cell>
          <cell r="AC2097">
            <v>1.05</v>
          </cell>
          <cell r="AD2097">
            <v>539.70000000000005</v>
          </cell>
          <cell r="AE2097">
            <v>1.05</v>
          </cell>
        </row>
        <row r="2098"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H2098" t="str">
            <v>DPHU CLN 2</v>
          </cell>
          <cell r="N2098">
            <v>1300</v>
          </cell>
          <cell r="O2098">
            <v>266</v>
          </cell>
          <cell r="P2098">
            <v>213</v>
          </cell>
          <cell r="Q2098">
            <v>1500</v>
          </cell>
          <cell r="R2098">
            <v>190</v>
          </cell>
          <cell r="S2098">
            <v>140</v>
          </cell>
          <cell r="V2098">
            <v>1.1570483310381008</v>
          </cell>
          <cell r="W2098">
            <v>2</v>
          </cell>
          <cell r="X2098">
            <v>1.07</v>
          </cell>
          <cell r="Z2098">
            <v>1.6523686010392329</v>
          </cell>
          <cell r="AA2098">
            <v>7</v>
          </cell>
          <cell r="AB2098">
            <v>1.05</v>
          </cell>
          <cell r="AC2098">
            <v>1.05</v>
          </cell>
          <cell r="AD2098">
            <v>555.29999999999995</v>
          </cell>
          <cell r="AE2098">
            <v>1.05</v>
          </cell>
        </row>
        <row r="2099"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H2099" t="str">
            <v>DPHU CLN 5</v>
          </cell>
          <cell r="N2099">
            <v>1300</v>
          </cell>
          <cell r="O2099">
            <v>210</v>
          </cell>
          <cell r="P2099">
            <v>168</v>
          </cell>
          <cell r="Q2099">
            <v>1500</v>
          </cell>
          <cell r="R2099">
            <v>150</v>
          </cell>
          <cell r="S2099" t="e">
            <v>#N/A</v>
          </cell>
          <cell r="V2099">
            <v>1.0846623931623931</v>
          </cell>
          <cell r="W2099">
            <v>6</v>
          </cell>
          <cell r="X2099">
            <v>1.0846623931623931</v>
          </cell>
          <cell r="Z2099">
            <v>1.6523686010392329</v>
          </cell>
          <cell r="AA2099">
            <v>8</v>
          </cell>
          <cell r="AB2099">
            <v>1.05</v>
          </cell>
          <cell r="AC2099">
            <v>1.05</v>
          </cell>
          <cell r="AD2099">
            <v>625.53666666666663</v>
          </cell>
          <cell r="AE2099">
            <v>1.05</v>
          </cell>
        </row>
        <row r="2100"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H2100" t="str">
            <v>DPHU CLN 5</v>
          </cell>
          <cell r="N2100">
            <v>1500</v>
          </cell>
          <cell r="O2100">
            <v>210</v>
          </cell>
          <cell r="P2100">
            <v>168</v>
          </cell>
          <cell r="Q2100">
            <v>1800</v>
          </cell>
          <cell r="R2100">
            <v>150</v>
          </cell>
          <cell r="S2100" t="e">
            <v>#N/A</v>
          </cell>
          <cell r="V2100">
            <v>1.05</v>
          </cell>
          <cell r="W2100">
            <v>3</v>
          </cell>
          <cell r="X2100">
            <v>1.05</v>
          </cell>
          <cell r="Z2100">
            <v>1.6523686010392329</v>
          </cell>
          <cell r="AA2100">
            <v>8</v>
          </cell>
          <cell r="AB2100">
            <v>1.05</v>
          </cell>
          <cell r="AC2100">
            <v>1.05</v>
          </cell>
          <cell r="AD2100">
            <v>724.5</v>
          </cell>
          <cell r="AE2100">
            <v>1.05</v>
          </cell>
        </row>
        <row r="2101"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H2101" t="str">
            <v>DPHU CLN 5</v>
          </cell>
          <cell r="N2101">
            <v>1300</v>
          </cell>
          <cell r="O2101">
            <v>210</v>
          </cell>
          <cell r="P2101">
            <v>168</v>
          </cell>
          <cell r="Q2101">
            <v>1500</v>
          </cell>
          <cell r="R2101">
            <v>150</v>
          </cell>
          <cell r="S2101" t="e">
            <v>#N/A</v>
          </cell>
          <cell r="V2101">
            <v>1.05</v>
          </cell>
          <cell r="W2101">
            <v>2</v>
          </cell>
          <cell r="X2101">
            <v>1.07</v>
          </cell>
          <cell r="Z2101">
            <v>1.6523686010392329</v>
          </cell>
          <cell r="AA2101">
            <v>8</v>
          </cell>
          <cell r="AB2101">
            <v>1.05</v>
          </cell>
          <cell r="AC2101">
            <v>1.05</v>
          </cell>
          <cell r="AD2101">
            <v>614.1</v>
          </cell>
          <cell r="AE2101">
            <v>1.05</v>
          </cell>
        </row>
        <row r="2102"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H2102" t="str">
            <v>DPHU CLN 2</v>
          </cell>
          <cell r="N2102">
            <v>2600</v>
          </cell>
          <cell r="O2102">
            <v>266</v>
          </cell>
          <cell r="P2102">
            <v>213</v>
          </cell>
          <cell r="Q2102">
            <v>3000</v>
          </cell>
          <cell r="R2102">
            <v>190</v>
          </cell>
          <cell r="S2102">
            <v>140</v>
          </cell>
          <cell r="W2102">
            <v>0</v>
          </cell>
          <cell r="X2102">
            <v>1.07</v>
          </cell>
          <cell r="Z2102">
            <v>1.6523686010392329</v>
          </cell>
          <cell r="AA2102">
            <v>7</v>
          </cell>
          <cell r="AB2102">
            <v>1.05</v>
          </cell>
          <cell r="AC2102">
            <v>1.05</v>
          </cell>
          <cell r="AD2102">
            <v>1389.9</v>
          </cell>
          <cell r="AE2102">
            <v>1.05</v>
          </cell>
        </row>
        <row r="2103"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H2103" t="str">
            <v>DPHU CLN 2</v>
          </cell>
          <cell r="N2103">
            <v>1700</v>
          </cell>
          <cell r="O2103">
            <v>266</v>
          </cell>
          <cell r="P2103">
            <v>213</v>
          </cell>
          <cell r="Q2103">
            <v>2000</v>
          </cell>
          <cell r="R2103">
            <v>190</v>
          </cell>
          <cell r="S2103">
            <v>140</v>
          </cell>
          <cell r="W2103">
            <v>0</v>
          </cell>
          <cell r="X2103">
            <v>1.07</v>
          </cell>
          <cell r="Z2103">
            <v>1.6523686010392329</v>
          </cell>
          <cell r="AA2103">
            <v>7</v>
          </cell>
          <cell r="AB2103">
            <v>1.05</v>
          </cell>
          <cell r="AC2103">
            <v>1.05</v>
          </cell>
          <cell r="AD2103">
            <v>812.09999999999991</v>
          </cell>
          <cell r="AE2103">
            <v>1.05</v>
          </cell>
        </row>
        <row r="2104"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H2104" t="str">
            <v>DPHU CLN 5</v>
          </cell>
          <cell r="N2104">
            <v>1500</v>
          </cell>
          <cell r="O2104">
            <v>210</v>
          </cell>
          <cell r="P2104">
            <v>168</v>
          </cell>
          <cell r="Q2104">
            <v>1800</v>
          </cell>
          <cell r="R2104">
            <v>150</v>
          </cell>
          <cell r="S2104" t="e">
            <v>#N/A</v>
          </cell>
          <cell r="V2104">
            <v>1.05</v>
          </cell>
          <cell r="W2104">
            <v>1</v>
          </cell>
          <cell r="X2104">
            <v>1.07</v>
          </cell>
          <cell r="Z2104">
            <v>1.6523686010392329</v>
          </cell>
          <cell r="AA2104">
            <v>8</v>
          </cell>
          <cell r="AB2104">
            <v>1.05</v>
          </cell>
          <cell r="AC2104">
            <v>1.05</v>
          </cell>
          <cell r="AD2104">
            <v>742.5</v>
          </cell>
          <cell r="AE2104">
            <v>1.05</v>
          </cell>
        </row>
        <row r="2105"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H2105" t="str">
            <v>DPHU CLN 5</v>
          </cell>
          <cell r="N2105">
            <v>1300</v>
          </cell>
          <cell r="O2105">
            <v>210</v>
          </cell>
          <cell r="P2105">
            <v>168</v>
          </cell>
          <cell r="Q2105">
            <v>1500</v>
          </cell>
          <cell r="R2105">
            <v>150</v>
          </cell>
          <cell r="S2105" t="e">
            <v>#N/A</v>
          </cell>
          <cell r="V2105">
            <v>1.0494423076923076</v>
          </cell>
          <cell r="W2105">
            <v>5</v>
          </cell>
          <cell r="X2105">
            <v>1.0494423076923076</v>
          </cell>
          <cell r="Z2105">
            <v>1.6523686010392329</v>
          </cell>
          <cell r="AA2105">
            <v>8</v>
          </cell>
          <cell r="AB2105">
            <v>1.05</v>
          </cell>
          <cell r="AC2105">
            <v>1.05</v>
          </cell>
          <cell r="AD2105">
            <v>598.06499999999994</v>
          </cell>
          <cell r="AE2105">
            <v>1.05</v>
          </cell>
        </row>
        <row r="2106"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H2106" t="str">
            <v>DPHU CLN 2</v>
          </cell>
          <cell r="N2106">
            <v>2600</v>
          </cell>
          <cell r="O2106">
            <v>266</v>
          </cell>
          <cell r="P2106">
            <v>213</v>
          </cell>
          <cell r="Q2106">
            <v>3000</v>
          </cell>
          <cell r="R2106">
            <v>190</v>
          </cell>
          <cell r="S2106">
            <v>140</v>
          </cell>
          <cell r="W2106">
            <v>0</v>
          </cell>
          <cell r="X2106">
            <v>1.07</v>
          </cell>
          <cell r="Z2106">
            <v>1.6523686010392329</v>
          </cell>
          <cell r="AA2106">
            <v>7</v>
          </cell>
          <cell r="AB2106">
            <v>1.05</v>
          </cell>
          <cell r="AC2106">
            <v>1.05</v>
          </cell>
          <cell r="AD2106">
            <v>1389.9</v>
          </cell>
          <cell r="AE2106">
            <v>1.05</v>
          </cell>
        </row>
        <row r="2107"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H2107" t="str">
            <v>DPHU CLN 2</v>
          </cell>
          <cell r="N2107">
            <v>1700</v>
          </cell>
          <cell r="O2107">
            <v>266</v>
          </cell>
          <cell r="P2107">
            <v>213</v>
          </cell>
          <cell r="Q2107">
            <v>2000</v>
          </cell>
          <cell r="R2107">
            <v>190</v>
          </cell>
          <cell r="S2107">
            <v>140</v>
          </cell>
          <cell r="W2107">
            <v>0</v>
          </cell>
          <cell r="X2107">
            <v>1.07</v>
          </cell>
          <cell r="Z2107">
            <v>1.6523686010392329</v>
          </cell>
          <cell r="AA2107">
            <v>7</v>
          </cell>
          <cell r="AB2107">
            <v>1.05</v>
          </cell>
          <cell r="AC2107">
            <v>1.05</v>
          </cell>
          <cell r="AD2107">
            <v>812.09999999999991</v>
          </cell>
          <cell r="AE2107">
            <v>1.05</v>
          </cell>
        </row>
        <row r="2108"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H2108" t="str">
            <v>DPHU CLN 5</v>
          </cell>
          <cell r="N2108">
            <v>1300</v>
          </cell>
          <cell r="O2108">
            <v>210</v>
          </cell>
          <cell r="P2108">
            <v>168</v>
          </cell>
          <cell r="Q2108">
            <v>1500</v>
          </cell>
          <cell r="R2108">
            <v>150</v>
          </cell>
          <cell r="S2108" t="e">
            <v>#N/A</v>
          </cell>
          <cell r="W2108">
            <v>0</v>
          </cell>
          <cell r="X2108">
            <v>1.07</v>
          </cell>
          <cell r="Z2108">
            <v>1.6523686010392329</v>
          </cell>
          <cell r="AA2108">
            <v>8</v>
          </cell>
          <cell r="AB2108">
            <v>1.05</v>
          </cell>
          <cell r="AC2108">
            <v>1.05</v>
          </cell>
          <cell r="AD2108">
            <v>614.1</v>
          </cell>
          <cell r="AE2108">
            <v>1.05</v>
          </cell>
        </row>
        <row r="2109"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H2109" t="str">
            <v>DPHU CLN 5</v>
          </cell>
          <cell r="N2109">
            <v>1700</v>
          </cell>
          <cell r="O2109">
            <v>210</v>
          </cell>
          <cell r="P2109">
            <v>168</v>
          </cell>
          <cell r="Q2109">
            <v>2000</v>
          </cell>
          <cell r="R2109">
            <v>150</v>
          </cell>
          <cell r="S2109" t="e">
            <v>#N/A</v>
          </cell>
          <cell r="W2109">
            <v>0</v>
          </cell>
          <cell r="X2109">
            <v>1.07</v>
          </cell>
          <cell r="Z2109">
            <v>1.6523686010392329</v>
          </cell>
          <cell r="AA2109">
            <v>8</v>
          </cell>
          <cell r="AB2109">
            <v>1.05</v>
          </cell>
          <cell r="AC2109">
            <v>1.05</v>
          </cell>
          <cell r="AD2109">
            <v>870.89999999999986</v>
          </cell>
          <cell r="AE2109">
            <v>1.05</v>
          </cell>
        </row>
        <row r="2110"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H2110" t="str">
            <v>DPHU CLN 5</v>
          </cell>
          <cell r="N2110">
            <v>1700</v>
          </cell>
          <cell r="O2110">
            <v>210</v>
          </cell>
          <cell r="P2110">
            <v>168</v>
          </cell>
          <cell r="Q2110">
            <v>2000</v>
          </cell>
          <cell r="R2110">
            <v>150</v>
          </cell>
          <cell r="S2110" t="e">
            <v>#N/A</v>
          </cell>
          <cell r="V2110">
            <v>1.1329764705882353</v>
          </cell>
          <cell r="W2110">
            <v>4</v>
          </cell>
          <cell r="X2110">
            <v>1.1329764705882353</v>
          </cell>
          <cell r="Z2110">
            <v>1.6523686010392329</v>
          </cell>
          <cell r="AA2110">
            <v>8</v>
          </cell>
          <cell r="AB2110">
            <v>1.05</v>
          </cell>
          <cell r="AC2110">
            <v>1.05</v>
          </cell>
          <cell r="AD2110">
            <v>935.13599999999997</v>
          </cell>
          <cell r="AE2110">
            <v>1.05</v>
          </cell>
        </row>
        <row r="2111"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H2111" t="str">
            <v>DPHU CLN 5</v>
          </cell>
          <cell r="N2111">
            <v>1300</v>
          </cell>
          <cell r="O2111">
            <v>210</v>
          </cell>
          <cell r="P2111">
            <v>168</v>
          </cell>
          <cell r="Q2111">
            <v>1500</v>
          </cell>
          <cell r="R2111">
            <v>150</v>
          </cell>
          <cell r="S2111" t="e">
            <v>#N/A</v>
          </cell>
          <cell r="V2111">
            <v>1.05</v>
          </cell>
          <cell r="W2111">
            <v>1</v>
          </cell>
          <cell r="X2111">
            <v>1.07</v>
          </cell>
          <cell r="Z2111">
            <v>1.6523686010392329</v>
          </cell>
          <cell r="AA2111">
            <v>8</v>
          </cell>
          <cell r="AB2111">
            <v>1.05</v>
          </cell>
          <cell r="AC2111">
            <v>1.05</v>
          </cell>
          <cell r="AD2111">
            <v>614.1</v>
          </cell>
          <cell r="AE2111">
            <v>1.05</v>
          </cell>
        </row>
        <row r="2112"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H2112" t="str">
            <v>DPHU CLN 5</v>
          </cell>
          <cell r="N2112">
            <v>1300</v>
          </cell>
          <cell r="O2112">
            <v>210</v>
          </cell>
          <cell r="P2112">
            <v>168</v>
          </cell>
          <cell r="Q2112">
            <v>1500</v>
          </cell>
          <cell r="R2112">
            <v>150</v>
          </cell>
          <cell r="S2112" t="e">
            <v>#N/A</v>
          </cell>
          <cell r="V2112">
            <v>1.05</v>
          </cell>
          <cell r="W2112">
            <v>2</v>
          </cell>
          <cell r="X2112">
            <v>1.07</v>
          </cell>
          <cell r="Z2112">
            <v>1.6523686010392329</v>
          </cell>
          <cell r="AA2112">
            <v>8</v>
          </cell>
          <cell r="AB2112">
            <v>1.05</v>
          </cell>
          <cell r="AC2112">
            <v>1.05</v>
          </cell>
          <cell r="AD2112">
            <v>614.1</v>
          </cell>
          <cell r="AE2112">
            <v>1.05</v>
          </cell>
        </row>
        <row r="2113"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H2113" t="str">
            <v>DPHU CLN 5</v>
          </cell>
          <cell r="N2113">
            <v>1300</v>
          </cell>
          <cell r="O2113">
            <v>210</v>
          </cell>
          <cell r="P2113">
            <v>168</v>
          </cell>
          <cell r="Q2113">
            <v>1500</v>
          </cell>
          <cell r="R2113">
            <v>150</v>
          </cell>
          <cell r="S2113" t="e">
            <v>#N/A</v>
          </cell>
          <cell r="W2113">
            <v>0</v>
          </cell>
          <cell r="X2113">
            <v>1.07</v>
          </cell>
          <cell r="Z2113">
            <v>1.6523686010392329</v>
          </cell>
          <cell r="AA2113">
            <v>8</v>
          </cell>
          <cell r="AB2113">
            <v>1.05</v>
          </cell>
          <cell r="AC2113">
            <v>1.05</v>
          </cell>
          <cell r="AD2113">
            <v>614.1</v>
          </cell>
          <cell r="AE2113">
            <v>1.05</v>
          </cell>
        </row>
        <row r="2114"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H2114" t="str">
            <v>DPHU CLN 5</v>
          </cell>
          <cell r="N2114">
            <v>1300</v>
          </cell>
          <cell r="O2114">
            <v>210</v>
          </cell>
          <cell r="P2114">
            <v>168</v>
          </cell>
          <cell r="Q2114">
            <v>1500</v>
          </cell>
          <cell r="R2114">
            <v>150</v>
          </cell>
          <cell r="S2114" t="e">
            <v>#N/A</v>
          </cell>
          <cell r="W2114">
            <v>0</v>
          </cell>
          <cell r="X2114">
            <v>1.07</v>
          </cell>
          <cell r="Z2114">
            <v>1.6523686010392329</v>
          </cell>
          <cell r="AA2114">
            <v>8</v>
          </cell>
          <cell r="AB2114">
            <v>1.05</v>
          </cell>
          <cell r="AC2114">
            <v>1.05</v>
          </cell>
          <cell r="AD2114">
            <v>614.1</v>
          </cell>
          <cell r="AE2114">
            <v>1.05</v>
          </cell>
        </row>
        <row r="2115"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H2115" t="str">
            <v>DPHU CLN 5</v>
          </cell>
          <cell r="N2115">
            <v>1300</v>
          </cell>
          <cell r="O2115">
            <v>210</v>
          </cell>
          <cell r="P2115">
            <v>168</v>
          </cell>
          <cell r="Q2115">
            <v>1500</v>
          </cell>
          <cell r="R2115">
            <v>150</v>
          </cell>
          <cell r="S2115" t="e">
            <v>#N/A</v>
          </cell>
          <cell r="W2115">
            <v>0</v>
          </cell>
          <cell r="X2115">
            <v>1.07</v>
          </cell>
          <cell r="Z2115">
            <v>1.6523686010392329</v>
          </cell>
          <cell r="AA2115">
            <v>8</v>
          </cell>
          <cell r="AB2115">
            <v>1.05</v>
          </cell>
          <cell r="AC2115">
            <v>1.05</v>
          </cell>
          <cell r="AD2115">
            <v>614.1</v>
          </cell>
          <cell r="AE2115">
            <v>1.05</v>
          </cell>
        </row>
        <row r="2116"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H2116" t="str">
            <v>DPHU CLN 5</v>
          </cell>
          <cell r="N2116">
            <v>1300</v>
          </cell>
          <cell r="O2116">
            <v>210</v>
          </cell>
          <cell r="P2116">
            <v>168</v>
          </cell>
          <cell r="Q2116">
            <v>1500</v>
          </cell>
          <cell r="R2116">
            <v>150</v>
          </cell>
          <cell r="S2116" t="e">
            <v>#N/A</v>
          </cell>
          <cell r="W2116">
            <v>0</v>
          </cell>
          <cell r="X2116">
            <v>1.07</v>
          </cell>
          <cell r="Z2116">
            <v>1.6523686010392329</v>
          </cell>
          <cell r="AA2116">
            <v>8</v>
          </cell>
          <cell r="AB2116">
            <v>1.05</v>
          </cell>
          <cell r="AC2116">
            <v>1.05</v>
          </cell>
          <cell r="AD2116">
            <v>614.1</v>
          </cell>
          <cell r="AE2116">
            <v>1.05</v>
          </cell>
        </row>
        <row r="2117"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H2117" t="str">
            <v>DPHU CLN 6</v>
          </cell>
          <cell r="N2117">
            <v>2000</v>
          </cell>
          <cell r="O2117">
            <v>90</v>
          </cell>
          <cell r="P2117">
            <v>72</v>
          </cell>
          <cell r="Q2117">
            <v>2400</v>
          </cell>
          <cell r="R2117">
            <v>90</v>
          </cell>
          <cell r="S2117">
            <v>70</v>
          </cell>
          <cell r="V2117">
            <v>1.05</v>
          </cell>
          <cell r="W2117">
            <v>1</v>
          </cell>
          <cell r="X2117">
            <v>1.07</v>
          </cell>
          <cell r="Z2117">
            <v>1.6523686010392329</v>
          </cell>
          <cell r="AA2117">
            <v>46</v>
          </cell>
          <cell r="AB2117">
            <v>1.0611262467182296</v>
          </cell>
          <cell r="AC2117">
            <v>1.06</v>
          </cell>
          <cell r="AD2117">
            <v>1188.5999999999999</v>
          </cell>
          <cell r="AE2117">
            <v>1.06</v>
          </cell>
        </row>
        <row r="2118"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H2118" t="str">
            <v>DPHU CLN 6</v>
          </cell>
          <cell r="N2118">
            <v>1300</v>
          </cell>
          <cell r="O2118">
            <v>90</v>
          </cell>
          <cell r="P2118">
            <v>72</v>
          </cell>
          <cell r="Q2118">
            <v>1500</v>
          </cell>
          <cell r="R2118">
            <v>90</v>
          </cell>
          <cell r="S2118">
            <v>70</v>
          </cell>
          <cell r="W2118">
            <v>0</v>
          </cell>
          <cell r="X2118">
            <v>1.07</v>
          </cell>
          <cell r="Z2118">
            <v>1.6523686010392329</v>
          </cell>
          <cell r="AA2118">
            <v>46</v>
          </cell>
          <cell r="AB2118">
            <v>1.0611262467182296</v>
          </cell>
          <cell r="AC2118">
            <v>1.06</v>
          </cell>
          <cell r="AD2118">
            <v>739.2</v>
          </cell>
          <cell r="AE2118">
            <v>1.06</v>
          </cell>
        </row>
        <row r="2119"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H2119" t="str">
            <v>DPHU CLN 6</v>
          </cell>
          <cell r="N2119">
            <v>1000</v>
          </cell>
          <cell r="O2119">
            <v>90</v>
          </cell>
          <cell r="P2119">
            <v>72</v>
          </cell>
          <cell r="Q2119">
            <v>1200</v>
          </cell>
          <cell r="R2119">
            <v>90</v>
          </cell>
          <cell r="S2119">
            <v>70</v>
          </cell>
          <cell r="V2119">
            <v>1.05</v>
          </cell>
          <cell r="W2119">
            <v>1</v>
          </cell>
          <cell r="X2119">
            <v>1.07</v>
          </cell>
          <cell r="Z2119">
            <v>1.6523686010392329</v>
          </cell>
          <cell r="AA2119">
            <v>46</v>
          </cell>
          <cell r="AB2119">
            <v>1.0611262467182296</v>
          </cell>
          <cell r="AC2119">
            <v>1.06</v>
          </cell>
          <cell r="AD2119">
            <v>546.6</v>
          </cell>
          <cell r="AE2119">
            <v>1.06</v>
          </cell>
        </row>
        <row r="2120"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H2120" t="str">
            <v>DPHU CLN 5</v>
          </cell>
          <cell r="N2120">
            <v>1700</v>
          </cell>
          <cell r="O2120">
            <v>210</v>
          </cell>
          <cell r="P2120">
            <v>168</v>
          </cell>
          <cell r="Q2120">
            <v>2000</v>
          </cell>
          <cell r="R2120">
            <v>150</v>
          </cell>
          <cell r="S2120" t="e">
            <v>#N/A</v>
          </cell>
          <cell r="V2120">
            <v>1.05</v>
          </cell>
          <cell r="W2120">
            <v>1</v>
          </cell>
          <cell r="X2120">
            <v>1.07</v>
          </cell>
          <cell r="Z2120">
            <v>1.6523686010392329</v>
          </cell>
          <cell r="AA2120">
            <v>8</v>
          </cell>
          <cell r="AB2120">
            <v>1.05</v>
          </cell>
          <cell r="AC2120">
            <v>1.05</v>
          </cell>
          <cell r="AD2120">
            <v>870.89999999999986</v>
          </cell>
          <cell r="AE2120">
            <v>1.05</v>
          </cell>
        </row>
        <row r="2121"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H2121" t="str">
            <v>DPHU CLN 5</v>
          </cell>
          <cell r="L2121">
            <v>148.87100000000001</v>
          </cell>
          <cell r="M2121" t="str">
            <v>QĐ 3261/QĐ-UBND ngày 31/07/2024</v>
          </cell>
          <cell r="N2121">
            <v>1000</v>
          </cell>
          <cell r="O2121">
            <v>210</v>
          </cell>
          <cell r="P2121">
            <v>168</v>
          </cell>
          <cell r="Q2121">
            <v>1200</v>
          </cell>
          <cell r="R2121">
            <v>150</v>
          </cell>
          <cell r="S2121" t="e">
            <v>#N/A</v>
          </cell>
          <cell r="W2121">
            <v>0</v>
          </cell>
          <cell r="X2121">
            <v>1.07</v>
          </cell>
          <cell r="Z2121">
            <v>1.6523686010392329</v>
          </cell>
          <cell r="AA2121">
            <v>8</v>
          </cell>
          <cell r="AB2121">
            <v>1.05</v>
          </cell>
          <cell r="AC2121">
            <v>1.05</v>
          </cell>
          <cell r="AD2121">
            <v>421.5</v>
          </cell>
          <cell r="AE2121">
            <v>1.05</v>
          </cell>
        </row>
        <row r="2122"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H2122" t="str">
            <v>DPHU CLN 5</v>
          </cell>
          <cell r="L2122">
            <v>148.87100000000001</v>
          </cell>
          <cell r="M2122" t="str">
            <v>QĐ 3261/QĐ-UBND ngày 31/07/2024</v>
          </cell>
          <cell r="N2122">
            <v>850</v>
          </cell>
          <cell r="O2122">
            <v>210</v>
          </cell>
          <cell r="P2122">
            <v>168</v>
          </cell>
          <cell r="Q2122">
            <v>1000</v>
          </cell>
          <cell r="R2122">
            <v>150</v>
          </cell>
          <cell r="S2122" t="e">
            <v>#N/A</v>
          </cell>
          <cell r="V2122">
            <v>1.05</v>
          </cell>
          <cell r="W2122">
            <v>2</v>
          </cell>
          <cell r="X2122">
            <v>1.07</v>
          </cell>
          <cell r="Z2122">
            <v>1.6523686010392329</v>
          </cell>
          <cell r="AA2122">
            <v>8</v>
          </cell>
          <cell r="AB2122">
            <v>1.05</v>
          </cell>
          <cell r="AC2122">
            <v>1.05</v>
          </cell>
          <cell r="AD2122">
            <v>325.19999999999993</v>
          </cell>
          <cell r="AE2122">
            <v>1.05</v>
          </cell>
        </row>
        <row r="2123"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H2123" t="str">
            <v>DPHU CLN 5</v>
          </cell>
          <cell r="L2123">
            <v>148.87100000000001</v>
          </cell>
          <cell r="M2123" t="str">
            <v>QĐ 3261/QĐ-UBND ngày 31/07/2024</v>
          </cell>
          <cell r="N2123">
            <v>800</v>
          </cell>
          <cell r="O2123">
            <v>210</v>
          </cell>
          <cell r="P2123">
            <v>168</v>
          </cell>
          <cell r="Q2123">
            <v>800</v>
          </cell>
          <cell r="R2123">
            <v>150</v>
          </cell>
          <cell r="S2123" t="e">
            <v>#N/A</v>
          </cell>
          <cell r="V2123">
            <v>1.0594921874999998</v>
          </cell>
          <cell r="W2123">
            <v>8</v>
          </cell>
          <cell r="X2123">
            <v>1.0594921874999998</v>
          </cell>
          <cell r="Z2123">
            <v>1.6523686010392329</v>
          </cell>
          <cell r="AA2123">
            <v>8</v>
          </cell>
          <cell r="AB2123">
            <v>1.05</v>
          </cell>
          <cell r="AC2123">
            <v>1.05</v>
          </cell>
          <cell r="AD2123">
            <v>288.05624999999992</v>
          </cell>
          <cell r="AE2123">
            <v>1.05</v>
          </cell>
        </row>
        <row r="2124"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H2124" t="str">
            <v>DPHU CLN 5</v>
          </cell>
          <cell r="K2124">
            <v>174.988</v>
          </cell>
          <cell r="L2124">
            <v>148.87100000000001</v>
          </cell>
          <cell r="M2124" t="str">
            <v>QĐ 3261/QĐ-UBND ngày 31/07/2024 (CHN); QĐ 1045/QĐ-UBND ngày 08/04/2024 (CLN)</v>
          </cell>
          <cell r="N2124">
            <v>600</v>
          </cell>
          <cell r="O2124">
            <v>210</v>
          </cell>
          <cell r="P2124">
            <v>168</v>
          </cell>
          <cell r="Q2124">
            <v>600</v>
          </cell>
          <cell r="R2124">
            <v>150</v>
          </cell>
          <cell r="S2124" t="e">
            <v>#N/A</v>
          </cell>
          <cell r="V2124">
            <v>1.0785737058080811</v>
          </cell>
          <cell r="W2124">
            <v>22</v>
          </cell>
          <cell r="X2124">
            <v>1.0785737058080811</v>
          </cell>
          <cell r="Y2124">
            <v>0.8332761904761905</v>
          </cell>
          <cell r="Z2124">
            <v>0.8332761904761905</v>
          </cell>
          <cell r="AA2124">
            <v>8</v>
          </cell>
          <cell r="AB2124">
            <v>1.05</v>
          </cell>
          <cell r="AC2124">
            <v>1.05</v>
          </cell>
          <cell r="AD2124">
            <v>167.78653409090919</v>
          </cell>
          <cell r="AE2124">
            <v>1.05</v>
          </cell>
        </row>
        <row r="2125"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H2125" t="str">
            <v>DPHU CLN 5</v>
          </cell>
          <cell r="N2125">
            <v>6000</v>
          </cell>
          <cell r="O2125">
            <v>210</v>
          </cell>
          <cell r="P2125">
            <v>168</v>
          </cell>
          <cell r="Q2125">
            <v>7000</v>
          </cell>
          <cell r="R2125">
            <v>150</v>
          </cell>
          <cell r="S2125" t="e">
            <v>#N/A</v>
          </cell>
          <cell r="W2125">
            <v>0</v>
          </cell>
          <cell r="X2125">
            <v>1.07</v>
          </cell>
          <cell r="Z2125">
            <v>1.6523686010392329</v>
          </cell>
          <cell r="AA2125">
            <v>8</v>
          </cell>
          <cell r="AB2125">
            <v>1.05</v>
          </cell>
          <cell r="AC2125">
            <v>1.05</v>
          </cell>
          <cell r="AD2125">
            <v>3631.5</v>
          </cell>
          <cell r="AE2125">
            <v>1.05</v>
          </cell>
        </row>
        <row r="2126"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H2126" t="str">
            <v>DPHU CLN 5</v>
          </cell>
          <cell r="N2126">
            <v>6800</v>
          </cell>
          <cell r="O2126">
            <v>210</v>
          </cell>
          <cell r="P2126">
            <v>168</v>
          </cell>
          <cell r="Q2126">
            <v>8000</v>
          </cell>
          <cell r="R2126">
            <v>150</v>
          </cell>
          <cell r="S2126" t="e">
            <v>#N/A</v>
          </cell>
          <cell r="W2126">
            <v>0</v>
          </cell>
          <cell r="X2126">
            <v>1.07</v>
          </cell>
          <cell r="Z2126">
            <v>1.6523686010392329</v>
          </cell>
          <cell r="AA2126">
            <v>8</v>
          </cell>
          <cell r="AB2126">
            <v>1.05</v>
          </cell>
          <cell r="AC2126">
            <v>1.05</v>
          </cell>
          <cell r="AD2126">
            <v>4145.0999999999995</v>
          </cell>
          <cell r="AE2126">
            <v>1.05</v>
          </cell>
        </row>
        <row r="2127"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H2127" t="str">
            <v>DPHU CLN 5</v>
          </cell>
          <cell r="N2127">
            <v>4300</v>
          </cell>
          <cell r="O2127">
            <v>210</v>
          </cell>
          <cell r="P2127">
            <v>168</v>
          </cell>
          <cell r="Q2127">
            <v>5000</v>
          </cell>
          <cell r="R2127">
            <v>150</v>
          </cell>
          <cell r="S2127" t="e">
            <v>#N/A</v>
          </cell>
          <cell r="W2127">
            <v>0</v>
          </cell>
          <cell r="X2127">
            <v>1.07</v>
          </cell>
          <cell r="Z2127">
            <v>1.6523686010392329</v>
          </cell>
          <cell r="AA2127">
            <v>8</v>
          </cell>
          <cell r="AB2127">
            <v>1.05</v>
          </cell>
          <cell r="AC2127">
            <v>1.05</v>
          </cell>
          <cell r="AD2127">
            <v>2540.1</v>
          </cell>
          <cell r="AE2127">
            <v>1.05</v>
          </cell>
        </row>
        <row r="2128"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H2128" t="str">
            <v>DPHU CLN 5</v>
          </cell>
          <cell r="N2128">
            <v>380</v>
          </cell>
          <cell r="O2128">
            <v>210</v>
          </cell>
          <cell r="P2128">
            <v>168</v>
          </cell>
          <cell r="Q2128">
            <v>450</v>
          </cell>
          <cell r="R2128">
            <v>150</v>
          </cell>
          <cell r="S2128" t="e">
            <v>#N/A</v>
          </cell>
          <cell r="V2128">
            <v>1.05</v>
          </cell>
          <cell r="W2128">
            <v>1</v>
          </cell>
          <cell r="X2128">
            <v>1.07</v>
          </cell>
          <cell r="Z2128">
            <v>1.6523686010392329</v>
          </cell>
          <cell r="AA2128">
            <v>8</v>
          </cell>
          <cell r="AB2128">
            <v>1.05</v>
          </cell>
          <cell r="AC2128">
            <v>1.05</v>
          </cell>
          <cell r="AD2128">
            <v>23.460000000000008</v>
          </cell>
          <cell r="AE2128">
            <v>1.05</v>
          </cell>
        </row>
        <row r="2129"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H2129" t="str">
            <v>DPHU CLN 4</v>
          </cell>
          <cell r="N2129">
            <v>600</v>
          </cell>
          <cell r="O2129">
            <v>224</v>
          </cell>
          <cell r="P2129">
            <v>179</v>
          </cell>
          <cell r="Q2129">
            <v>700</v>
          </cell>
          <cell r="R2129">
            <v>160</v>
          </cell>
          <cell r="S2129">
            <v>110</v>
          </cell>
          <cell r="V2129">
            <v>1.1031984126984129</v>
          </cell>
          <cell r="W2129">
            <v>12</v>
          </cell>
          <cell r="X2129">
            <v>1.1031984126984129</v>
          </cell>
          <cell r="Z2129">
            <v>1.6523686010392329</v>
          </cell>
          <cell r="AA2129">
            <v>21</v>
          </cell>
          <cell r="AB2129">
            <v>1.0500000000000003</v>
          </cell>
          <cell r="AC2129">
            <v>1.05</v>
          </cell>
          <cell r="AD2129">
            <v>161.95142857142864</v>
          </cell>
          <cell r="AE2129">
            <v>1.05</v>
          </cell>
        </row>
        <row r="2130"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H2130" t="str">
            <v>DPHU CLN 6</v>
          </cell>
          <cell r="N2130">
            <v>510</v>
          </cell>
          <cell r="O2130">
            <v>90</v>
          </cell>
          <cell r="P2130">
            <v>72</v>
          </cell>
          <cell r="Q2130">
            <v>600</v>
          </cell>
          <cell r="R2130">
            <v>90</v>
          </cell>
          <cell r="S2130">
            <v>70</v>
          </cell>
          <cell r="V2130">
            <v>1.0774052758029888</v>
          </cell>
          <cell r="W2130">
            <v>58</v>
          </cell>
          <cell r="X2130">
            <v>1.0774052758029888</v>
          </cell>
          <cell r="Z2130">
            <v>1.6523686010392329</v>
          </cell>
          <cell r="AA2130">
            <v>46</v>
          </cell>
          <cell r="AB2130">
            <v>1.0611262467182296</v>
          </cell>
          <cell r="AC2130">
            <v>1.06</v>
          </cell>
          <cell r="AD2130">
            <v>234.28601439571455</v>
          </cell>
          <cell r="AE2130">
            <v>1.06</v>
          </cell>
        </row>
        <row r="2131"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H2131" t="str">
            <v>DPHU CLN 6</v>
          </cell>
          <cell r="K2131">
            <v>175.00399999999999</v>
          </cell>
          <cell r="N2131">
            <v>430</v>
          </cell>
          <cell r="O2131">
            <v>90</v>
          </cell>
          <cell r="P2131">
            <v>72</v>
          </cell>
          <cell r="Q2131">
            <v>500</v>
          </cell>
          <cell r="R2131">
            <v>90</v>
          </cell>
          <cell r="S2131">
            <v>70</v>
          </cell>
          <cell r="V2131">
            <v>1.1035959870584557</v>
          </cell>
          <cell r="W2131">
            <v>26</v>
          </cell>
          <cell r="X2131">
            <v>1.1035959870584557</v>
          </cell>
          <cell r="Y2131">
            <v>1.9444888888888887</v>
          </cell>
          <cell r="Z2131">
            <v>1.9444888888888887</v>
          </cell>
          <cell r="AA2131">
            <v>46</v>
          </cell>
          <cell r="AB2131">
            <v>1.0611262467182296</v>
          </cell>
          <cell r="AC2131">
            <v>1.06</v>
          </cell>
          <cell r="AD2131">
            <v>189.32776466108155</v>
          </cell>
          <cell r="AE2131">
            <v>1.06</v>
          </cell>
        </row>
        <row r="2132"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H2132" t="str">
            <v>DPHU CLN 6</v>
          </cell>
          <cell r="K2132">
            <v>175.00399999999999</v>
          </cell>
          <cell r="N2132">
            <v>380</v>
          </cell>
          <cell r="O2132">
            <v>90</v>
          </cell>
          <cell r="P2132">
            <v>72</v>
          </cell>
          <cell r="Q2132">
            <v>450</v>
          </cell>
          <cell r="R2132">
            <v>90</v>
          </cell>
          <cell r="S2132">
            <v>70</v>
          </cell>
          <cell r="V2132">
            <v>1.0863540067798054</v>
          </cell>
          <cell r="W2132">
            <v>7</v>
          </cell>
          <cell r="X2132">
            <v>1.0863540067798054</v>
          </cell>
          <cell r="Y2132">
            <v>1.9444888888888887</v>
          </cell>
          <cell r="Z2132">
            <v>1.9444888888888887</v>
          </cell>
          <cell r="AA2132">
            <v>46</v>
          </cell>
          <cell r="AB2132">
            <v>1.0611262467182296</v>
          </cell>
          <cell r="AC2132">
            <v>1.06</v>
          </cell>
          <cell r="AD2132">
            <v>152.28871354579562</v>
          </cell>
          <cell r="AE2132">
            <v>1.06</v>
          </cell>
        </row>
        <row r="2133"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H2133" t="str">
            <v>DPHU CLN 6</v>
          </cell>
          <cell r="K2133">
            <v>106</v>
          </cell>
          <cell r="M2133" t="str">
            <v xml:space="preserve">QĐ 1571/CV-HĐTĐGĐCT ngày 08/12/2025 </v>
          </cell>
          <cell r="N2133">
            <v>340</v>
          </cell>
          <cell r="O2133">
            <v>90</v>
          </cell>
          <cell r="P2133">
            <v>72</v>
          </cell>
          <cell r="Q2133">
            <v>400</v>
          </cell>
          <cell r="R2133">
            <v>90</v>
          </cell>
          <cell r="S2133">
            <v>70</v>
          </cell>
          <cell r="W2133">
            <v>0</v>
          </cell>
          <cell r="X2133">
            <v>1.07</v>
          </cell>
          <cell r="Y2133">
            <v>1.1777777777777778</v>
          </cell>
          <cell r="Z2133">
            <v>1.1777777777777778</v>
          </cell>
          <cell r="AA2133">
            <v>46</v>
          </cell>
          <cell r="AB2133">
            <v>1.0611262467182296</v>
          </cell>
          <cell r="AC2133">
            <v>1.06</v>
          </cell>
          <cell r="AD2133">
            <v>122.88</v>
          </cell>
          <cell r="AE2133">
            <v>1.06</v>
          </cell>
        </row>
        <row r="2134"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H2134" t="str">
            <v>LNINH CLN 1</v>
          </cell>
          <cell r="N2134">
            <v>10100</v>
          </cell>
          <cell r="O2134">
            <v>420</v>
          </cell>
          <cell r="P2134">
            <v>336</v>
          </cell>
          <cell r="Q2134">
            <v>13200</v>
          </cell>
          <cell r="R2134">
            <v>300</v>
          </cell>
          <cell r="S2134">
            <v>222</v>
          </cell>
          <cell r="V2134">
            <v>1.05</v>
          </cell>
          <cell r="W2134">
            <v>1</v>
          </cell>
          <cell r="X2134">
            <v>1.07</v>
          </cell>
          <cell r="Z2134">
            <v>1.6442718762718762</v>
          </cell>
          <cell r="AA2134">
            <v>0</v>
          </cell>
          <cell r="AC2134">
            <v>1.08</v>
          </cell>
          <cell r="AD2134">
            <v>6030.5999999999995</v>
          </cell>
          <cell r="AE2134">
            <v>1.08</v>
          </cell>
        </row>
        <row r="2135"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H2135" t="str">
            <v>LNINH CLN 1</v>
          </cell>
          <cell r="N2135">
            <v>8300</v>
          </cell>
          <cell r="O2135">
            <v>420</v>
          </cell>
          <cell r="P2135">
            <v>336</v>
          </cell>
          <cell r="Q2135">
            <v>10800</v>
          </cell>
          <cell r="R2135">
            <v>300</v>
          </cell>
          <cell r="S2135">
            <v>222</v>
          </cell>
          <cell r="W2135">
            <v>0</v>
          </cell>
          <cell r="X2135">
            <v>1.07</v>
          </cell>
          <cell r="Z2135">
            <v>1.6442718762718762</v>
          </cell>
          <cell r="AA2135">
            <v>0</v>
          </cell>
          <cell r="AC2135">
            <v>1.08</v>
          </cell>
          <cell r="AD2135">
            <v>4874.9999999999991</v>
          </cell>
          <cell r="AE2135">
            <v>1.08</v>
          </cell>
        </row>
        <row r="2136"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H2136" t="str">
            <v>LNINH CLN 1</v>
          </cell>
          <cell r="N2136">
            <v>5500</v>
          </cell>
          <cell r="O2136">
            <v>420</v>
          </cell>
          <cell r="P2136">
            <v>336</v>
          </cell>
          <cell r="Q2136">
            <v>7200</v>
          </cell>
          <cell r="R2136">
            <v>300</v>
          </cell>
          <cell r="S2136">
            <v>222</v>
          </cell>
          <cell r="V2136">
            <v>1.2504909090909091</v>
          </cell>
          <cell r="W2136">
            <v>1</v>
          </cell>
          <cell r="X2136">
            <v>1.07</v>
          </cell>
          <cell r="Z2136">
            <v>1.6442718762718762</v>
          </cell>
          <cell r="AA2136">
            <v>0</v>
          </cell>
          <cell r="AC2136">
            <v>1.08</v>
          </cell>
          <cell r="AD2136">
            <v>3077.4</v>
          </cell>
          <cell r="AE2136">
            <v>1.08</v>
          </cell>
        </row>
        <row r="2137"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H2137" t="str">
            <v>LNINH CLN 1</v>
          </cell>
          <cell r="N2137">
            <v>8300</v>
          </cell>
          <cell r="O2137">
            <v>420</v>
          </cell>
          <cell r="P2137">
            <v>336</v>
          </cell>
          <cell r="Q2137">
            <v>10800</v>
          </cell>
          <cell r="R2137">
            <v>300</v>
          </cell>
          <cell r="S2137">
            <v>222</v>
          </cell>
          <cell r="V2137">
            <v>1.0472983637607196</v>
          </cell>
          <cell r="W2137">
            <v>1</v>
          </cell>
          <cell r="X2137">
            <v>1.07</v>
          </cell>
          <cell r="Z2137">
            <v>1.6442718762718762</v>
          </cell>
          <cell r="AA2137">
            <v>0</v>
          </cell>
          <cell r="AC2137">
            <v>1.08</v>
          </cell>
          <cell r="AD2137">
            <v>4874.9999999999991</v>
          </cell>
          <cell r="AE2137">
            <v>1.08</v>
          </cell>
        </row>
        <row r="2138"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H2138" t="str">
            <v>LNINH CLN 1</v>
          </cell>
          <cell r="N2138">
            <v>4600</v>
          </cell>
          <cell r="O2138">
            <v>420</v>
          </cell>
          <cell r="P2138">
            <v>336</v>
          </cell>
          <cell r="Q2138">
            <v>6000</v>
          </cell>
          <cell r="R2138">
            <v>300</v>
          </cell>
          <cell r="S2138">
            <v>222</v>
          </cell>
          <cell r="W2138">
            <v>0</v>
          </cell>
          <cell r="X2138">
            <v>1.07</v>
          </cell>
          <cell r="Z2138">
            <v>1.6442718762718762</v>
          </cell>
          <cell r="AA2138">
            <v>0</v>
          </cell>
          <cell r="AC2138">
            <v>1.08</v>
          </cell>
          <cell r="AD2138">
            <v>2499.6</v>
          </cell>
          <cell r="AE2138">
            <v>1.08</v>
          </cell>
        </row>
        <row r="2139"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H2139" t="str">
            <v>LNINH CLN 3</v>
          </cell>
          <cell r="N2139">
            <v>2900</v>
          </cell>
          <cell r="O2139">
            <v>168</v>
          </cell>
          <cell r="P2139">
            <v>134</v>
          </cell>
          <cell r="Q2139">
            <v>3800</v>
          </cell>
          <cell r="R2139">
            <v>150</v>
          </cell>
          <cell r="S2139">
            <v>80</v>
          </cell>
          <cell r="V2139">
            <v>1.05</v>
          </cell>
          <cell r="W2139">
            <v>2</v>
          </cell>
          <cell r="X2139">
            <v>1.07</v>
          </cell>
          <cell r="Z2139">
            <v>1.6442718762718762</v>
          </cell>
          <cell r="AA2139">
            <v>0</v>
          </cell>
          <cell r="AC2139">
            <v>1.08</v>
          </cell>
          <cell r="AD2139">
            <v>1680.36</v>
          </cell>
          <cell r="AE2139">
            <v>1.08</v>
          </cell>
        </row>
        <row r="2140"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H2140" t="str">
            <v>LNINH CLN 3</v>
          </cell>
          <cell r="N2140">
            <v>3600</v>
          </cell>
          <cell r="O2140">
            <v>168</v>
          </cell>
          <cell r="P2140">
            <v>134</v>
          </cell>
          <cell r="Q2140">
            <v>4700</v>
          </cell>
          <cell r="R2140">
            <v>150</v>
          </cell>
          <cell r="S2140">
            <v>80</v>
          </cell>
          <cell r="V2140">
            <v>1.2284666666666666</v>
          </cell>
          <cell r="W2140">
            <v>1</v>
          </cell>
          <cell r="X2140">
            <v>1.07</v>
          </cell>
          <cell r="Z2140">
            <v>1.6442718762718762</v>
          </cell>
          <cell r="AA2140">
            <v>0</v>
          </cell>
          <cell r="AC2140">
            <v>1.08</v>
          </cell>
          <cell r="AD2140">
            <v>2129.7599999999998</v>
          </cell>
          <cell r="AE2140">
            <v>1.08</v>
          </cell>
        </row>
        <row r="2141"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H2141" t="str">
            <v>LNINH CLN 3</v>
          </cell>
          <cell r="N2141">
            <v>3200</v>
          </cell>
          <cell r="O2141">
            <v>168</v>
          </cell>
          <cell r="P2141">
            <v>134</v>
          </cell>
          <cell r="Q2141">
            <v>4200</v>
          </cell>
          <cell r="R2141">
            <v>150</v>
          </cell>
          <cell r="S2141">
            <v>80</v>
          </cell>
          <cell r="W2141">
            <v>0</v>
          </cell>
          <cell r="X2141">
            <v>1.07</v>
          </cell>
          <cell r="Z2141">
            <v>1.6442718762718762</v>
          </cell>
          <cell r="AA2141">
            <v>0</v>
          </cell>
          <cell r="AC2141">
            <v>1.08</v>
          </cell>
          <cell r="AD2141">
            <v>1872.96</v>
          </cell>
          <cell r="AE2141">
            <v>1.08</v>
          </cell>
        </row>
        <row r="2142"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H2142" t="str">
            <v>LNINH CLN 3</v>
          </cell>
          <cell r="N2142">
            <v>4800</v>
          </cell>
          <cell r="O2142">
            <v>168</v>
          </cell>
          <cell r="P2142">
            <v>134</v>
          </cell>
          <cell r="Q2142">
            <v>6300</v>
          </cell>
          <cell r="R2142">
            <v>150</v>
          </cell>
          <cell r="S2142">
            <v>80</v>
          </cell>
          <cell r="W2142">
            <v>0</v>
          </cell>
          <cell r="X2142">
            <v>1.07</v>
          </cell>
          <cell r="Z2142">
            <v>1.6442718762718762</v>
          </cell>
          <cell r="AA2142">
            <v>0</v>
          </cell>
          <cell r="AC2142">
            <v>1.08</v>
          </cell>
          <cell r="AD2142">
            <v>2900.16</v>
          </cell>
          <cell r="AE2142">
            <v>1.08</v>
          </cell>
        </row>
        <row r="2143"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H2143" t="str">
            <v>LNINH CLN 2</v>
          </cell>
          <cell r="N2143">
            <v>9200</v>
          </cell>
          <cell r="O2143">
            <v>266</v>
          </cell>
          <cell r="P2143">
            <v>213</v>
          </cell>
          <cell r="Q2143">
            <v>12000</v>
          </cell>
          <cell r="R2143">
            <v>190</v>
          </cell>
          <cell r="S2143">
            <v>138</v>
          </cell>
          <cell r="V2143">
            <v>1.05</v>
          </cell>
          <cell r="W2143">
            <v>1</v>
          </cell>
          <cell r="X2143">
            <v>1.07</v>
          </cell>
          <cell r="Z2143">
            <v>1.6442718762718762</v>
          </cell>
          <cell r="AA2143">
            <v>0</v>
          </cell>
          <cell r="AC2143">
            <v>1.08</v>
          </cell>
          <cell r="AD2143">
            <v>5619.12</v>
          </cell>
          <cell r="AE2143">
            <v>1.08</v>
          </cell>
        </row>
        <row r="2144"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H2144" t="str">
            <v>LNINH CLN 2</v>
          </cell>
          <cell r="N2144">
            <v>8300</v>
          </cell>
          <cell r="O2144">
            <v>266</v>
          </cell>
          <cell r="P2144">
            <v>213</v>
          </cell>
          <cell r="Q2144">
            <v>10800</v>
          </cell>
          <cell r="R2144">
            <v>190</v>
          </cell>
          <cell r="S2144">
            <v>138</v>
          </cell>
          <cell r="W2144">
            <v>0</v>
          </cell>
          <cell r="X2144">
            <v>1.07</v>
          </cell>
          <cell r="Z2144">
            <v>1.6442718762718762</v>
          </cell>
          <cell r="AA2144">
            <v>0</v>
          </cell>
          <cell r="AC2144">
            <v>1.08</v>
          </cell>
          <cell r="AD2144">
            <v>5041.32</v>
          </cell>
          <cell r="AE2144">
            <v>1.08</v>
          </cell>
        </row>
        <row r="2145"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H2145" t="str">
            <v>LNINH CLN 2</v>
          </cell>
          <cell r="N2145">
            <v>2500</v>
          </cell>
          <cell r="O2145">
            <v>266</v>
          </cell>
          <cell r="P2145">
            <v>213</v>
          </cell>
          <cell r="Q2145">
            <v>3300</v>
          </cell>
          <cell r="R2145">
            <v>190</v>
          </cell>
          <cell r="S2145">
            <v>138</v>
          </cell>
          <cell r="V2145">
            <v>1.05</v>
          </cell>
          <cell r="W2145">
            <v>1</v>
          </cell>
          <cell r="X2145">
            <v>1.07</v>
          </cell>
          <cell r="Z2145">
            <v>1.6442718762718762</v>
          </cell>
          <cell r="AA2145">
            <v>0</v>
          </cell>
          <cell r="AC2145">
            <v>1.08</v>
          </cell>
          <cell r="AD2145">
            <v>1317.72</v>
          </cell>
          <cell r="AE2145">
            <v>1.08</v>
          </cell>
        </row>
        <row r="2146"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H2146" t="str">
            <v>LNINH CLN 2</v>
          </cell>
          <cell r="N2146">
            <v>1800</v>
          </cell>
          <cell r="O2146">
            <v>266</v>
          </cell>
          <cell r="P2146">
            <v>213</v>
          </cell>
          <cell r="Q2146">
            <v>2400</v>
          </cell>
          <cell r="R2146">
            <v>190</v>
          </cell>
          <cell r="S2146">
            <v>138</v>
          </cell>
          <cell r="V2146">
            <v>1.0247777777777778</v>
          </cell>
          <cell r="W2146">
            <v>1</v>
          </cell>
          <cell r="X2146">
            <v>1.07</v>
          </cell>
          <cell r="Z2146">
            <v>1.6442718762718762</v>
          </cell>
          <cell r="AA2146">
            <v>0</v>
          </cell>
          <cell r="AC2146">
            <v>1.08</v>
          </cell>
          <cell r="AD2146">
            <v>868.31999999999994</v>
          </cell>
          <cell r="AE2146">
            <v>1.08</v>
          </cell>
        </row>
        <row r="2147"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H2147" t="str">
            <v>LNINH CLN 2</v>
          </cell>
          <cell r="N2147">
            <v>8300</v>
          </cell>
          <cell r="O2147">
            <v>266</v>
          </cell>
          <cell r="P2147">
            <v>213</v>
          </cell>
          <cell r="Q2147">
            <v>10800</v>
          </cell>
          <cell r="R2147">
            <v>190</v>
          </cell>
          <cell r="S2147">
            <v>138</v>
          </cell>
          <cell r="W2147">
            <v>0</v>
          </cell>
          <cell r="X2147">
            <v>1.07</v>
          </cell>
          <cell r="Z2147">
            <v>1.6442718762718762</v>
          </cell>
          <cell r="AA2147">
            <v>0</v>
          </cell>
          <cell r="AC2147">
            <v>1.08</v>
          </cell>
          <cell r="AD2147">
            <v>5041.32</v>
          </cell>
          <cell r="AE2147">
            <v>1.08</v>
          </cell>
        </row>
        <row r="2148"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H2148" t="str">
            <v>LNINH CLN 2</v>
          </cell>
          <cell r="N2148">
            <v>3200</v>
          </cell>
          <cell r="O2148">
            <v>266</v>
          </cell>
          <cell r="P2148">
            <v>213</v>
          </cell>
          <cell r="Q2148">
            <v>4200</v>
          </cell>
          <cell r="R2148">
            <v>190</v>
          </cell>
          <cell r="S2148">
            <v>138</v>
          </cell>
          <cell r="W2148">
            <v>0</v>
          </cell>
          <cell r="X2148">
            <v>1.07</v>
          </cell>
          <cell r="Z2148">
            <v>1.6442718762718762</v>
          </cell>
          <cell r="AA2148">
            <v>0</v>
          </cell>
          <cell r="AC2148">
            <v>1.08</v>
          </cell>
          <cell r="AD2148">
            <v>1767.1200000000001</v>
          </cell>
          <cell r="AE2148">
            <v>1.08</v>
          </cell>
        </row>
        <row r="2149"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H2149" t="str">
            <v>LNINH CLN 2</v>
          </cell>
          <cell r="N2149">
            <v>1400</v>
          </cell>
          <cell r="O2149">
            <v>266</v>
          </cell>
          <cell r="P2149">
            <v>213</v>
          </cell>
          <cell r="Q2149">
            <v>1800</v>
          </cell>
          <cell r="R2149">
            <v>190</v>
          </cell>
          <cell r="S2149">
            <v>138</v>
          </cell>
          <cell r="W2149">
            <v>0</v>
          </cell>
          <cell r="X2149">
            <v>1.07</v>
          </cell>
          <cell r="Z2149">
            <v>1.6442718762718762</v>
          </cell>
          <cell r="AA2149">
            <v>0</v>
          </cell>
          <cell r="AC2149">
            <v>1.08</v>
          </cell>
          <cell r="AD2149">
            <v>611.52</v>
          </cell>
          <cell r="AE2149">
            <v>1.08</v>
          </cell>
        </row>
        <row r="2150"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H2150" t="str">
            <v>LNINH CLN 2</v>
          </cell>
          <cell r="N2150">
            <v>4600</v>
          </cell>
          <cell r="O2150">
            <v>266</v>
          </cell>
          <cell r="P2150">
            <v>213</v>
          </cell>
          <cell r="Q2150">
            <v>6000</v>
          </cell>
          <cell r="R2150">
            <v>190</v>
          </cell>
          <cell r="S2150">
            <v>138</v>
          </cell>
          <cell r="W2150">
            <v>0</v>
          </cell>
          <cell r="X2150">
            <v>1.07</v>
          </cell>
          <cell r="Z2150">
            <v>1.6442718762718762</v>
          </cell>
          <cell r="AA2150">
            <v>0</v>
          </cell>
          <cell r="AC2150">
            <v>1.08</v>
          </cell>
          <cell r="AD2150">
            <v>2665.9199999999996</v>
          </cell>
          <cell r="AE2150">
            <v>1.08</v>
          </cell>
        </row>
        <row r="2151"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H2151" t="str">
            <v>LNINH CLN 2</v>
          </cell>
          <cell r="N2151">
            <v>3900</v>
          </cell>
          <cell r="O2151">
            <v>266</v>
          </cell>
          <cell r="P2151">
            <v>213</v>
          </cell>
          <cell r="Q2151">
            <v>5100</v>
          </cell>
          <cell r="R2151">
            <v>190</v>
          </cell>
          <cell r="S2151">
            <v>138</v>
          </cell>
          <cell r="W2151">
            <v>0</v>
          </cell>
          <cell r="X2151">
            <v>1.07</v>
          </cell>
          <cell r="Z2151">
            <v>1.6442718762718762</v>
          </cell>
          <cell r="AA2151">
            <v>0</v>
          </cell>
          <cell r="AC2151">
            <v>1.08</v>
          </cell>
          <cell r="AD2151">
            <v>2216.5199999999995</v>
          </cell>
          <cell r="AE2151">
            <v>1.08</v>
          </cell>
        </row>
        <row r="2152"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H2152" t="str">
            <v>LNINH CLN 2</v>
          </cell>
          <cell r="N2152">
            <v>3700</v>
          </cell>
          <cell r="O2152">
            <v>266</v>
          </cell>
          <cell r="P2152">
            <v>213</v>
          </cell>
          <cell r="Q2152">
            <v>4800</v>
          </cell>
          <cell r="R2152">
            <v>190</v>
          </cell>
          <cell r="S2152">
            <v>138</v>
          </cell>
          <cell r="V2152">
            <v>1.05</v>
          </cell>
          <cell r="W2152">
            <v>1</v>
          </cell>
          <cell r="X2152">
            <v>1.07</v>
          </cell>
          <cell r="Z2152">
            <v>1.6442718762718762</v>
          </cell>
          <cell r="AA2152">
            <v>0</v>
          </cell>
          <cell r="AC2152">
            <v>1.08</v>
          </cell>
          <cell r="AD2152">
            <v>2088.12</v>
          </cell>
          <cell r="AE2152">
            <v>1.08</v>
          </cell>
        </row>
        <row r="2153"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H2153" t="str">
            <v>LNINH CLN 2</v>
          </cell>
          <cell r="N2153">
            <v>4100</v>
          </cell>
          <cell r="O2153">
            <v>266</v>
          </cell>
          <cell r="P2153">
            <v>213</v>
          </cell>
          <cell r="Q2153">
            <v>5400</v>
          </cell>
          <cell r="R2153">
            <v>190</v>
          </cell>
          <cell r="S2153">
            <v>138</v>
          </cell>
          <cell r="W2153">
            <v>0</v>
          </cell>
          <cell r="X2153">
            <v>1.07</v>
          </cell>
          <cell r="Z2153">
            <v>1.6442718762718762</v>
          </cell>
          <cell r="AA2153">
            <v>0</v>
          </cell>
          <cell r="AC2153">
            <v>1.08</v>
          </cell>
          <cell r="AD2153">
            <v>2344.9199999999996</v>
          </cell>
          <cell r="AE2153">
            <v>1.08</v>
          </cell>
        </row>
        <row r="2154"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H2154" t="str">
            <v>LNINH CLN 2</v>
          </cell>
          <cell r="N2154">
            <v>3700</v>
          </cell>
          <cell r="O2154">
            <v>266</v>
          </cell>
          <cell r="P2154">
            <v>213</v>
          </cell>
          <cell r="Q2154">
            <v>4800</v>
          </cell>
          <cell r="R2154">
            <v>190</v>
          </cell>
          <cell r="S2154">
            <v>138</v>
          </cell>
          <cell r="W2154">
            <v>0</v>
          </cell>
          <cell r="X2154">
            <v>1.07</v>
          </cell>
          <cell r="Z2154">
            <v>1.6442718762718762</v>
          </cell>
          <cell r="AA2154">
            <v>0</v>
          </cell>
          <cell r="AC2154">
            <v>1.08</v>
          </cell>
          <cell r="AD2154">
            <v>2088.12</v>
          </cell>
          <cell r="AE2154">
            <v>1.08</v>
          </cell>
        </row>
        <row r="2155"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H2155" t="str">
            <v>LNINH CLN 2</v>
          </cell>
          <cell r="N2155">
            <v>3700</v>
          </cell>
          <cell r="O2155">
            <v>266</v>
          </cell>
          <cell r="P2155">
            <v>213</v>
          </cell>
          <cell r="Q2155">
            <v>4800</v>
          </cell>
          <cell r="R2155">
            <v>190</v>
          </cell>
          <cell r="S2155">
            <v>138</v>
          </cell>
          <cell r="W2155">
            <v>0</v>
          </cell>
          <cell r="X2155">
            <v>1.07</v>
          </cell>
          <cell r="Z2155">
            <v>1.6442718762718762</v>
          </cell>
          <cell r="AA2155">
            <v>0</v>
          </cell>
          <cell r="AC2155">
            <v>1.08</v>
          </cell>
          <cell r="AD2155">
            <v>2088.12</v>
          </cell>
          <cell r="AE2155">
            <v>1.08</v>
          </cell>
        </row>
        <row r="2156"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H2156" t="str">
            <v>LNINH CLN 2</v>
          </cell>
          <cell r="N2156">
            <v>1500</v>
          </cell>
          <cell r="O2156">
            <v>266</v>
          </cell>
          <cell r="P2156">
            <v>213</v>
          </cell>
          <cell r="Q2156">
            <v>2000</v>
          </cell>
          <cell r="R2156">
            <v>190</v>
          </cell>
          <cell r="S2156">
            <v>138</v>
          </cell>
          <cell r="W2156">
            <v>0</v>
          </cell>
          <cell r="X2156">
            <v>1.07</v>
          </cell>
          <cell r="Z2156">
            <v>1.6442718762718762</v>
          </cell>
          <cell r="AA2156">
            <v>0</v>
          </cell>
          <cell r="AC2156">
            <v>1.08</v>
          </cell>
          <cell r="AD2156">
            <v>675.72</v>
          </cell>
          <cell r="AE2156">
            <v>1.08</v>
          </cell>
        </row>
        <row r="2157"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H2157" t="str">
            <v>LNINH CLN 2</v>
          </cell>
          <cell r="N2157">
            <v>840</v>
          </cell>
          <cell r="O2157">
            <v>266</v>
          </cell>
          <cell r="P2157">
            <v>213</v>
          </cell>
          <cell r="Q2157">
            <v>1100</v>
          </cell>
          <cell r="R2157">
            <v>190</v>
          </cell>
          <cell r="S2157">
            <v>138</v>
          </cell>
          <cell r="V2157">
            <v>1.05</v>
          </cell>
          <cell r="W2157">
            <v>1</v>
          </cell>
          <cell r="X2157">
            <v>1.07</v>
          </cell>
          <cell r="Z2157">
            <v>1.6442718762718762</v>
          </cell>
          <cell r="AA2157">
            <v>0</v>
          </cell>
          <cell r="AC2157">
            <v>1.08</v>
          </cell>
          <cell r="AD2157">
            <v>251.99999999999994</v>
          </cell>
          <cell r="AE2157">
            <v>1.08</v>
          </cell>
        </row>
        <row r="2158"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H2158" t="str">
            <v>LNINH CLN 2</v>
          </cell>
          <cell r="N2158">
            <v>650</v>
          </cell>
          <cell r="O2158">
            <v>266</v>
          </cell>
          <cell r="P2158">
            <v>213</v>
          </cell>
          <cell r="Q2158">
            <v>800</v>
          </cell>
          <cell r="R2158">
            <v>190</v>
          </cell>
          <cell r="S2158">
            <v>138</v>
          </cell>
          <cell r="W2158">
            <v>0</v>
          </cell>
          <cell r="X2158">
            <v>1.07</v>
          </cell>
          <cell r="Z2158">
            <v>1.6442718762718762</v>
          </cell>
          <cell r="AA2158">
            <v>0</v>
          </cell>
          <cell r="AC2158">
            <v>1.08</v>
          </cell>
          <cell r="AD2158">
            <v>130.01999999999998</v>
          </cell>
          <cell r="AE2158">
            <v>1.08</v>
          </cell>
        </row>
        <row r="2159"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H2159" t="str">
            <v>LNINH CLN 2</v>
          </cell>
          <cell r="N2159">
            <v>1100</v>
          </cell>
          <cell r="O2159">
            <v>266</v>
          </cell>
          <cell r="P2159">
            <v>213</v>
          </cell>
          <cell r="Q2159">
            <v>1400</v>
          </cell>
          <cell r="R2159">
            <v>190</v>
          </cell>
          <cell r="S2159">
            <v>138</v>
          </cell>
          <cell r="W2159">
            <v>0</v>
          </cell>
          <cell r="X2159">
            <v>1.07</v>
          </cell>
          <cell r="Z2159">
            <v>1.6442718762718762</v>
          </cell>
          <cell r="AA2159">
            <v>0</v>
          </cell>
          <cell r="AC2159">
            <v>1.08</v>
          </cell>
          <cell r="AD2159">
            <v>418.9199999999999</v>
          </cell>
          <cell r="AE2159">
            <v>1.08</v>
          </cell>
        </row>
        <row r="2160"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H2160" t="str">
            <v>LNINH CLN 2</v>
          </cell>
          <cell r="N2160">
            <v>5400</v>
          </cell>
          <cell r="O2160">
            <v>266</v>
          </cell>
          <cell r="P2160">
            <v>213</v>
          </cell>
          <cell r="Q2160">
            <v>7000</v>
          </cell>
          <cell r="R2160">
            <v>190</v>
          </cell>
          <cell r="S2160">
            <v>138</v>
          </cell>
          <cell r="V2160">
            <v>1.05</v>
          </cell>
          <cell r="W2160">
            <v>3</v>
          </cell>
          <cell r="X2160">
            <v>1.05</v>
          </cell>
          <cell r="Z2160">
            <v>1.6442718762718762</v>
          </cell>
          <cell r="AA2160">
            <v>0</v>
          </cell>
          <cell r="AC2160">
            <v>1.08</v>
          </cell>
          <cell r="AD2160">
            <v>3114.72</v>
          </cell>
          <cell r="AE2160">
            <v>1.08</v>
          </cell>
        </row>
        <row r="2161"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H2161" t="str">
            <v>LNINH CLN 2</v>
          </cell>
          <cell r="N2161">
            <v>6000</v>
          </cell>
          <cell r="O2161">
            <v>266</v>
          </cell>
          <cell r="P2161">
            <v>213</v>
          </cell>
          <cell r="Q2161">
            <v>7800</v>
          </cell>
          <cell r="R2161">
            <v>190</v>
          </cell>
          <cell r="S2161">
            <v>138</v>
          </cell>
          <cell r="W2161">
            <v>0</v>
          </cell>
          <cell r="X2161">
            <v>1.07</v>
          </cell>
          <cell r="Z2161">
            <v>1.6442718762718762</v>
          </cell>
          <cell r="AA2161">
            <v>0</v>
          </cell>
          <cell r="AC2161">
            <v>1.08</v>
          </cell>
          <cell r="AD2161">
            <v>3564.72</v>
          </cell>
          <cell r="AE2161">
            <v>1.08</v>
          </cell>
        </row>
        <row r="2162"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H2162" t="str">
            <v>LNINH CLN 2</v>
          </cell>
          <cell r="N2162">
            <v>2700</v>
          </cell>
          <cell r="O2162">
            <v>266</v>
          </cell>
          <cell r="P2162">
            <v>213</v>
          </cell>
          <cell r="Q2162">
            <v>3500</v>
          </cell>
          <cell r="R2162">
            <v>190</v>
          </cell>
          <cell r="S2162">
            <v>138</v>
          </cell>
          <cell r="W2162">
            <v>0</v>
          </cell>
          <cell r="X2162">
            <v>1.07</v>
          </cell>
          <cell r="Z2162">
            <v>1.6442718762718762</v>
          </cell>
          <cell r="AA2162">
            <v>0</v>
          </cell>
          <cell r="AC2162">
            <v>1.08</v>
          </cell>
          <cell r="AD2162">
            <v>1446.12</v>
          </cell>
          <cell r="AE2162">
            <v>1.08</v>
          </cell>
        </row>
        <row r="2163"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H2163" t="str">
            <v>LNINH CLN 2</v>
          </cell>
          <cell r="N2163">
            <v>6900</v>
          </cell>
          <cell r="O2163">
            <v>266</v>
          </cell>
          <cell r="P2163">
            <v>213</v>
          </cell>
          <cell r="Q2163">
            <v>9000</v>
          </cell>
          <cell r="R2163">
            <v>190</v>
          </cell>
          <cell r="S2163">
            <v>138</v>
          </cell>
          <cell r="V2163">
            <v>1.05</v>
          </cell>
          <cell r="W2163">
            <v>1</v>
          </cell>
          <cell r="X2163">
            <v>1.07</v>
          </cell>
          <cell r="Z2163">
            <v>1.6442718762718762</v>
          </cell>
          <cell r="AA2163">
            <v>0</v>
          </cell>
          <cell r="AC2163">
            <v>1.08</v>
          </cell>
          <cell r="AD2163">
            <v>4142.5200000000004</v>
          </cell>
          <cell r="AE2163">
            <v>1.08</v>
          </cell>
        </row>
        <row r="2164"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H2164" t="str">
            <v>LNINH CLN 2</v>
          </cell>
          <cell r="N2164">
            <v>5400</v>
          </cell>
          <cell r="O2164">
            <v>266</v>
          </cell>
          <cell r="P2164">
            <v>213</v>
          </cell>
          <cell r="Q2164">
            <v>7000</v>
          </cell>
          <cell r="R2164">
            <v>190</v>
          </cell>
          <cell r="S2164">
            <v>138</v>
          </cell>
          <cell r="W2164">
            <v>0</v>
          </cell>
          <cell r="X2164">
            <v>1.07</v>
          </cell>
          <cell r="Z2164">
            <v>1.6442718762718762</v>
          </cell>
          <cell r="AA2164">
            <v>0</v>
          </cell>
          <cell r="AC2164">
            <v>1.08</v>
          </cell>
          <cell r="AD2164">
            <v>3179.5199999999995</v>
          </cell>
          <cell r="AE2164">
            <v>1.08</v>
          </cell>
        </row>
        <row r="2165"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H2165" t="str">
            <v>LNINH CLN 2</v>
          </cell>
          <cell r="N2165">
            <v>1100</v>
          </cell>
          <cell r="O2165">
            <v>266</v>
          </cell>
          <cell r="P2165">
            <v>213</v>
          </cell>
          <cell r="Q2165">
            <v>1500</v>
          </cell>
          <cell r="R2165">
            <v>190</v>
          </cell>
          <cell r="S2165">
            <v>138</v>
          </cell>
          <cell r="V2165">
            <v>1.05</v>
          </cell>
          <cell r="W2165">
            <v>1</v>
          </cell>
          <cell r="X2165">
            <v>1.07</v>
          </cell>
          <cell r="Z2165">
            <v>1.6442718762718762</v>
          </cell>
          <cell r="AA2165">
            <v>0</v>
          </cell>
          <cell r="AC2165">
            <v>1.08</v>
          </cell>
          <cell r="AD2165">
            <v>418.9199999999999</v>
          </cell>
          <cell r="AE2165">
            <v>1.08</v>
          </cell>
        </row>
        <row r="2166"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H2166" t="str">
            <v>LNINH CLN 2</v>
          </cell>
          <cell r="N2166">
            <v>1800</v>
          </cell>
          <cell r="O2166">
            <v>266</v>
          </cell>
          <cell r="P2166">
            <v>213</v>
          </cell>
          <cell r="Q2166">
            <v>2400</v>
          </cell>
          <cell r="R2166">
            <v>190</v>
          </cell>
          <cell r="S2166">
            <v>138</v>
          </cell>
          <cell r="V2166">
            <v>1.05</v>
          </cell>
          <cell r="W2166">
            <v>1</v>
          </cell>
          <cell r="X2166">
            <v>1.07</v>
          </cell>
          <cell r="Z2166">
            <v>1.6442718762718762</v>
          </cell>
          <cell r="AA2166">
            <v>0</v>
          </cell>
          <cell r="AC2166">
            <v>1.08</v>
          </cell>
          <cell r="AD2166">
            <v>868.31999999999994</v>
          </cell>
          <cell r="AE2166">
            <v>1.08</v>
          </cell>
        </row>
        <row r="2167"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H2167" t="str">
            <v>LNINH CLN 2</v>
          </cell>
          <cell r="N2167">
            <v>4100</v>
          </cell>
          <cell r="O2167">
            <v>266</v>
          </cell>
          <cell r="P2167">
            <v>213</v>
          </cell>
          <cell r="Q2167">
            <v>5400</v>
          </cell>
          <cell r="R2167">
            <v>190</v>
          </cell>
          <cell r="S2167">
            <v>138</v>
          </cell>
          <cell r="W2167">
            <v>0</v>
          </cell>
          <cell r="X2167">
            <v>1.07</v>
          </cell>
          <cell r="Z2167">
            <v>1.6442718762718762</v>
          </cell>
          <cell r="AA2167">
            <v>0</v>
          </cell>
          <cell r="AC2167">
            <v>1.08</v>
          </cell>
          <cell r="AD2167">
            <v>2344.9199999999996</v>
          </cell>
          <cell r="AE2167">
            <v>1.08</v>
          </cell>
        </row>
        <row r="2168"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H2168" t="str">
            <v>LNINH CLN 2</v>
          </cell>
          <cell r="N2168">
            <v>3700</v>
          </cell>
          <cell r="O2168">
            <v>266</v>
          </cell>
          <cell r="P2168">
            <v>213</v>
          </cell>
          <cell r="Q2168">
            <v>4800</v>
          </cell>
          <cell r="R2168">
            <v>190</v>
          </cell>
          <cell r="S2168">
            <v>138</v>
          </cell>
          <cell r="V2168">
            <v>1.05</v>
          </cell>
          <cell r="W2168">
            <v>1</v>
          </cell>
          <cell r="X2168">
            <v>1.07</v>
          </cell>
          <cell r="Z2168">
            <v>1.6442718762718762</v>
          </cell>
          <cell r="AA2168">
            <v>0</v>
          </cell>
          <cell r="AC2168">
            <v>1.08</v>
          </cell>
          <cell r="AD2168">
            <v>2088.12</v>
          </cell>
          <cell r="AE2168">
            <v>1.08</v>
          </cell>
        </row>
        <row r="2169"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H2169" t="str">
            <v>LNINH CLN 2</v>
          </cell>
          <cell r="N2169">
            <v>3200</v>
          </cell>
          <cell r="O2169">
            <v>266</v>
          </cell>
          <cell r="P2169">
            <v>213</v>
          </cell>
          <cell r="Q2169">
            <v>4200</v>
          </cell>
          <cell r="R2169">
            <v>190</v>
          </cell>
          <cell r="S2169">
            <v>138</v>
          </cell>
          <cell r="W2169">
            <v>0</v>
          </cell>
          <cell r="X2169">
            <v>1.07</v>
          </cell>
          <cell r="Z2169">
            <v>1.6442718762718762</v>
          </cell>
          <cell r="AA2169">
            <v>0</v>
          </cell>
          <cell r="AC2169">
            <v>1.08</v>
          </cell>
          <cell r="AD2169">
            <v>1767.1200000000001</v>
          </cell>
          <cell r="AE2169">
            <v>1.08</v>
          </cell>
        </row>
        <row r="2170"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H2170" t="str">
            <v>LNINH CLN 2</v>
          </cell>
          <cell r="N2170">
            <v>3700</v>
          </cell>
          <cell r="O2170">
            <v>266</v>
          </cell>
          <cell r="P2170">
            <v>213</v>
          </cell>
          <cell r="Q2170">
            <v>4800</v>
          </cell>
          <cell r="R2170">
            <v>190</v>
          </cell>
          <cell r="S2170">
            <v>138</v>
          </cell>
          <cell r="W2170">
            <v>0</v>
          </cell>
          <cell r="X2170">
            <v>1.07</v>
          </cell>
          <cell r="Z2170">
            <v>1.6442718762718762</v>
          </cell>
          <cell r="AA2170">
            <v>0</v>
          </cell>
          <cell r="AC2170">
            <v>1.08</v>
          </cell>
          <cell r="AD2170">
            <v>2088.12</v>
          </cell>
          <cell r="AE2170">
            <v>1.08</v>
          </cell>
        </row>
        <row r="2171"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H2171" t="str">
            <v>LNINH CLN 2</v>
          </cell>
          <cell r="N2171">
            <v>8300</v>
          </cell>
          <cell r="O2171">
            <v>266</v>
          </cell>
          <cell r="P2171">
            <v>213</v>
          </cell>
          <cell r="Q2171">
            <v>10800</v>
          </cell>
          <cell r="R2171">
            <v>190</v>
          </cell>
          <cell r="S2171">
            <v>138</v>
          </cell>
          <cell r="V2171">
            <v>1.05</v>
          </cell>
          <cell r="W2171">
            <v>2</v>
          </cell>
          <cell r="X2171">
            <v>1.07</v>
          </cell>
          <cell r="Z2171">
            <v>1.6442718762718762</v>
          </cell>
          <cell r="AA2171">
            <v>0</v>
          </cell>
          <cell r="AC2171">
            <v>1.08</v>
          </cell>
          <cell r="AD2171">
            <v>5041.32</v>
          </cell>
          <cell r="AE2171">
            <v>1.08</v>
          </cell>
        </row>
        <row r="2172"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H2172" t="str">
            <v>LNINH CLN 2</v>
          </cell>
          <cell r="N2172">
            <v>4800</v>
          </cell>
          <cell r="O2172">
            <v>266</v>
          </cell>
          <cell r="P2172">
            <v>213</v>
          </cell>
          <cell r="Q2172">
            <v>6300</v>
          </cell>
          <cell r="R2172">
            <v>190</v>
          </cell>
          <cell r="S2172">
            <v>138</v>
          </cell>
          <cell r="W2172">
            <v>0</v>
          </cell>
          <cell r="X2172">
            <v>1.07</v>
          </cell>
          <cell r="Z2172">
            <v>1.6442718762718762</v>
          </cell>
          <cell r="AA2172">
            <v>0</v>
          </cell>
          <cell r="AC2172">
            <v>1.08</v>
          </cell>
          <cell r="AD2172">
            <v>2794.3199999999997</v>
          </cell>
          <cell r="AE2172">
            <v>1.08</v>
          </cell>
        </row>
        <row r="2173"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H2173" t="str">
            <v>LNINH CLN 2</v>
          </cell>
          <cell r="N2173">
            <v>2300</v>
          </cell>
          <cell r="O2173">
            <v>266</v>
          </cell>
          <cell r="P2173">
            <v>213</v>
          </cell>
          <cell r="Q2173">
            <v>3000</v>
          </cell>
          <cell r="R2173">
            <v>190</v>
          </cell>
          <cell r="S2173">
            <v>138</v>
          </cell>
          <cell r="W2173">
            <v>0</v>
          </cell>
          <cell r="X2173">
            <v>1.07</v>
          </cell>
          <cell r="Z2173">
            <v>1.6442718762718762</v>
          </cell>
          <cell r="AA2173">
            <v>0</v>
          </cell>
          <cell r="AC2173">
            <v>1.08</v>
          </cell>
          <cell r="AD2173">
            <v>1189.32</v>
          </cell>
          <cell r="AE2173">
            <v>1.08</v>
          </cell>
        </row>
        <row r="2174"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H2174" t="str">
            <v>LNINH CLN 2</v>
          </cell>
          <cell r="N2174">
            <v>3800</v>
          </cell>
          <cell r="O2174">
            <v>266</v>
          </cell>
          <cell r="P2174">
            <v>213</v>
          </cell>
          <cell r="Q2174">
            <v>5000</v>
          </cell>
          <cell r="R2174">
            <v>190</v>
          </cell>
          <cell r="S2174">
            <v>138</v>
          </cell>
          <cell r="W2174">
            <v>0</v>
          </cell>
          <cell r="X2174">
            <v>1.07</v>
          </cell>
          <cell r="Z2174">
            <v>1.6442718762718762</v>
          </cell>
          <cell r="AA2174">
            <v>0</v>
          </cell>
          <cell r="AC2174">
            <v>1.08</v>
          </cell>
          <cell r="AD2174">
            <v>2152.3200000000002</v>
          </cell>
          <cell r="AE2174">
            <v>1.08</v>
          </cell>
        </row>
        <row r="2175"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H2175" t="str">
            <v>LNINH CLN 2</v>
          </cell>
          <cell r="N2175">
            <v>3800</v>
          </cell>
          <cell r="O2175">
            <v>266</v>
          </cell>
          <cell r="P2175">
            <v>213</v>
          </cell>
          <cell r="Q2175">
            <v>5000</v>
          </cell>
          <cell r="R2175">
            <v>190</v>
          </cell>
          <cell r="S2175">
            <v>138</v>
          </cell>
          <cell r="W2175">
            <v>0</v>
          </cell>
          <cell r="X2175">
            <v>1.07</v>
          </cell>
          <cell r="Z2175">
            <v>1.6442718762718762</v>
          </cell>
          <cell r="AA2175">
            <v>0</v>
          </cell>
          <cell r="AC2175">
            <v>1.08</v>
          </cell>
          <cell r="AD2175">
            <v>2152.3200000000002</v>
          </cell>
          <cell r="AE2175">
            <v>1.08</v>
          </cell>
        </row>
        <row r="2176"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H2176" t="str">
            <v>LNINH CLN 2</v>
          </cell>
          <cell r="N2176">
            <v>6900</v>
          </cell>
          <cell r="O2176">
            <v>266</v>
          </cell>
          <cell r="P2176">
            <v>213</v>
          </cell>
          <cell r="Q2176">
            <v>9000</v>
          </cell>
          <cell r="R2176">
            <v>190</v>
          </cell>
          <cell r="S2176">
            <v>138</v>
          </cell>
          <cell r="V2176">
            <v>1.05</v>
          </cell>
          <cell r="W2176">
            <v>1</v>
          </cell>
          <cell r="X2176">
            <v>1.07</v>
          </cell>
          <cell r="Z2176">
            <v>1.6442718762718762</v>
          </cell>
          <cell r="AA2176">
            <v>0</v>
          </cell>
          <cell r="AC2176">
            <v>1.08</v>
          </cell>
          <cell r="AD2176">
            <v>4142.5200000000004</v>
          </cell>
          <cell r="AE2176">
            <v>1.08</v>
          </cell>
        </row>
        <row r="2177"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H2177" t="str">
            <v>LNINH CLN 2</v>
          </cell>
          <cell r="N2177">
            <v>3400</v>
          </cell>
          <cell r="O2177">
            <v>266</v>
          </cell>
          <cell r="P2177">
            <v>213</v>
          </cell>
          <cell r="Q2177">
            <v>4400</v>
          </cell>
          <cell r="R2177">
            <v>190</v>
          </cell>
          <cell r="S2177">
            <v>138</v>
          </cell>
          <cell r="V2177">
            <v>1.05</v>
          </cell>
          <cell r="W2177">
            <v>1</v>
          </cell>
          <cell r="X2177">
            <v>1.07</v>
          </cell>
          <cell r="Z2177">
            <v>1.6442718762718762</v>
          </cell>
          <cell r="AA2177">
            <v>0</v>
          </cell>
          <cell r="AC2177">
            <v>1.08</v>
          </cell>
          <cell r="AD2177">
            <v>1895.5199999999998</v>
          </cell>
          <cell r="AE2177">
            <v>1.08</v>
          </cell>
        </row>
        <row r="2178"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H2178" t="str">
            <v>LNINH CLN 2</v>
          </cell>
          <cell r="N2178">
            <v>3200</v>
          </cell>
          <cell r="O2178">
            <v>266</v>
          </cell>
          <cell r="P2178">
            <v>213</v>
          </cell>
          <cell r="Q2178">
            <v>4200</v>
          </cell>
          <cell r="R2178">
            <v>190</v>
          </cell>
          <cell r="S2178">
            <v>138</v>
          </cell>
          <cell r="W2178">
            <v>0</v>
          </cell>
          <cell r="X2178">
            <v>1.07</v>
          </cell>
          <cell r="Z2178">
            <v>1.6442718762718762</v>
          </cell>
          <cell r="AA2178">
            <v>0</v>
          </cell>
          <cell r="AC2178">
            <v>1.08</v>
          </cell>
          <cell r="AD2178">
            <v>1767.1200000000001</v>
          </cell>
          <cell r="AE2178">
            <v>1.08</v>
          </cell>
        </row>
        <row r="2179"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H2179" t="str">
            <v>LNINH CLN 2</v>
          </cell>
          <cell r="N2179">
            <v>2300</v>
          </cell>
          <cell r="O2179">
            <v>266</v>
          </cell>
          <cell r="P2179">
            <v>213</v>
          </cell>
          <cell r="Q2179">
            <v>3000</v>
          </cell>
          <cell r="R2179">
            <v>190</v>
          </cell>
          <cell r="S2179">
            <v>138</v>
          </cell>
          <cell r="W2179">
            <v>0</v>
          </cell>
          <cell r="X2179">
            <v>1.07</v>
          </cell>
          <cell r="Z2179">
            <v>1.6442718762718762</v>
          </cell>
          <cell r="AA2179">
            <v>0</v>
          </cell>
          <cell r="AC2179">
            <v>1.08</v>
          </cell>
          <cell r="AD2179">
            <v>1189.32</v>
          </cell>
          <cell r="AE2179">
            <v>1.08</v>
          </cell>
        </row>
        <row r="2180"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H2180" t="str">
            <v>LNINH CLN 2</v>
          </cell>
          <cell r="N2180">
            <v>4600</v>
          </cell>
          <cell r="O2180">
            <v>266</v>
          </cell>
          <cell r="P2180">
            <v>213</v>
          </cell>
          <cell r="Q2180">
            <v>6000</v>
          </cell>
          <cell r="R2180">
            <v>190</v>
          </cell>
          <cell r="S2180">
            <v>138</v>
          </cell>
          <cell r="V2180">
            <v>1.05</v>
          </cell>
          <cell r="W2180">
            <v>3</v>
          </cell>
          <cell r="X2180">
            <v>1.05</v>
          </cell>
          <cell r="Z2180">
            <v>1.6442718762718762</v>
          </cell>
          <cell r="AA2180">
            <v>0</v>
          </cell>
          <cell r="AC2180">
            <v>1.08</v>
          </cell>
          <cell r="AD2180">
            <v>2610.7199999999998</v>
          </cell>
          <cell r="AE2180">
            <v>1.08</v>
          </cell>
        </row>
        <row r="2181"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H2181" t="str">
            <v>LNINH CLN 2</v>
          </cell>
          <cell r="N2181">
            <v>5700</v>
          </cell>
          <cell r="O2181">
            <v>266</v>
          </cell>
          <cell r="P2181">
            <v>213</v>
          </cell>
          <cell r="Q2181">
            <v>7500</v>
          </cell>
          <cell r="R2181">
            <v>190</v>
          </cell>
          <cell r="S2181">
            <v>138</v>
          </cell>
          <cell r="V2181">
            <v>1.0536852642115799</v>
          </cell>
          <cell r="W2181">
            <v>2</v>
          </cell>
          <cell r="X2181">
            <v>1.07</v>
          </cell>
          <cell r="Z2181">
            <v>1.6442718762718762</v>
          </cell>
          <cell r="AA2181">
            <v>0</v>
          </cell>
          <cell r="AC2181">
            <v>1.08</v>
          </cell>
          <cell r="AD2181">
            <v>3372.12</v>
          </cell>
          <cell r="AE2181">
            <v>1.08</v>
          </cell>
        </row>
        <row r="2182"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H2182" t="str">
            <v>LNINH CLN 2</v>
          </cell>
          <cell r="N2182">
            <v>5100</v>
          </cell>
          <cell r="O2182">
            <v>266</v>
          </cell>
          <cell r="P2182">
            <v>213</v>
          </cell>
          <cell r="Q2182">
            <v>6700</v>
          </cell>
          <cell r="R2182">
            <v>190</v>
          </cell>
          <cell r="S2182">
            <v>138</v>
          </cell>
          <cell r="W2182">
            <v>0</v>
          </cell>
          <cell r="X2182">
            <v>1.07</v>
          </cell>
          <cell r="Z2182">
            <v>1.6442718762718762</v>
          </cell>
          <cell r="AA2182">
            <v>0</v>
          </cell>
          <cell r="AC2182">
            <v>1.08</v>
          </cell>
          <cell r="AD2182">
            <v>2986.9199999999996</v>
          </cell>
          <cell r="AE2182">
            <v>1.08</v>
          </cell>
        </row>
        <row r="2183"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H2183" t="str">
            <v>LNINH CLN 2</v>
          </cell>
          <cell r="N2183">
            <v>4300</v>
          </cell>
          <cell r="O2183">
            <v>266</v>
          </cell>
          <cell r="P2183">
            <v>213</v>
          </cell>
          <cell r="Q2183">
            <v>5600</v>
          </cell>
          <cell r="R2183">
            <v>190</v>
          </cell>
          <cell r="S2183">
            <v>138</v>
          </cell>
          <cell r="W2183">
            <v>0</v>
          </cell>
          <cell r="X2183">
            <v>1.07</v>
          </cell>
          <cell r="Z2183">
            <v>1.6442718762718762</v>
          </cell>
          <cell r="AA2183">
            <v>0</v>
          </cell>
          <cell r="AC2183">
            <v>1.08</v>
          </cell>
          <cell r="AD2183">
            <v>2473.3199999999997</v>
          </cell>
          <cell r="AE2183">
            <v>1.08</v>
          </cell>
        </row>
        <row r="2184"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H2184" t="str">
            <v>LNINH CLN 2</v>
          </cell>
          <cell r="N2184">
            <v>5400</v>
          </cell>
          <cell r="O2184">
            <v>266</v>
          </cell>
          <cell r="P2184">
            <v>213</v>
          </cell>
          <cell r="Q2184">
            <v>7000</v>
          </cell>
          <cell r="R2184">
            <v>190</v>
          </cell>
          <cell r="S2184">
            <v>138</v>
          </cell>
          <cell r="W2184">
            <v>0</v>
          </cell>
          <cell r="X2184">
            <v>1.07</v>
          </cell>
          <cell r="Z2184">
            <v>1.6442718762718762</v>
          </cell>
          <cell r="AA2184">
            <v>0</v>
          </cell>
          <cell r="AC2184">
            <v>1.08</v>
          </cell>
          <cell r="AD2184">
            <v>3179.5199999999995</v>
          </cell>
          <cell r="AE2184">
            <v>1.08</v>
          </cell>
        </row>
        <row r="2185"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H2185" t="str">
            <v>LNINH CLN 2</v>
          </cell>
          <cell r="N2185">
            <v>920</v>
          </cell>
          <cell r="O2185">
            <v>266</v>
          </cell>
          <cell r="P2185">
            <v>213</v>
          </cell>
          <cell r="Q2185">
            <v>1200</v>
          </cell>
          <cell r="R2185">
            <v>190</v>
          </cell>
          <cell r="S2185">
            <v>138</v>
          </cell>
          <cell r="W2185">
            <v>0</v>
          </cell>
          <cell r="X2185">
            <v>1.07</v>
          </cell>
          <cell r="Z2185">
            <v>1.6442718762718762</v>
          </cell>
          <cell r="AA2185">
            <v>0</v>
          </cell>
          <cell r="AC2185">
            <v>1.08</v>
          </cell>
          <cell r="AD2185">
            <v>303.35999999999996</v>
          </cell>
          <cell r="AE2185">
            <v>1.08</v>
          </cell>
        </row>
        <row r="2186"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H2186" t="str">
            <v>LNINH CLN 2</v>
          </cell>
          <cell r="N2186">
            <v>4600</v>
          </cell>
          <cell r="O2186">
            <v>266</v>
          </cell>
          <cell r="P2186">
            <v>213</v>
          </cell>
          <cell r="Q2186">
            <v>6000</v>
          </cell>
          <cell r="R2186">
            <v>190</v>
          </cell>
          <cell r="S2186">
            <v>138</v>
          </cell>
          <cell r="V2186">
            <v>1.0370532094067746</v>
          </cell>
          <cell r="W2186">
            <v>1</v>
          </cell>
          <cell r="X2186">
            <v>1.07</v>
          </cell>
          <cell r="Z2186">
            <v>1.6442718762718762</v>
          </cell>
          <cell r="AA2186">
            <v>0</v>
          </cell>
          <cell r="AC2186">
            <v>1.08</v>
          </cell>
          <cell r="AD2186">
            <v>2665.9199999999996</v>
          </cell>
          <cell r="AE2186">
            <v>1.08</v>
          </cell>
        </row>
        <row r="2187"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H2187" t="str">
            <v>LNINH CLN 2</v>
          </cell>
          <cell r="N2187">
            <v>4600</v>
          </cell>
          <cell r="O2187">
            <v>266</v>
          </cell>
          <cell r="P2187">
            <v>213</v>
          </cell>
          <cell r="Q2187">
            <v>6000</v>
          </cell>
          <cell r="R2187">
            <v>190</v>
          </cell>
          <cell r="S2187">
            <v>138</v>
          </cell>
          <cell r="W2187">
            <v>0</v>
          </cell>
          <cell r="X2187">
            <v>1.07</v>
          </cell>
          <cell r="Z2187">
            <v>1.6442718762718762</v>
          </cell>
          <cell r="AA2187">
            <v>0</v>
          </cell>
          <cell r="AC2187">
            <v>1.08</v>
          </cell>
          <cell r="AD2187">
            <v>2665.9199999999996</v>
          </cell>
          <cell r="AE2187">
            <v>1.08</v>
          </cell>
        </row>
        <row r="2188"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H2188" t="str">
            <v>LNINH CLN 2</v>
          </cell>
          <cell r="N2188">
            <v>2800</v>
          </cell>
          <cell r="O2188">
            <v>266</v>
          </cell>
          <cell r="P2188">
            <v>213</v>
          </cell>
          <cell r="Q2188">
            <v>3600</v>
          </cell>
          <cell r="R2188">
            <v>190</v>
          </cell>
          <cell r="S2188">
            <v>138</v>
          </cell>
          <cell r="V2188">
            <v>1.25</v>
          </cell>
          <cell r="W2188">
            <v>1</v>
          </cell>
          <cell r="X2188">
            <v>1.07</v>
          </cell>
          <cell r="Z2188">
            <v>1.6442718762718762</v>
          </cell>
          <cell r="AA2188">
            <v>0</v>
          </cell>
          <cell r="AC2188">
            <v>1.08</v>
          </cell>
          <cell r="AD2188">
            <v>1510.32</v>
          </cell>
          <cell r="AE2188">
            <v>1.08</v>
          </cell>
        </row>
        <row r="2189"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H2189" t="str">
            <v>LNINH CLN 2</v>
          </cell>
          <cell r="N2189">
            <v>4100</v>
          </cell>
          <cell r="O2189">
            <v>266</v>
          </cell>
          <cell r="P2189">
            <v>213</v>
          </cell>
          <cell r="Q2189">
            <v>5400</v>
          </cell>
          <cell r="R2189">
            <v>190</v>
          </cell>
          <cell r="S2189">
            <v>138</v>
          </cell>
          <cell r="W2189">
            <v>0</v>
          </cell>
          <cell r="X2189">
            <v>1.07</v>
          </cell>
          <cell r="Z2189">
            <v>1.6442718762718762</v>
          </cell>
          <cell r="AA2189">
            <v>0</v>
          </cell>
          <cell r="AC2189">
            <v>1.08</v>
          </cell>
          <cell r="AD2189">
            <v>2344.9199999999996</v>
          </cell>
          <cell r="AE2189">
            <v>1.08</v>
          </cell>
        </row>
        <row r="2190"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H2190" t="str">
            <v>LNINH CLN 2</v>
          </cell>
          <cell r="N2190">
            <v>1400</v>
          </cell>
          <cell r="O2190">
            <v>266</v>
          </cell>
          <cell r="P2190">
            <v>213</v>
          </cell>
          <cell r="Q2190">
            <v>1800</v>
          </cell>
          <cell r="R2190">
            <v>190</v>
          </cell>
          <cell r="S2190">
            <v>138</v>
          </cell>
          <cell r="W2190">
            <v>0</v>
          </cell>
          <cell r="X2190">
            <v>1.07</v>
          </cell>
          <cell r="Z2190">
            <v>1.6442718762718762</v>
          </cell>
          <cell r="AA2190">
            <v>0</v>
          </cell>
          <cell r="AC2190">
            <v>1.08</v>
          </cell>
          <cell r="AD2190">
            <v>611.52</v>
          </cell>
          <cell r="AE2190">
            <v>1.08</v>
          </cell>
        </row>
        <row r="2191"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H2191" t="str">
            <v>LNINH CLN 2</v>
          </cell>
          <cell r="N2191">
            <v>770</v>
          </cell>
          <cell r="O2191">
            <v>266</v>
          </cell>
          <cell r="P2191">
            <v>213</v>
          </cell>
          <cell r="Q2191">
            <v>1000</v>
          </cell>
          <cell r="R2191">
            <v>190</v>
          </cell>
          <cell r="S2191">
            <v>138</v>
          </cell>
          <cell r="W2191">
            <v>0</v>
          </cell>
          <cell r="X2191">
            <v>1.07</v>
          </cell>
          <cell r="Z2191">
            <v>1.6442718762718762</v>
          </cell>
          <cell r="AA2191">
            <v>0</v>
          </cell>
          <cell r="AC2191">
            <v>1.08</v>
          </cell>
          <cell r="AD2191">
            <v>207.06</v>
          </cell>
          <cell r="AE2191">
            <v>1.08</v>
          </cell>
        </row>
        <row r="2192"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H2192" t="str">
            <v>LNINH CLN 2</v>
          </cell>
          <cell r="N2192">
            <v>1800</v>
          </cell>
          <cell r="O2192">
            <v>266</v>
          </cell>
          <cell r="P2192">
            <v>213</v>
          </cell>
          <cell r="Q2192">
            <v>2400</v>
          </cell>
          <cell r="R2192">
            <v>190</v>
          </cell>
          <cell r="S2192">
            <v>138</v>
          </cell>
          <cell r="W2192">
            <v>0</v>
          </cell>
          <cell r="X2192">
            <v>1.07</v>
          </cell>
          <cell r="Z2192">
            <v>1.6442718762718762</v>
          </cell>
          <cell r="AA2192">
            <v>0</v>
          </cell>
          <cell r="AC2192">
            <v>1.08</v>
          </cell>
          <cell r="AD2192">
            <v>868.31999999999994</v>
          </cell>
          <cell r="AE2192">
            <v>1.08</v>
          </cell>
        </row>
        <row r="2193"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H2193" t="str">
            <v>LNINH CLN 5</v>
          </cell>
          <cell r="N2193">
            <v>1700</v>
          </cell>
          <cell r="O2193">
            <v>112</v>
          </cell>
          <cell r="P2193">
            <v>90</v>
          </cell>
          <cell r="Q2193">
            <v>2200</v>
          </cell>
          <cell r="R2193">
            <v>80</v>
          </cell>
          <cell r="S2193">
            <v>60</v>
          </cell>
          <cell r="W2193">
            <v>0</v>
          </cell>
          <cell r="X2193">
            <v>1.07</v>
          </cell>
          <cell r="Z2193">
            <v>1.6442718762718762</v>
          </cell>
          <cell r="AA2193">
            <v>6</v>
          </cell>
          <cell r="AB2193">
            <v>1.0500700280112045</v>
          </cell>
          <cell r="AC2193">
            <v>1.05</v>
          </cell>
          <cell r="AD2193">
            <v>973.79999999999984</v>
          </cell>
          <cell r="AE2193">
            <v>1.05</v>
          </cell>
        </row>
        <row r="2194"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H2194" t="str">
            <v>LNINH CLN 5</v>
          </cell>
          <cell r="N2194">
            <v>920</v>
          </cell>
          <cell r="O2194">
            <v>112</v>
          </cell>
          <cell r="P2194">
            <v>90</v>
          </cell>
          <cell r="Q2194">
            <v>1200</v>
          </cell>
          <cell r="R2194">
            <v>80</v>
          </cell>
          <cell r="S2194">
            <v>60</v>
          </cell>
          <cell r="W2194">
            <v>0</v>
          </cell>
          <cell r="X2194">
            <v>1.07</v>
          </cell>
          <cell r="Z2194">
            <v>1.6442718762718762</v>
          </cell>
          <cell r="AA2194">
            <v>6</v>
          </cell>
          <cell r="AB2194">
            <v>1.0500700280112045</v>
          </cell>
          <cell r="AC2194">
            <v>1.05</v>
          </cell>
          <cell r="AD2194">
            <v>473.03999999999996</v>
          </cell>
          <cell r="AE2194">
            <v>1.05</v>
          </cell>
        </row>
        <row r="2195"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H2195" t="str">
            <v>LNINH CLN 2</v>
          </cell>
          <cell r="N2195">
            <v>3400</v>
          </cell>
          <cell r="O2195">
            <v>266</v>
          </cell>
          <cell r="P2195">
            <v>213</v>
          </cell>
          <cell r="Q2195">
            <v>4500</v>
          </cell>
          <cell r="R2195">
            <v>190</v>
          </cell>
          <cell r="S2195">
            <v>138</v>
          </cell>
          <cell r="W2195">
            <v>0</v>
          </cell>
          <cell r="X2195">
            <v>1.07</v>
          </cell>
          <cell r="Z2195">
            <v>1.6442718762718762</v>
          </cell>
          <cell r="AA2195">
            <v>0</v>
          </cell>
          <cell r="AC2195">
            <v>1.08</v>
          </cell>
          <cell r="AD2195">
            <v>1895.5199999999998</v>
          </cell>
          <cell r="AE2195">
            <v>1.08</v>
          </cell>
        </row>
        <row r="2196"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H2196" t="str">
            <v>LNINH CLN 2</v>
          </cell>
          <cell r="N2196">
            <v>3300</v>
          </cell>
          <cell r="O2196">
            <v>266</v>
          </cell>
          <cell r="P2196">
            <v>213</v>
          </cell>
          <cell r="Q2196">
            <v>4300</v>
          </cell>
          <cell r="R2196">
            <v>190</v>
          </cell>
          <cell r="S2196">
            <v>138</v>
          </cell>
          <cell r="W2196">
            <v>0</v>
          </cell>
          <cell r="X2196">
            <v>1.07</v>
          </cell>
          <cell r="Z2196">
            <v>1.6442718762718762</v>
          </cell>
          <cell r="AA2196">
            <v>0</v>
          </cell>
          <cell r="AC2196">
            <v>1.08</v>
          </cell>
          <cell r="AD2196">
            <v>1831.32</v>
          </cell>
          <cell r="AE2196">
            <v>1.08</v>
          </cell>
        </row>
        <row r="2197"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H2197" t="str">
            <v>LNINH CLN 2</v>
          </cell>
          <cell r="N2197">
            <v>3700</v>
          </cell>
          <cell r="O2197">
            <v>266</v>
          </cell>
          <cell r="P2197">
            <v>213</v>
          </cell>
          <cell r="Q2197">
            <v>4800</v>
          </cell>
          <cell r="R2197">
            <v>190</v>
          </cell>
          <cell r="S2197">
            <v>138</v>
          </cell>
          <cell r="W2197">
            <v>0</v>
          </cell>
          <cell r="X2197">
            <v>1.07</v>
          </cell>
          <cell r="Z2197">
            <v>1.6442718762718762</v>
          </cell>
          <cell r="AA2197">
            <v>0</v>
          </cell>
          <cell r="AC2197">
            <v>1.08</v>
          </cell>
          <cell r="AD2197">
            <v>2088.12</v>
          </cell>
          <cell r="AE2197">
            <v>1.08</v>
          </cell>
        </row>
        <row r="2198"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H2198" t="str">
            <v>LNINH CLN 2</v>
          </cell>
          <cell r="N2198">
            <v>4700</v>
          </cell>
          <cell r="O2198">
            <v>266</v>
          </cell>
          <cell r="P2198">
            <v>213</v>
          </cell>
          <cell r="Q2198">
            <v>6100</v>
          </cell>
          <cell r="R2198">
            <v>190</v>
          </cell>
          <cell r="S2198">
            <v>138</v>
          </cell>
          <cell r="W2198">
            <v>0</v>
          </cell>
          <cell r="X2198">
            <v>1.07</v>
          </cell>
          <cell r="Z2198">
            <v>1.6442718762718762</v>
          </cell>
          <cell r="AA2198">
            <v>0</v>
          </cell>
          <cell r="AC2198">
            <v>1.08</v>
          </cell>
          <cell r="AD2198">
            <v>2730.12</v>
          </cell>
          <cell r="AE2198">
            <v>1.08</v>
          </cell>
        </row>
        <row r="2199"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H2199" t="str">
            <v>LNINH CLN 2</v>
          </cell>
          <cell r="N2199">
            <v>6900</v>
          </cell>
          <cell r="O2199">
            <v>266</v>
          </cell>
          <cell r="P2199">
            <v>213</v>
          </cell>
          <cell r="Q2199">
            <v>9000</v>
          </cell>
          <cell r="R2199">
            <v>190</v>
          </cell>
          <cell r="S2199">
            <v>138</v>
          </cell>
          <cell r="W2199">
            <v>0</v>
          </cell>
          <cell r="X2199">
            <v>1.07</v>
          </cell>
          <cell r="Z2199">
            <v>1.6442718762718762</v>
          </cell>
          <cell r="AA2199">
            <v>0</v>
          </cell>
          <cell r="AC2199">
            <v>1.08</v>
          </cell>
          <cell r="AD2199">
            <v>4142.5200000000004</v>
          </cell>
          <cell r="AE2199">
            <v>1.08</v>
          </cell>
        </row>
        <row r="2200"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H2200" t="str">
            <v>LNINH CLN 2</v>
          </cell>
          <cell r="N2200">
            <v>7300</v>
          </cell>
          <cell r="O2200">
            <v>266</v>
          </cell>
          <cell r="P2200">
            <v>213</v>
          </cell>
          <cell r="Q2200">
            <v>9600</v>
          </cell>
          <cell r="R2200">
            <v>190</v>
          </cell>
          <cell r="S2200">
            <v>138</v>
          </cell>
          <cell r="W2200">
            <v>0</v>
          </cell>
          <cell r="X2200">
            <v>1.07</v>
          </cell>
          <cell r="Z2200">
            <v>1.6442718762718762</v>
          </cell>
          <cell r="AA2200">
            <v>0</v>
          </cell>
          <cell r="AC2200">
            <v>1.08</v>
          </cell>
          <cell r="AD2200">
            <v>4399.32</v>
          </cell>
          <cell r="AE2200">
            <v>1.08</v>
          </cell>
        </row>
        <row r="2201"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H2201" t="str">
            <v>LNINH CLN 2</v>
          </cell>
          <cell r="N2201">
            <v>4800</v>
          </cell>
          <cell r="O2201">
            <v>266</v>
          </cell>
          <cell r="P2201">
            <v>213</v>
          </cell>
          <cell r="Q2201">
            <v>6300</v>
          </cell>
          <cell r="R2201">
            <v>190</v>
          </cell>
          <cell r="S2201">
            <v>138</v>
          </cell>
          <cell r="W2201">
            <v>0</v>
          </cell>
          <cell r="X2201">
            <v>1.07</v>
          </cell>
          <cell r="Z2201">
            <v>1.6442718762718762</v>
          </cell>
          <cell r="AA2201">
            <v>0</v>
          </cell>
          <cell r="AC2201">
            <v>1.08</v>
          </cell>
          <cell r="AD2201">
            <v>2794.3199999999997</v>
          </cell>
          <cell r="AE2201">
            <v>1.08</v>
          </cell>
        </row>
        <row r="2202"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H2202" t="str">
            <v>LNINH CLN 2</v>
          </cell>
          <cell r="N2202">
            <v>990</v>
          </cell>
          <cell r="O2202">
            <v>266</v>
          </cell>
          <cell r="P2202">
            <v>213</v>
          </cell>
          <cell r="Q2202">
            <v>1300</v>
          </cell>
          <cell r="R2202">
            <v>190</v>
          </cell>
          <cell r="S2202">
            <v>138</v>
          </cell>
          <cell r="W2202">
            <v>0</v>
          </cell>
          <cell r="X2202">
            <v>1.07</v>
          </cell>
          <cell r="Z2202">
            <v>1.6442718762718762</v>
          </cell>
          <cell r="AA2202">
            <v>0</v>
          </cell>
          <cell r="AC2202">
            <v>1.08</v>
          </cell>
          <cell r="AD2202">
            <v>348.2999999999999</v>
          </cell>
          <cell r="AE2202">
            <v>1.08</v>
          </cell>
        </row>
        <row r="2203"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H2203" t="str">
            <v>LNINH CLN 2</v>
          </cell>
          <cell r="N2203">
            <v>2700</v>
          </cell>
          <cell r="O2203">
            <v>266</v>
          </cell>
          <cell r="P2203">
            <v>213</v>
          </cell>
          <cell r="Q2203">
            <v>3500</v>
          </cell>
          <cell r="R2203">
            <v>190</v>
          </cell>
          <cell r="S2203">
            <v>138</v>
          </cell>
          <cell r="W2203">
            <v>0</v>
          </cell>
          <cell r="X2203">
            <v>1.07</v>
          </cell>
          <cell r="Z2203">
            <v>1.6442718762718762</v>
          </cell>
          <cell r="AA2203">
            <v>0</v>
          </cell>
          <cell r="AC2203">
            <v>1.08</v>
          </cell>
          <cell r="AD2203">
            <v>1446.12</v>
          </cell>
          <cell r="AE2203">
            <v>1.08</v>
          </cell>
        </row>
        <row r="2204"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H2204" t="str">
            <v>LNINH CLN 2</v>
          </cell>
          <cell r="N2204">
            <v>5400</v>
          </cell>
          <cell r="O2204">
            <v>266</v>
          </cell>
          <cell r="P2204">
            <v>213</v>
          </cell>
          <cell r="Q2204">
            <v>7000</v>
          </cell>
          <cell r="R2204">
            <v>190</v>
          </cell>
          <cell r="S2204">
            <v>138</v>
          </cell>
          <cell r="V2204">
            <v>1.05</v>
          </cell>
          <cell r="W2204">
            <v>1</v>
          </cell>
          <cell r="X2204">
            <v>1.07</v>
          </cell>
          <cell r="Z2204">
            <v>1.6442718762718762</v>
          </cell>
          <cell r="AA2204">
            <v>0</v>
          </cell>
          <cell r="AC2204">
            <v>1.08</v>
          </cell>
          <cell r="AD2204">
            <v>3179.5199999999995</v>
          </cell>
          <cell r="AE2204">
            <v>1.08</v>
          </cell>
        </row>
        <row r="2205"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H2205" t="str">
            <v>LNINH CLN 2</v>
          </cell>
          <cell r="N2205">
            <v>2700</v>
          </cell>
          <cell r="O2205">
            <v>266</v>
          </cell>
          <cell r="P2205">
            <v>213</v>
          </cell>
          <cell r="Q2205">
            <v>3500</v>
          </cell>
          <cell r="R2205">
            <v>190</v>
          </cell>
          <cell r="S2205">
            <v>138</v>
          </cell>
          <cell r="W2205">
            <v>0</v>
          </cell>
          <cell r="X2205">
            <v>1.07</v>
          </cell>
          <cell r="Z2205">
            <v>1.6442718762718762</v>
          </cell>
          <cell r="AA2205">
            <v>0</v>
          </cell>
          <cell r="AC2205">
            <v>1.08</v>
          </cell>
          <cell r="AD2205">
            <v>1446.12</v>
          </cell>
          <cell r="AE2205">
            <v>1.08</v>
          </cell>
        </row>
        <row r="2206"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H2206" t="str">
            <v>LNINH CLN 2</v>
          </cell>
          <cell r="N2206">
            <v>3400</v>
          </cell>
          <cell r="O2206">
            <v>266</v>
          </cell>
          <cell r="P2206">
            <v>213</v>
          </cell>
          <cell r="Q2206">
            <v>4500</v>
          </cell>
          <cell r="R2206">
            <v>190</v>
          </cell>
          <cell r="S2206">
            <v>138</v>
          </cell>
          <cell r="W2206">
            <v>0</v>
          </cell>
          <cell r="X2206">
            <v>1.07</v>
          </cell>
          <cell r="Z2206">
            <v>1.6442718762718762</v>
          </cell>
          <cell r="AA2206">
            <v>0</v>
          </cell>
          <cell r="AC2206">
            <v>1.08</v>
          </cell>
          <cell r="AD2206">
            <v>1895.5199999999998</v>
          </cell>
          <cell r="AE2206">
            <v>1.08</v>
          </cell>
        </row>
        <row r="2207"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H2207" t="str">
            <v>LNINH CLN 2</v>
          </cell>
          <cell r="N2207">
            <v>3400</v>
          </cell>
          <cell r="O2207">
            <v>266</v>
          </cell>
          <cell r="P2207">
            <v>213</v>
          </cell>
          <cell r="Q2207">
            <v>4500</v>
          </cell>
          <cell r="R2207">
            <v>190</v>
          </cell>
          <cell r="S2207">
            <v>138</v>
          </cell>
          <cell r="W2207">
            <v>0</v>
          </cell>
          <cell r="X2207">
            <v>1.07</v>
          </cell>
          <cell r="Z2207">
            <v>1.6442718762718762</v>
          </cell>
          <cell r="AA2207">
            <v>0</v>
          </cell>
          <cell r="AC2207">
            <v>1.08</v>
          </cell>
          <cell r="AD2207">
            <v>1895.5199999999998</v>
          </cell>
          <cell r="AE2207">
            <v>1.08</v>
          </cell>
        </row>
        <row r="2208"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H2208" t="str">
            <v>LNINH CLN 5</v>
          </cell>
          <cell r="N2208">
            <v>3100</v>
          </cell>
          <cell r="O2208">
            <v>112</v>
          </cell>
          <cell r="P2208">
            <v>90</v>
          </cell>
          <cell r="Q2208">
            <v>4100</v>
          </cell>
          <cell r="R2208">
            <v>80</v>
          </cell>
          <cell r="S2208">
            <v>60</v>
          </cell>
          <cell r="W2208">
            <v>0</v>
          </cell>
          <cell r="X2208">
            <v>1.07</v>
          </cell>
          <cell r="Z2208">
            <v>1.6442718762718762</v>
          </cell>
          <cell r="AA2208">
            <v>6</v>
          </cell>
          <cell r="AB2208">
            <v>1.0500700280112045</v>
          </cell>
          <cell r="AC2208">
            <v>1.05</v>
          </cell>
          <cell r="AD2208">
            <v>1872.6</v>
          </cell>
          <cell r="AE2208">
            <v>1.05</v>
          </cell>
        </row>
        <row r="2209"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H2209" t="str">
            <v>LNINH CLN 5</v>
          </cell>
          <cell r="N2209">
            <v>2100</v>
          </cell>
          <cell r="O2209">
            <v>112</v>
          </cell>
          <cell r="P2209">
            <v>90</v>
          </cell>
          <cell r="Q2209">
            <v>2800</v>
          </cell>
          <cell r="R2209">
            <v>80</v>
          </cell>
          <cell r="S2209">
            <v>60</v>
          </cell>
          <cell r="W2209">
            <v>0</v>
          </cell>
          <cell r="X2209">
            <v>1.07</v>
          </cell>
          <cell r="Z2209">
            <v>1.6442718762718762</v>
          </cell>
          <cell r="AA2209">
            <v>6</v>
          </cell>
          <cell r="AB2209">
            <v>1.0500700280112045</v>
          </cell>
          <cell r="AC2209">
            <v>1.05</v>
          </cell>
          <cell r="AD2209">
            <v>1230.6000000000001</v>
          </cell>
          <cell r="AE2209">
            <v>1.05</v>
          </cell>
        </row>
        <row r="2210"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H2210" t="str">
            <v>LNINH CLN 5</v>
          </cell>
          <cell r="N2210">
            <v>1400</v>
          </cell>
          <cell r="O2210">
            <v>112</v>
          </cell>
          <cell r="P2210">
            <v>90</v>
          </cell>
          <cell r="Q2210">
            <v>1800</v>
          </cell>
          <cell r="R2210">
            <v>80</v>
          </cell>
          <cell r="S2210">
            <v>60</v>
          </cell>
          <cell r="W2210">
            <v>0</v>
          </cell>
          <cell r="X2210">
            <v>1.07</v>
          </cell>
          <cell r="Z2210">
            <v>1.6442718762718762</v>
          </cell>
          <cell r="AA2210">
            <v>6</v>
          </cell>
          <cell r="AB2210">
            <v>1.0500700280112045</v>
          </cell>
          <cell r="AC2210">
            <v>1.05</v>
          </cell>
          <cell r="AD2210">
            <v>781.19999999999993</v>
          </cell>
          <cell r="AE2210">
            <v>1.05</v>
          </cell>
        </row>
        <row r="2211"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H2211" t="str">
            <v>LNINH CLN 5</v>
          </cell>
          <cell r="N2211">
            <v>990</v>
          </cell>
          <cell r="O2211">
            <v>112</v>
          </cell>
          <cell r="P2211">
            <v>90</v>
          </cell>
          <cell r="Q2211">
            <v>1300</v>
          </cell>
          <cell r="R2211">
            <v>80</v>
          </cell>
          <cell r="S2211">
            <v>60</v>
          </cell>
          <cell r="W2211">
            <v>0</v>
          </cell>
          <cell r="X2211">
            <v>1.07</v>
          </cell>
          <cell r="Z2211">
            <v>1.6442718762718762</v>
          </cell>
          <cell r="AA2211">
            <v>6</v>
          </cell>
          <cell r="AB2211">
            <v>1.0500700280112045</v>
          </cell>
          <cell r="AC2211">
            <v>1.05</v>
          </cell>
          <cell r="AD2211">
            <v>517.9799999999999</v>
          </cell>
          <cell r="AE2211">
            <v>1.05</v>
          </cell>
        </row>
        <row r="2212"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H2212" t="str">
            <v>LNINH CLN 5</v>
          </cell>
          <cell r="N2212">
            <v>770</v>
          </cell>
          <cell r="O2212">
            <v>112</v>
          </cell>
          <cell r="P2212">
            <v>90</v>
          </cell>
          <cell r="Q2212">
            <v>1000</v>
          </cell>
          <cell r="R2212">
            <v>80</v>
          </cell>
          <cell r="S2212">
            <v>60</v>
          </cell>
          <cell r="V2212">
            <v>1.05</v>
          </cell>
          <cell r="W2212">
            <v>2</v>
          </cell>
          <cell r="X2212">
            <v>1.07</v>
          </cell>
          <cell r="Z2212">
            <v>1.6442718762718762</v>
          </cell>
          <cell r="AA2212">
            <v>6</v>
          </cell>
          <cell r="AB2212">
            <v>1.0500700280112045</v>
          </cell>
          <cell r="AC2212">
            <v>1.05</v>
          </cell>
          <cell r="AD2212">
            <v>376.74</v>
          </cell>
          <cell r="AE2212">
            <v>1.05</v>
          </cell>
        </row>
        <row r="2213"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H2213" t="str">
            <v>LNINH CLN 5</v>
          </cell>
          <cell r="N2213">
            <v>770</v>
          </cell>
          <cell r="O2213">
            <v>112</v>
          </cell>
          <cell r="P2213">
            <v>90</v>
          </cell>
          <cell r="Q2213">
            <v>1000</v>
          </cell>
          <cell r="R2213">
            <v>80</v>
          </cell>
          <cell r="S2213">
            <v>60</v>
          </cell>
          <cell r="W2213">
            <v>0</v>
          </cell>
          <cell r="X2213">
            <v>1.07</v>
          </cell>
          <cell r="Z2213">
            <v>1.6442718762718762</v>
          </cell>
          <cell r="AA2213">
            <v>6</v>
          </cell>
          <cell r="AB2213">
            <v>1.0500700280112045</v>
          </cell>
          <cell r="AC2213">
            <v>1.05</v>
          </cell>
          <cell r="AD2213">
            <v>376.74</v>
          </cell>
          <cell r="AE2213">
            <v>1.05</v>
          </cell>
        </row>
        <row r="2214"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H2214" t="str">
            <v>LNINH CLN 5</v>
          </cell>
          <cell r="N2214">
            <v>360</v>
          </cell>
          <cell r="O2214">
            <v>112</v>
          </cell>
          <cell r="P2214">
            <v>90</v>
          </cell>
          <cell r="Q2214">
            <v>400</v>
          </cell>
          <cell r="R2214">
            <v>80</v>
          </cell>
          <cell r="S2214">
            <v>60</v>
          </cell>
          <cell r="W2214">
            <v>0</v>
          </cell>
          <cell r="X2214">
            <v>1.07</v>
          </cell>
          <cell r="Z2214">
            <v>1.6442718762718762</v>
          </cell>
          <cell r="AA2214">
            <v>6</v>
          </cell>
          <cell r="AB2214">
            <v>1.0500700280112045</v>
          </cell>
          <cell r="AC2214">
            <v>1.05</v>
          </cell>
          <cell r="AD2214">
            <v>113.52</v>
          </cell>
          <cell r="AE2214">
            <v>1.05</v>
          </cell>
        </row>
        <row r="2215"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H2215" t="str">
            <v>LNINH CLN 5</v>
          </cell>
          <cell r="N2215">
            <v>1500</v>
          </cell>
          <cell r="O2215">
            <v>112</v>
          </cell>
          <cell r="P2215">
            <v>90</v>
          </cell>
          <cell r="Q2215">
            <v>2000</v>
          </cell>
          <cell r="R2215">
            <v>80</v>
          </cell>
          <cell r="S2215">
            <v>60</v>
          </cell>
          <cell r="W2215">
            <v>0</v>
          </cell>
          <cell r="X2215">
            <v>1.07</v>
          </cell>
          <cell r="Z2215">
            <v>1.6442718762718762</v>
          </cell>
          <cell r="AA2215">
            <v>6</v>
          </cell>
          <cell r="AB2215">
            <v>1.0500700280112045</v>
          </cell>
          <cell r="AC2215">
            <v>1.05</v>
          </cell>
          <cell r="AD2215">
            <v>845.4</v>
          </cell>
          <cell r="AE2215">
            <v>1.05</v>
          </cell>
        </row>
        <row r="2216"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H2216" t="str">
            <v>LNINH CLN 5</v>
          </cell>
          <cell r="N2216">
            <v>1100</v>
          </cell>
          <cell r="O2216">
            <v>112</v>
          </cell>
          <cell r="P2216">
            <v>90</v>
          </cell>
          <cell r="Q2216">
            <v>1400</v>
          </cell>
          <cell r="R2216">
            <v>80</v>
          </cell>
          <cell r="S2216">
            <v>60</v>
          </cell>
          <cell r="W2216">
            <v>0</v>
          </cell>
          <cell r="X2216">
            <v>1.07</v>
          </cell>
          <cell r="Z2216">
            <v>1.6442718762718762</v>
          </cell>
          <cell r="AA2216">
            <v>6</v>
          </cell>
          <cell r="AB2216">
            <v>1.0500700280112045</v>
          </cell>
          <cell r="AC2216">
            <v>1.05</v>
          </cell>
          <cell r="AD2216">
            <v>588.59999999999991</v>
          </cell>
          <cell r="AE2216">
            <v>1.05</v>
          </cell>
        </row>
        <row r="2217"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H2217" t="str">
            <v>LNINH CLN 5</v>
          </cell>
          <cell r="N2217">
            <v>1500</v>
          </cell>
          <cell r="O2217">
            <v>112</v>
          </cell>
          <cell r="P2217">
            <v>90</v>
          </cell>
          <cell r="Q2217">
            <v>1900</v>
          </cell>
          <cell r="R2217">
            <v>80</v>
          </cell>
          <cell r="S2217">
            <v>60</v>
          </cell>
          <cell r="W2217">
            <v>0</v>
          </cell>
          <cell r="X2217">
            <v>1.07</v>
          </cell>
          <cell r="Z2217">
            <v>1.6442718762718762</v>
          </cell>
          <cell r="AA2217">
            <v>6</v>
          </cell>
          <cell r="AB2217">
            <v>1.0500700280112045</v>
          </cell>
          <cell r="AC2217">
            <v>1.05</v>
          </cell>
          <cell r="AD2217">
            <v>845.4</v>
          </cell>
          <cell r="AE2217">
            <v>1.05</v>
          </cell>
        </row>
        <row r="2218"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H2218" t="str">
            <v>LNINH CLN 5</v>
          </cell>
          <cell r="N2218">
            <v>650</v>
          </cell>
          <cell r="O2218">
            <v>112</v>
          </cell>
          <cell r="P2218">
            <v>90</v>
          </cell>
          <cell r="Q2218">
            <v>800</v>
          </cell>
          <cell r="R2218">
            <v>80</v>
          </cell>
          <cell r="S2218">
            <v>60</v>
          </cell>
          <cell r="W2218">
            <v>0</v>
          </cell>
          <cell r="X2218">
            <v>1.07</v>
          </cell>
          <cell r="Z2218">
            <v>1.6442718762718762</v>
          </cell>
          <cell r="AA2218">
            <v>6</v>
          </cell>
          <cell r="AB2218">
            <v>1.0500700280112045</v>
          </cell>
          <cell r="AC2218">
            <v>1.05</v>
          </cell>
          <cell r="AD2218">
            <v>299.7</v>
          </cell>
          <cell r="AE2218">
            <v>1.05</v>
          </cell>
        </row>
        <row r="2219"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H2219" t="str">
            <v>LNINH CLN 5</v>
          </cell>
          <cell r="N2219">
            <v>650</v>
          </cell>
          <cell r="O2219">
            <v>112</v>
          </cell>
          <cell r="P2219">
            <v>90</v>
          </cell>
          <cell r="Q2219">
            <v>800</v>
          </cell>
          <cell r="R2219">
            <v>80</v>
          </cell>
          <cell r="S2219">
            <v>60</v>
          </cell>
          <cell r="V2219">
            <v>1.05</v>
          </cell>
          <cell r="W2219">
            <v>2</v>
          </cell>
          <cell r="X2219">
            <v>1.07</v>
          </cell>
          <cell r="Z2219">
            <v>1.6442718762718762</v>
          </cell>
          <cell r="AA2219">
            <v>6</v>
          </cell>
          <cell r="AB2219">
            <v>1.0500700280112045</v>
          </cell>
          <cell r="AC2219">
            <v>1.05</v>
          </cell>
          <cell r="AD2219">
            <v>299.7</v>
          </cell>
          <cell r="AE2219">
            <v>1.05</v>
          </cell>
        </row>
        <row r="2220"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H2220" t="str">
            <v>LNINH CLN 7</v>
          </cell>
          <cell r="N2220">
            <v>1900</v>
          </cell>
          <cell r="O2220">
            <v>70</v>
          </cell>
          <cell r="P2220">
            <v>56</v>
          </cell>
          <cell r="Q2220">
            <v>2500</v>
          </cell>
          <cell r="R2220">
            <v>70</v>
          </cell>
          <cell r="S2220">
            <v>40</v>
          </cell>
          <cell r="W2220">
            <v>0</v>
          </cell>
          <cell r="X2220">
            <v>1.07</v>
          </cell>
          <cell r="Z2220">
            <v>1.6442718762718762</v>
          </cell>
          <cell r="AA2220">
            <v>2</v>
          </cell>
          <cell r="AB2220">
            <v>1.114944977798404</v>
          </cell>
          <cell r="AC2220">
            <v>1.08</v>
          </cell>
          <cell r="AD2220">
            <v>1144.2000000000003</v>
          </cell>
          <cell r="AE2220">
            <v>1.08</v>
          </cell>
        </row>
        <row r="2221"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H2221" t="str">
            <v>LNINH CLN 7</v>
          </cell>
          <cell r="N2221">
            <v>1200</v>
          </cell>
          <cell r="O2221">
            <v>70</v>
          </cell>
          <cell r="P2221">
            <v>56</v>
          </cell>
          <cell r="Q2221">
            <v>1600</v>
          </cell>
          <cell r="R2221">
            <v>70</v>
          </cell>
          <cell r="S2221">
            <v>40</v>
          </cell>
          <cell r="W2221">
            <v>0</v>
          </cell>
          <cell r="X2221">
            <v>1.07</v>
          </cell>
          <cell r="Z2221">
            <v>1.6442718762718762</v>
          </cell>
          <cell r="AA2221">
            <v>2</v>
          </cell>
          <cell r="AB2221">
            <v>1.114944977798404</v>
          </cell>
          <cell r="AC2221">
            <v>1.08</v>
          </cell>
          <cell r="AD2221">
            <v>694.8</v>
          </cell>
          <cell r="AE2221">
            <v>1.08</v>
          </cell>
        </row>
        <row r="2222"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H2222" t="str">
            <v>LNINH CLN 5</v>
          </cell>
          <cell r="N2222">
            <v>920</v>
          </cell>
          <cell r="O2222">
            <v>112</v>
          </cell>
          <cell r="P2222">
            <v>90</v>
          </cell>
          <cell r="Q2222">
            <v>1200</v>
          </cell>
          <cell r="R2222">
            <v>80</v>
          </cell>
          <cell r="S2222">
            <v>60</v>
          </cell>
          <cell r="W2222">
            <v>0</v>
          </cell>
          <cell r="X2222">
            <v>1.07</v>
          </cell>
          <cell r="Z2222">
            <v>1.6442718762718762</v>
          </cell>
          <cell r="AA2222">
            <v>6</v>
          </cell>
          <cell r="AB2222">
            <v>1.0500700280112045</v>
          </cell>
          <cell r="AC2222">
            <v>1.05</v>
          </cell>
          <cell r="AD2222">
            <v>473.03999999999996</v>
          </cell>
          <cell r="AE2222">
            <v>1.05</v>
          </cell>
        </row>
        <row r="2223"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H2223" t="str">
            <v>LNINH CLN 5</v>
          </cell>
          <cell r="N2223">
            <v>1100</v>
          </cell>
          <cell r="O2223">
            <v>112</v>
          </cell>
          <cell r="P2223">
            <v>90</v>
          </cell>
          <cell r="Q2223">
            <v>1500</v>
          </cell>
          <cell r="R2223">
            <v>80</v>
          </cell>
          <cell r="S2223">
            <v>60</v>
          </cell>
          <cell r="W2223">
            <v>0</v>
          </cell>
          <cell r="X2223">
            <v>1.07</v>
          </cell>
          <cell r="Z2223">
            <v>1.6442718762718762</v>
          </cell>
          <cell r="AA2223">
            <v>6</v>
          </cell>
          <cell r="AB2223">
            <v>1.0500700280112045</v>
          </cell>
          <cell r="AC2223">
            <v>1.05</v>
          </cell>
          <cell r="AD2223">
            <v>588.59999999999991</v>
          </cell>
          <cell r="AE2223">
            <v>1.05</v>
          </cell>
        </row>
        <row r="2224"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H2224" t="str">
            <v>LNINH CLN 5</v>
          </cell>
          <cell r="N2224">
            <v>1500</v>
          </cell>
          <cell r="O2224">
            <v>112</v>
          </cell>
          <cell r="P2224">
            <v>90</v>
          </cell>
          <cell r="Q2224">
            <v>1900</v>
          </cell>
          <cell r="R2224">
            <v>80</v>
          </cell>
          <cell r="S2224">
            <v>60</v>
          </cell>
          <cell r="W2224">
            <v>0</v>
          </cell>
          <cell r="X2224">
            <v>1.07</v>
          </cell>
          <cell r="Z2224">
            <v>1.6442718762718762</v>
          </cell>
          <cell r="AA2224">
            <v>6</v>
          </cell>
          <cell r="AB2224">
            <v>1.0500700280112045</v>
          </cell>
          <cell r="AC2224">
            <v>1.05</v>
          </cell>
          <cell r="AD2224">
            <v>845.4</v>
          </cell>
          <cell r="AE2224">
            <v>1.05</v>
          </cell>
        </row>
        <row r="2225"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H2225" t="str">
            <v>LNINH CLN 5</v>
          </cell>
          <cell r="N2225">
            <v>1300</v>
          </cell>
          <cell r="O2225">
            <v>112</v>
          </cell>
          <cell r="P2225">
            <v>90</v>
          </cell>
          <cell r="Q2225">
            <v>1700</v>
          </cell>
          <cell r="R2225">
            <v>80</v>
          </cell>
          <cell r="S2225">
            <v>60</v>
          </cell>
          <cell r="W2225">
            <v>0</v>
          </cell>
          <cell r="X2225">
            <v>1.07</v>
          </cell>
          <cell r="Z2225">
            <v>1.6442718762718762</v>
          </cell>
          <cell r="AA2225">
            <v>6</v>
          </cell>
          <cell r="AB2225">
            <v>1.0500700280112045</v>
          </cell>
          <cell r="AC2225">
            <v>1.05</v>
          </cell>
          <cell r="AD2225">
            <v>717</v>
          </cell>
          <cell r="AE2225">
            <v>1.05</v>
          </cell>
        </row>
        <row r="2226"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H2226" t="str">
            <v>LNINH CLN 5</v>
          </cell>
          <cell r="N2226">
            <v>1900</v>
          </cell>
          <cell r="O2226">
            <v>112</v>
          </cell>
          <cell r="P2226">
            <v>90</v>
          </cell>
          <cell r="Q2226">
            <v>2500</v>
          </cell>
          <cell r="R2226">
            <v>80</v>
          </cell>
          <cell r="S2226">
            <v>60</v>
          </cell>
          <cell r="W2226">
            <v>0</v>
          </cell>
          <cell r="X2226">
            <v>1.07</v>
          </cell>
          <cell r="Z2226">
            <v>1.6442718762718762</v>
          </cell>
          <cell r="AA2226">
            <v>6</v>
          </cell>
          <cell r="AB2226">
            <v>1.0500700280112045</v>
          </cell>
          <cell r="AC2226">
            <v>1.05</v>
          </cell>
          <cell r="AD2226">
            <v>1102.2000000000003</v>
          </cell>
          <cell r="AE2226">
            <v>1.05</v>
          </cell>
        </row>
        <row r="2227"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H2227" t="str">
            <v>LNINH CLN 7</v>
          </cell>
          <cell r="N2227">
            <v>1200</v>
          </cell>
          <cell r="O2227">
            <v>70</v>
          </cell>
          <cell r="P2227">
            <v>56</v>
          </cell>
          <cell r="Q2227">
            <v>1600</v>
          </cell>
          <cell r="R2227">
            <v>70</v>
          </cell>
          <cell r="S2227">
            <v>40</v>
          </cell>
          <cell r="W2227">
            <v>0</v>
          </cell>
          <cell r="X2227">
            <v>1.07</v>
          </cell>
          <cell r="Z2227">
            <v>1.6442718762718762</v>
          </cell>
          <cell r="AA2227">
            <v>2</v>
          </cell>
          <cell r="AB2227">
            <v>1.114944977798404</v>
          </cell>
          <cell r="AC2227">
            <v>1.08</v>
          </cell>
          <cell r="AD2227">
            <v>694.8</v>
          </cell>
          <cell r="AE2227">
            <v>1.08</v>
          </cell>
        </row>
        <row r="2228"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H2228" t="str">
            <v>LNINH CLN 7</v>
          </cell>
          <cell r="N2228">
            <v>1200</v>
          </cell>
          <cell r="O2228">
            <v>70</v>
          </cell>
          <cell r="P2228">
            <v>56</v>
          </cell>
          <cell r="Q2228">
            <v>1600</v>
          </cell>
          <cell r="R2228">
            <v>70</v>
          </cell>
          <cell r="S2228">
            <v>40</v>
          </cell>
          <cell r="W2228">
            <v>0</v>
          </cell>
          <cell r="X2228">
            <v>1.07</v>
          </cell>
          <cell r="Z2228">
            <v>1.6442718762718762</v>
          </cell>
          <cell r="AA2228">
            <v>2</v>
          </cell>
          <cell r="AB2228">
            <v>1.114944977798404</v>
          </cell>
          <cell r="AC2228">
            <v>1.08</v>
          </cell>
          <cell r="AD2228">
            <v>694.8</v>
          </cell>
          <cell r="AE2228">
            <v>1.08</v>
          </cell>
        </row>
        <row r="2229"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H2229" t="str">
            <v>LNINH CLN 7</v>
          </cell>
          <cell r="N2229">
            <v>1200</v>
          </cell>
          <cell r="O2229">
            <v>70</v>
          </cell>
          <cell r="P2229">
            <v>56</v>
          </cell>
          <cell r="Q2229">
            <v>1600</v>
          </cell>
          <cell r="R2229">
            <v>70</v>
          </cell>
          <cell r="S2229">
            <v>40</v>
          </cell>
          <cell r="W2229">
            <v>0</v>
          </cell>
          <cell r="X2229">
            <v>1.07</v>
          </cell>
          <cell r="Z2229">
            <v>1.6442718762718762</v>
          </cell>
          <cell r="AA2229">
            <v>2</v>
          </cell>
          <cell r="AB2229">
            <v>1.114944977798404</v>
          </cell>
          <cell r="AC2229">
            <v>1.08</v>
          </cell>
          <cell r="AD2229">
            <v>694.8</v>
          </cell>
          <cell r="AE2229">
            <v>1.08</v>
          </cell>
        </row>
        <row r="2230"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H2230" t="str">
            <v>LNINH CLN 7</v>
          </cell>
          <cell r="N2230">
            <v>1200</v>
          </cell>
          <cell r="O2230">
            <v>70</v>
          </cell>
          <cell r="P2230">
            <v>56</v>
          </cell>
          <cell r="Q2230">
            <v>1600</v>
          </cell>
          <cell r="R2230">
            <v>70</v>
          </cell>
          <cell r="S2230">
            <v>40</v>
          </cell>
          <cell r="W2230">
            <v>0</v>
          </cell>
          <cell r="X2230">
            <v>1.07</v>
          </cell>
          <cell r="Z2230">
            <v>1.6442718762718762</v>
          </cell>
          <cell r="AA2230">
            <v>2</v>
          </cell>
          <cell r="AB2230">
            <v>1.114944977798404</v>
          </cell>
          <cell r="AC2230">
            <v>1.08</v>
          </cell>
          <cell r="AD2230">
            <v>694.8</v>
          </cell>
          <cell r="AE2230">
            <v>1.08</v>
          </cell>
        </row>
        <row r="2231"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H2231" t="str">
            <v>LNINH CLN 7</v>
          </cell>
          <cell r="N2231">
            <v>1200</v>
          </cell>
          <cell r="O2231">
            <v>70</v>
          </cell>
          <cell r="P2231">
            <v>56</v>
          </cell>
          <cell r="Q2231">
            <v>1600</v>
          </cell>
          <cell r="R2231">
            <v>70</v>
          </cell>
          <cell r="S2231">
            <v>40</v>
          </cell>
          <cell r="W2231">
            <v>0</v>
          </cell>
          <cell r="X2231">
            <v>1.07</v>
          </cell>
          <cell r="Z2231">
            <v>1.6442718762718762</v>
          </cell>
          <cell r="AA2231">
            <v>2</v>
          </cell>
          <cell r="AB2231">
            <v>1.114944977798404</v>
          </cell>
          <cell r="AC2231">
            <v>1.08</v>
          </cell>
          <cell r="AD2231">
            <v>694.8</v>
          </cell>
          <cell r="AE2231">
            <v>1.08</v>
          </cell>
        </row>
        <row r="2232"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H2232" t="str">
            <v>LNINH CLN 7</v>
          </cell>
          <cell r="N2232">
            <v>1200</v>
          </cell>
          <cell r="O2232">
            <v>70</v>
          </cell>
          <cell r="P2232">
            <v>56</v>
          </cell>
          <cell r="Q2232">
            <v>1600</v>
          </cell>
          <cell r="R2232">
            <v>70</v>
          </cell>
          <cell r="S2232">
            <v>40</v>
          </cell>
          <cell r="W2232">
            <v>0</v>
          </cell>
          <cell r="X2232">
            <v>1.07</v>
          </cell>
          <cell r="Z2232">
            <v>1.6442718762718762</v>
          </cell>
          <cell r="AA2232">
            <v>2</v>
          </cell>
          <cell r="AB2232">
            <v>1.114944977798404</v>
          </cell>
          <cell r="AC2232">
            <v>1.08</v>
          </cell>
          <cell r="AD2232">
            <v>694.8</v>
          </cell>
          <cell r="AE2232">
            <v>1.08</v>
          </cell>
        </row>
        <row r="2233"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H2233" t="str">
            <v>LNINH CLN 7</v>
          </cell>
          <cell r="N2233">
            <v>1200</v>
          </cell>
          <cell r="O2233">
            <v>70</v>
          </cell>
          <cell r="P2233">
            <v>56</v>
          </cell>
          <cell r="Q2233">
            <v>1600</v>
          </cell>
          <cell r="R2233">
            <v>70</v>
          </cell>
          <cell r="S2233">
            <v>40</v>
          </cell>
          <cell r="W2233">
            <v>0</v>
          </cell>
          <cell r="X2233">
            <v>1.07</v>
          </cell>
          <cell r="Z2233">
            <v>1.6442718762718762</v>
          </cell>
          <cell r="AA2233">
            <v>2</v>
          </cell>
          <cell r="AB2233">
            <v>1.114944977798404</v>
          </cell>
          <cell r="AC2233">
            <v>1.08</v>
          </cell>
          <cell r="AD2233">
            <v>694.8</v>
          </cell>
          <cell r="AE2233">
            <v>1.08</v>
          </cell>
        </row>
        <row r="2234"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H2234" t="str">
            <v>LNINH CLN 7</v>
          </cell>
          <cell r="N2234">
            <v>1200</v>
          </cell>
          <cell r="O2234">
            <v>70</v>
          </cell>
          <cell r="P2234">
            <v>56</v>
          </cell>
          <cell r="Q2234">
            <v>1600</v>
          </cell>
          <cell r="R2234">
            <v>70</v>
          </cell>
          <cell r="S2234">
            <v>40</v>
          </cell>
          <cell r="W2234">
            <v>0</v>
          </cell>
          <cell r="X2234">
            <v>1.07</v>
          </cell>
          <cell r="Z2234">
            <v>1.6442718762718762</v>
          </cell>
          <cell r="AA2234">
            <v>2</v>
          </cell>
          <cell r="AB2234">
            <v>1.114944977798404</v>
          </cell>
          <cell r="AC2234">
            <v>1.08</v>
          </cell>
          <cell r="AD2234">
            <v>694.8</v>
          </cell>
          <cell r="AE2234">
            <v>1.08</v>
          </cell>
        </row>
        <row r="2235"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H2235" t="str">
            <v>LNINH CLN 6</v>
          </cell>
          <cell r="N2235">
            <v>490</v>
          </cell>
          <cell r="O2235">
            <v>105</v>
          </cell>
          <cell r="P2235">
            <v>84</v>
          </cell>
          <cell r="Q2235">
            <v>600</v>
          </cell>
          <cell r="R2235">
            <v>75</v>
          </cell>
          <cell r="S2235">
            <v>50</v>
          </cell>
          <cell r="W2235">
            <v>0</v>
          </cell>
          <cell r="X2235">
            <v>1.07</v>
          </cell>
          <cell r="Z2235">
            <v>1.6442718762718762</v>
          </cell>
          <cell r="AA2235">
            <v>2</v>
          </cell>
          <cell r="AB2235">
            <v>1.05</v>
          </cell>
          <cell r="AC2235">
            <v>1.08</v>
          </cell>
          <cell r="AD2235">
            <v>201.18000000000004</v>
          </cell>
          <cell r="AE2235">
            <v>1.08</v>
          </cell>
        </row>
        <row r="2236"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H2236" t="str">
            <v>LNINH CLN 6</v>
          </cell>
          <cell r="N2236">
            <v>410</v>
          </cell>
          <cell r="O2236">
            <v>105</v>
          </cell>
          <cell r="P2236">
            <v>84</v>
          </cell>
          <cell r="Q2236">
            <v>500</v>
          </cell>
          <cell r="R2236">
            <v>75</v>
          </cell>
          <cell r="S2236">
            <v>50</v>
          </cell>
          <cell r="W2236">
            <v>0</v>
          </cell>
          <cell r="X2236">
            <v>1.07</v>
          </cell>
          <cell r="Z2236">
            <v>1.6442718762718762</v>
          </cell>
          <cell r="AA2236">
            <v>2</v>
          </cell>
          <cell r="AB2236">
            <v>1.05</v>
          </cell>
          <cell r="AC2236">
            <v>1.08</v>
          </cell>
          <cell r="AD2236">
            <v>149.82000000000002</v>
          </cell>
          <cell r="AE2236">
            <v>1.08</v>
          </cell>
        </row>
        <row r="2237"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H2237" t="str">
            <v>LNINH CLN 6</v>
          </cell>
          <cell r="N2237">
            <v>410</v>
          </cell>
          <cell r="O2237">
            <v>105</v>
          </cell>
          <cell r="P2237">
            <v>84</v>
          </cell>
          <cell r="Q2237">
            <v>500</v>
          </cell>
          <cell r="R2237">
            <v>75</v>
          </cell>
          <cell r="S2237">
            <v>50</v>
          </cell>
          <cell r="V2237">
            <v>1.0365243902439025</v>
          </cell>
          <cell r="W2237">
            <v>2</v>
          </cell>
          <cell r="X2237">
            <v>1.07</v>
          </cell>
          <cell r="Z2237">
            <v>1.6442718762718762</v>
          </cell>
          <cell r="AA2237">
            <v>2</v>
          </cell>
          <cell r="AB2237">
            <v>1.05</v>
          </cell>
          <cell r="AC2237">
            <v>1.08</v>
          </cell>
          <cell r="AD2237">
            <v>149.82000000000002</v>
          </cell>
          <cell r="AE2237">
            <v>1.08</v>
          </cell>
        </row>
        <row r="2238"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H2238" t="str">
            <v>LNINH CLN 6</v>
          </cell>
          <cell r="N2238">
            <v>410</v>
          </cell>
          <cell r="O2238">
            <v>105</v>
          </cell>
          <cell r="P2238">
            <v>84</v>
          </cell>
          <cell r="Q2238">
            <v>500</v>
          </cell>
          <cell r="R2238">
            <v>75</v>
          </cell>
          <cell r="S2238">
            <v>50</v>
          </cell>
          <cell r="W2238">
            <v>0</v>
          </cell>
          <cell r="X2238">
            <v>1.07</v>
          </cell>
          <cell r="Z2238">
            <v>1.6442718762718762</v>
          </cell>
          <cell r="AA2238">
            <v>2</v>
          </cell>
          <cell r="AB2238">
            <v>1.05</v>
          </cell>
          <cell r="AC2238">
            <v>1.08</v>
          </cell>
          <cell r="AD2238">
            <v>149.82000000000002</v>
          </cell>
          <cell r="AE2238">
            <v>1.08</v>
          </cell>
        </row>
        <row r="2239"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H2239" t="str">
            <v>LNINH CLN 6</v>
          </cell>
          <cell r="N2239">
            <v>830</v>
          </cell>
          <cell r="O2239">
            <v>105</v>
          </cell>
          <cell r="P2239">
            <v>84</v>
          </cell>
          <cell r="Q2239">
            <v>0</v>
          </cell>
          <cell r="R2239">
            <v>75</v>
          </cell>
          <cell r="S2239">
            <v>50</v>
          </cell>
          <cell r="V2239">
            <v>1.05</v>
          </cell>
          <cell r="W2239">
            <v>9</v>
          </cell>
          <cell r="X2239">
            <v>1.05</v>
          </cell>
          <cell r="Z2239">
            <v>1.6442718762718762</v>
          </cell>
          <cell r="AA2239">
            <v>2</v>
          </cell>
          <cell r="AB2239">
            <v>1.05</v>
          </cell>
          <cell r="AC2239">
            <v>1.08</v>
          </cell>
          <cell r="AD2239">
            <v>409.5</v>
          </cell>
          <cell r="AE2239">
            <v>1.08</v>
          </cell>
        </row>
        <row r="2240"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H2240" t="str">
            <v>LNINH CLN 6</v>
          </cell>
          <cell r="N2240">
            <v>830</v>
          </cell>
          <cell r="O2240">
            <v>105</v>
          </cell>
          <cell r="P2240">
            <v>84</v>
          </cell>
          <cell r="Q2240">
            <v>0</v>
          </cell>
          <cell r="R2240">
            <v>75</v>
          </cell>
          <cell r="S2240">
            <v>50</v>
          </cell>
          <cell r="V2240">
            <v>1.05</v>
          </cell>
          <cell r="W2240">
            <v>9</v>
          </cell>
          <cell r="X2240">
            <v>1.05</v>
          </cell>
          <cell r="Z2240">
            <v>1.6442718762718762</v>
          </cell>
          <cell r="AA2240">
            <v>2</v>
          </cell>
          <cell r="AB2240">
            <v>1.05</v>
          </cell>
          <cell r="AC2240">
            <v>1.08</v>
          </cell>
          <cell r="AD2240">
            <v>409.5</v>
          </cell>
          <cell r="AE2240">
            <v>1.08</v>
          </cell>
        </row>
        <row r="2241"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H2241" t="str">
            <v>LNINH CLN 4</v>
          </cell>
          <cell r="N2241">
            <v>1100</v>
          </cell>
          <cell r="O2241">
            <v>150</v>
          </cell>
          <cell r="P2241">
            <v>120</v>
          </cell>
          <cell r="Q2241">
            <v>1500</v>
          </cell>
          <cell r="R2241">
            <v>120</v>
          </cell>
          <cell r="S2241">
            <v>100</v>
          </cell>
          <cell r="W2241">
            <v>0</v>
          </cell>
          <cell r="X2241">
            <v>1.07</v>
          </cell>
          <cell r="Z2241">
            <v>1.6442718762718762</v>
          </cell>
          <cell r="AA2241">
            <v>2</v>
          </cell>
          <cell r="AB2241">
            <v>1.0909309564233165</v>
          </cell>
          <cell r="AC2241">
            <v>1.08</v>
          </cell>
          <cell r="AD2241">
            <v>544.19999999999993</v>
          </cell>
          <cell r="AE2241">
            <v>1.08</v>
          </cell>
        </row>
        <row r="2242"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H2242" t="str">
            <v>LNINH CLN 4</v>
          </cell>
          <cell r="N2242">
            <v>1100</v>
          </cell>
          <cell r="O2242">
            <v>150</v>
          </cell>
          <cell r="P2242">
            <v>120</v>
          </cell>
          <cell r="Q2242">
            <v>1400</v>
          </cell>
          <cell r="R2242">
            <v>120</v>
          </cell>
          <cell r="S2242">
            <v>100</v>
          </cell>
          <cell r="V2242">
            <v>1.0577445153716341</v>
          </cell>
          <cell r="W2242">
            <v>6</v>
          </cell>
          <cell r="X2242">
            <v>1.0577445153716341</v>
          </cell>
          <cell r="Z2242">
            <v>1.6442718762718762</v>
          </cell>
          <cell r="AA2242">
            <v>2</v>
          </cell>
          <cell r="AB2242">
            <v>1.0909309564233165</v>
          </cell>
          <cell r="AC2242">
            <v>1.08</v>
          </cell>
          <cell r="AD2242">
            <v>536.11138014527842</v>
          </cell>
          <cell r="AE2242">
            <v>1.08</v>
          </cell>
        </row>
        <row r="2243"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H2243" t="str">
            <v>LNINH CLN 4</v>
          </cell>
          <cell r="N2243">
            <v>920</v>
          </cell>
          <cell r="O2243">
            <v>150</v>
          </cell>
          <cell r="P2243">
            <v>120</v>
          </cell>
          <cell r="Q2243">
            <v>1200</v>
          </cell>
          <cell r="R2243">
            <v>120</v>
          </cell>
          <cell r="S2243">
            <v>100</v>
          </cell>
          <cell r="W2243">
            <v>0</v>
          </cell>
          <cell r="X2243">
            <v>1.07</v>
          </cell>
          <cell r="Z2243">
            <v>1.6442718762718762</v>
          </cell>
          <cell r="AA2243">
            <v>2</v>
          </cell>
          <cell r="AB2243">
            <v>1.0909309564233165</v>
          </cell>
          <cell r="AC2243">
            <v>1.08</v>
          </cell>
          <cell r="AD2243">
            <v>428.64</v>
          </cell>
          <cell r="AE2243">
            <v>1.08</v>
          </cell>
        </row>
        <row r="2244"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H2244" t="str">
            <v>LNINH CLN 4</v>
          </cell>
          <cell r="N2244">
            <v>690</v>
          </cell>
          <cell r="O2244">
            <v>150</v>
          </cell>
          <cell r="P2244">
            <v>120</v>
          </cell>
          <cell r="Q2244">
            <v>900</v>
          </cell>
          <cell r="R2244">
            <v>120</v>
          </cell>
          <cell r="S2244">
            <v>100</v>
          </cell>
          <cell r="V2244">
            <v>1.0577903894660339</v>
          </cell>
          <cell r="W2244">
            <v>2</v>
          </cell>
          <cell r="X2244">
            <v>1.07</v>
          </cell>
          <cell r="Z2244">
            <v>1.6442718762718762</v>
          </cell>
          <cell r="AA2244">
            <v>2</v>
          </cell>
          <cell r="AB2244">
            <v>1.0909309564233165</v>
          </cell>
          <cell r="AC2244">
            <v>1.08</v>
          </cell>
          <cell r="AD2244">
            <v>280.98</v>
          </cell>
          <cell r="AE2244">
            <v>1.08</v>
          </cell>
        </row>
        <row r="2245"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H2245" t="str">
            <v>LNINH CLN 8</v>
          </cell>
          <cell r="N2245">
            <v>360</v>
          </cell>
          <cell r="O2245">
            <v>60</v>
          </cell>
          <cell r="P2245">
            <v>48</v>
          </cell>
          <cell r="Q2245">
            <v>400</v>
          </cell>
          <cell r="R2245">
            <v>60</v>
          </cell>
          <cell r="S2245" t="e">
            <v>#N/A</v>
          </cell>
          <cell r="V2245">
            <v>1.0875563725490198</v>
          </cell>
          <cell r="W2245">
            <v>34</v>
          </cell>
          <cell r="X2245">
            <v>1.0875563725490198</v>
          </cell>
          <cell r="Z2245">
            <v>1.6442718762718762</v>
          </cell>
          <cell r="AA2245">
            <v>16</v>
          </cell>
          <cell r="AB2245">
            <v>1.0632534608729094</v>
          </cell>
          <cell r="AC2245">
            <v>1.06</v>
          </cell>
          <cell r="AD2245">
            <v>171.3121764705883</v>
          </cell>
          <cell r="AE2245">
            <v>1.06</v>
          </cell>
        </row>
        <row r="2246"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H2246" t="str">
            <v>LNINH CLN 8</v>
          </cell>
          <cell r="N2246">
            <v>270</v>
          </cell>
          <cell r="O2246">
            <v>60</v>
          </cell>
          <cell r="P2246">
            <v>48</v>
          </cell>
          <cell r="Q2246">
            <v>300</v>
          </cell>
          <cell r="R2246">
            <v>60</v>
          </cell>
          <cell r="S2246" t="e">
            <v>#N/A</v>
          </cell>
          <cell r="V2246">
            <v>1.0738444444444446</v>
          </cell>
          <cell r="W2246">
            <v>5</v>
          </cell>
          <cell r="X2246">
            <v>1.0738444444444446</v>
          </cell>
          <cell r="Z2246">
            <v>1.6442718762718762</v>
          </cell>
          <cell r="AA2246">
            <v>16</v>
          </cell>
          <cell r="AB2246">
            <v>1.0632534608729094</v>
          </cell>
          <cell r="AC2246">
            <v>1.06</v>
          </cell>
          <cell r="AD2246">
            <v>110.36280000000002</v>
          </cell>
          <cell r="AE2246">
            <v>1.06</v>
          </cell>
        </row>
        <row r="2247"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H2247" t="str">
            <v>LTH CHN1</v>
          </cell>
          <cell r="N2247">
            <v>1800</v>
          </cell>
          <cell r="O2247">
            <v>168</v>
          </cell>
          <cell r="P2247">
            <v>134</v>
          </cell>
          <cell r="Q2247">
            <v>2400</v>
          </cell>
          <cell r="R2247" t="e">
            <v>#N/A</v>
          </cell>
          <cell r="S2247" t="e">
            <v>#N/A</v>
          </cell>
          <cell r="V2247">
            <v>1.05</v>
          </cell>
          <cell r="W2247">
            <v>7</v>
          </cell>
          <cell r="X2247">
            <v>1.05</v>
          </cell>
          <cell r="Z2247">
            <v>1.6442718762718762</v>
          </cell>
          <cell r="AA2247">
            <v>0</v>
          </cell>
          <cell r="AC2247">
            <v>1.06</v>
          </cell>
          <cell r="AD2247">
            <v>955.92</v>
          </cell>
          <cell r="AE2247">
            <v>1.06</v>
          </cell>
        </row>
        <row r="2248"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H2248" t="str">
            <v>LTH CHN1</v>
          </cell>
          <cell r="N2248">
            <v>1300</v>
          </cell>
          <cell r="O2248">
            <v>168</v>
          </cell>
          <cell r="P2248">
            <v>134</v>
          </cell>
          <cell r="Q2248">
            <v>1700</v>
          </cell>
          <cell r="R2248" t="e">
            <v>#N/A</v>
          </cell>
          <cell r="S2248" t="e">
            <v>#N/A</v>
          </cell>
          <cell r="W2248">
            <v>0</v>
          </cell>
          <cell r="X2248">
            <v>1.07</v>
          </cell>
          <cell r="Z2248">
            <v>1.6442718762718762</v>
          </cell>
          <cell r="AA2248">
            <v>0</v>
          </cell>
          <cell r="AC2248">
            <v>1.06</v>
          </cell>
          <cell r="AD2248">
            <v>656.52</v>
          </cell>
          <cell r="AE2248">
            <v>1.06</v>
          </cell>
        </row>
        <row r="2249"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H2249" t="str">
            <v>LTH CHN1</v>
          </cell>
          <cell r="N2249">
            <v>1100</v>
          </cell>
          <cell r="O2249">
            <v>168</v>
          </cell>
          <cell r="P2249">
            <v>134</v>
          </cell>
          <cell r="Q2249">
            <v>1400</v>
          </cell>
          <cell r="R2249" t="e">
            <v>#N/A</v>
          </cell>
          <cell r="S2249" t="e">
            <v>#N/A</v>
          </cell>
          <cell r="V2249">
            <v>1.05</v>
          </cell>
          <cell r="W2249">
            <v>1</v>
          </cell>
          <cell r="X2249">
            <v>1.07</v>
          </cell>
          <cell r="Z2249">
            <v>1.6442718762718762</v>
          </cell>
          <cell r="AA2249">
            <v>0</v>
          </cell>
          <cell r="AC2249">
            <v>1.06</v>
          </cell>
          <cell r="AD2249">
            <v>528.11999999999989</v>
          </cell>
          <cell r="AE2249">
            <v>1.06</v>
          </cell>
        </row>
        <row r="2250"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H2250" t="str">
            <v>LTH CHN1</v>
          </cell>
          <cell r="N2250">
            <v>610</v>
          </cell>
          <cell r="O2250">
            <v>168</v>
          </cell>
          <cell r="P2250">
            <v>134</v>
          </cell>
          <cell r="Q2250">
            <v>800</v>
          </cell>
          <cell r="R2250" t="e">
            <v>#N/A</v>
          </cell>
          <cell r="S2250" t="e">
            <v>#N/A</v>
          </cell>
          <cell r="W2250">
            <v>0</v>
          </cell>
          <cell r="X2250">
            <v>1.07</v>
          </cell>
          <cell r="Z2250">
            <v>1.6442718762718762</v>
          </cell>
          <cell r="AA2250">
            <v>0</v>
          </cell>
          <cell r="AC2250">
            <v>1.06</v>
          </cell>
          <cell r="AD2250">
            <v>213.54</v>
          </cell>
          <cell r="AE2250">
            <v>1.06</v>
          </cell>
        </row>
        <row r="2251"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H2251" t="str">
            <v>LTH CHN1</v>
          </cell>
          <cell r="N2251">
            <v>610</v>
          </cell>
          <cell r="O2251">
            <v>168</v>
          </cell>
          <cell r="P2251">
            <v>134</v>
          </cell>
          <cell r="Q2251">
            <v>800</v>
          </cell>
          <cell r="R2251" t="e">
            <v>#N/A</v>
          </cell>
          <cell r="S2251" t="e">
            <v>#N/A</v>
          </cell>
          <cell r="W2251">
            <v>0</v>
          </cell>
          <cell r="X2251">
            <v>1.07</v>
          </cell>
          <cell r="Z2251">
            <v>1.6442718762718762</v>
          </cell>
          <cell r="AA2251">
            <v>0</v>
          </cell>
          <cell r="AC2251">
            <v>1.06</v>
          </cell>
          <cell r="AD2251">
            <v>213.54</v>
          </cell>
          <cell r="AE2251">
            <v>1.06</v>
          </cell>
        </row>
        <row r="2252"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H2252" t="str">
            <v>LTH CHN1</v>
          </cell>
          <cell r="N2252">
            <v>770</v>
          </cell>
          <cell r="O2252">
            <v>168</v>
          </cell>
          <cell r="P2252">
            <v>134</v>
          </cell>
          <cell r="Q2252">
            <v>1000</v>
          </cell>
          <cell r="R2252" t="e">
            <v>#N/A</v>
          </cell>
          <cell r="S2252" t="e">
            <v>#N/A</v>
          </cell>
          <cell r="V2252">
            <v>1.05</v>
          </cell>
          <cell r="W2252">
            <v>3</v>
          </cell>
          <cell r="X2252">
            <v>1.05</v>
          </cell>
          <cell r="Z2252">
            <v>1.6442718762718762</v>
          </cell>
          <cell r="AA2252">
            <v>0</v>
          </cell>
          <cell r="AC2252">
            <v>1.06</v>
          </cell>
          <cell r="AD2252">
            <v>307.02</v>
          </cell>
          <cell r="AE2252">
            <v>1.06</v>
          </cell>
        </row>
        <row r="2253"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H2253" t="str">
            <v>LTH CHN2</v>
          </cell>
          <cell r="N2253">
            <v>770</v>
          </cell>
          <cell r="O2253">
            <v>140</v>
          </cell>
          <cell r="P2253">
            <v>112</v>
          </cell>
          <cell r="Q2253">
            <v>1000</v>
          </cell>
          <cell r="R2253" t="e">
            <v>#N/A</v>
          </cell>
          <cell r="S2253" t="e">
            <v>#N/A</v>
          </cell>
          <cell r="W2253">
            <v>0</v>
          </cell>
          <cell r="X2253">
            <v>1.07</v>
          </cell>
          <cell r="Z2253">
            <v>1.6442718762718762</v>
          </cell>
          <cell r="AA2253">
            <v>0</v>
          </cell>
          <cell r="AC2253">
            <v>1.06</v>
          </cell>
          <cell r="AD2253">
            <v>345.94000000000005</v>
          </cell>
          <cell r="AE2253">
            <v>1.06</v>
          </cell>
        </row>
        <row r="2254"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H2254" t="str">
            <v>LTH CHN2</v>
          </cell>
          <cell r="N2254">
            <v>920</v>
          </cell>
          <cell r="O2254">
            <v>140</v>
          </cell>
          <cell r="P2254">
            <v>112</v>
          </cell>
          <cell r="Q2254">
            <v>1200</v>
          </cell>
          <cell r="R2254" t="e">
            <v>#N/A</v>
          </cell>
          <cell r="S2254" t="e">
            <v>#N/A</v>
          </cell>
          <cell r="V2254">
            <v>1.05</v>
          </cell>
          <cell r="W2254">
            <v>1</v>
          </cell>
          <cell r="X2254">
            <v>1.07</v>
          </cell>
          <cell r="Z2254">
            <v>1.6442718762718762</v>
          </cell>
          <cell r="AA2254">
            <v>0</v>
          </cell>
          <cell r="AC2254">
            <v>1.06</v>
          </cell>
          <cell r="AD2254">
            <v>442.24</v>
          </cell>
          <cell r="AE2254">
            <v>1.06</v>
          </cell>
        </row>
        <row r="2255"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H2255" t="str">
            <v>LTH CHN2</v>
          </cell>
          <cell r="N2255">
            <v>770</v>
          </cell>
          <cell r="O2255">
            <v>140</v>
          </cell>
          <cell r="P2255">
            <v>112</v>
          </cell>
          <cell r="Q2255">
            <v>1000</v>
          </cell>
          <cell r="R2255" t="e">
            <v>#N/A</v>
          </cell>
          <cell r="S2255" t="e">
            <v>#N/A</v>
          </cell>
          <cell r="V2255">
            <v>1.05</v>
          </cell>
          <cell r="W2255">
            <v>1</v>
          </cell>
          <cell r="X2255">
            <v>1.07</v>
          </cell>
          <cell r="Z2255">
            <v>1.6442718762718762</v>
          </cell>
          <cell r="AA2255">
            <v>0</v>
          </cell>
          <cell r="AC2255">
            <v>1.06</v>
          </cell>
          <cell r="AD2255">
            <v>345.94000000000005</v>
          </cell>
          <cell r="AE2255">
            <v>1.06</v>
          </cell>
        </row>
        <row r="2256"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H2256" t="str">
            <v>LTH CHN3</v>
          </cell>
          <cell r="N2256">
            <v>990</v>
          </cell>
          <cell r="O2256">
            <v>112</v>
          </cell>
          <cell r="P2256">
            <v>90</v>
          </cell>
          <cell r="Q2256">
            <v>1300</v>
          </cell>
          <cell r="R2256" t="e">
            <v>#N/A</v>
          </cell>
          <cell r="S2256" t="e">
            <v>#N/A</v>
          </cell>
          <cell r="V2256">
            <v>1.05</v>
          </cell>
          <cell r="W2256">
            <v>3</v>
          </cell>
          <cell r="X2256">
            <v>1.05</v>
          </cell>
          <cell r="Z2256">
            <v>1.6442718762718762</v>
          </cell>
          <cell r="AA2256">
            <v>0</v>
          </cell>
          <cell r="AC2256">
            <v>1.06</v>
          </cell>
          <cell r="AD2256">
            <v>504.9799999999999</v>
          </cell>
          <cell r="AE2256">
            <v>1.06</v>
          </cell>
        </row>
        <row r="2257"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H2257" t="str">
            <v>LTH CHN3</v>
          </cell>
          <cell r="N2257">
            <v>410</v>
          </cell>
          <cell r="O2257">
            <v>112</v>
          </cell>
          <cell r="P2257">
            <v>90</v>
          </cell>
          <cell r="Q2257">
            <v>500</v>
          </cell>
          <cell r="R2257" t="e">
            <v>#N/A</v>
          </cell>
          <cell r="S2257" t="e">
            <v>#N/A</v>
          </cell>
          <cell r="V2257">
            <v>1.05</v>
          </cell>
          <cell r="W2257">
            <v>4</v>
          </cell>
          <cell r="X2257">
            <v>1.05</v>
          </cell>
          <cell r="Z2257">
            <v>1.6442718762718762</v>
          </cell>
          <cell r="AA2257">
            <v>0</v>
          </cell>
          <cell r="AC2257">
            <v>1.06</v>
          </cell>
          <cell r="AD2257">
            <v>139.58000000000001</v>
          </cell>
          <cell r="AE2257">
            <v>1.06</v>
          </cell>
        </row>
        <row r="2258"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H2258" t="str">
            <v>LTH CHN3</v>
          </cell>
          <cell r="N2258">
            <v>770</v>
          </cell>
          <cell r="O2258">
            <v>112</v>
          </cell>
          <cell r="P2258">
            <v>90</v>
          </cell>
          <cell r="Q2258">
            <v>1000</v>
          </cell>
          <cell r="R2258" t="e">
            <v>#N/A</v>
          </cell>
          <cell r="S2258" t="e">
            <v>#N/A</v>
          </cell>
          <cell r="W2258">
            <v>0</v>
          </cell>
          <cell r="X2258">
            <v>1.07</v>
          </cell>
          <cell r="Z2258">
            <v>1.6442718762718762</v>
          </cell>
          <cell r="AA2258">
            <v>0</v>
          </cell>
          <cell r="AC2258">
            <v>1.06</v>
          </cell>
          <cell r="AD2258">
            <v>375.62</v>
          </cell>
          <cell r="AE2258">
            <v>1.06</v>
          </cell>
        </row>
        <row r="2259"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H2259" t="str">
            <v>LTH CHN3</v>
          </cell>
          <cell r="N2259">
            <v>610</v>
          </cell>
          <cell r="O2259">
            <v>112</v>
          </cell>
          <cell r="P2259">
            <v>90</v>
          </cell>
          <cell r="Q2259">
            <v>800</v>
          </cell>
          <cell r="R2259" t="e">
            <v>#N/A</v>
          </cell>
          <cell r="S2259" t="e">
            <v>#N/A</v>
          </cell>
          <cell r="W2259">
            <v>0</v>
          </cell>
          <cell r="X2259">
            <v>1.07</v>
          </cell>
          <cell r="Z2259">
            <v>1.6442718762718762</v>
          </cell>
          <cell r="AA2259">
            <v>0</v>
          </cell>
          <cell r="AC2259">
            <v>1.06</v>
          </cell>
          <cell r="AD2259">
            <v>272.89999999999998</v>
          </cell>
          <cell r="AE2259">
            <v>1.06</v>
          </cell>
        </row>
        <row r="2260"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H2260" t="str">
            <v>LTH CHN3</v>
          </cell>
          <cell r="N2260">
            <v>570</v>
          </cell>
          <cell r="O2260">
            <v>112</v>
          </cell>
          <cell r="P2260">
            <v>90</v>
          </cell>
          <cell r="Q2260">
            <v>700</v>
          </cell>
          <cell r="R2260" t="e">
            <v>#N/A</v>
          </cell>
          <cell r="S2260" t="e">
            <v>#N/A</v>
          </cell>
          <cell r="W2260">
            <v>0</v>
          </cell>
          <cell r="X2260">
            <v>1.07</v>
          </cell>
          <cell r="Z2260">
            <v>1.6442718762718762</v>
          </cell>
          <cell r="AA2260">
            <v>0</v>
          </cell>
          <cell r="AC2260">
            <v>1.06</v>
          </cell>
          <cell r="AD2260">
            <v>247.22000000000006</v>
          </cell>
          <cell r="AE2260">
            <v>1.06</v>
          </cell>
        </row>
        <row r="2261"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H2261" t="str">
            <v>LTH CHN3</v>
          </cell>
          <cell r="N2261">
            <v>490</v>
          </cell>
          <cell r="O2261">
            <v>112</v>
          </cell>
          <cell r="P2261">
            <v>90</v>
          </cell>
          <cell r="Q2261">
            <v>600</v>
          </cell>
          <cell r="R2261" t="e">
            <v>#N/A</v>
          </cell>
          <cell r="S2261" t="e">
            <v>#N/A</v>
          </cell>
          <cell r="W2261">
            <v>0</v>
          </cell>
          <cell r="X2261">
            <v>1.07</v>
          </cell>
          <cell r="Z2261">
            <v>1.6442718762718762</v>
          </cell>
          <cell r="AA2261">
            <v>0</v>
          </cell>
          <cell r="AC2261">
            <v>1.06</v>
          </cell>
          <cell r="AD2261">
            <v>195.86000000000004</v>
          </cell>
          <cell r="AE2261">
            <v>1.06</v>
          </cell>
        </row>
        <row r="2262"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H2262" t="str">
            <v>LTH CHN3</v>
          </cell>
          <cell r="N2262">
            <v>490</v>
          </cell>
          <cell r="O2262">
            <v>112</v>
          </cell>
          <cell r="P2262">
            <v>90</v>
          </cell>
          <cell r="Q2262">
            <v>600</v>
          </cell>
          <cell r="R2262" t="e">
            <v>#N/A</v>
          </cell>
          <cell r="S2262" t="e">
            <v>#N/A</v>
          </cell>
          <cell r="W2262">
            <v>0</v>
          </cell>
          <cell r="X2262">
            <v>1.07</v>
          </cell>
          <cell r="Z2262">
            <v>1.6442718762718762</v>
          </cell>
          <cell r="AA2262">
            <v>0</v>
          </cell>
          <cell r="AC2262">
            <v>1.06</v>
          </cell>
          <cell r="AD2262">
            <v>195.86000000000004</v>
          </cell>
          <cell r="AE2262">
            <v>1.06</v>
          </cell>
        </row>
        <row r="2263"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H2263" t="str">
            <v>LTH CHN4</v>
          </cell>
          <cell r="N2263">
            <v>570</v>
          </cell>
          <cell r="O2263">
            <v>105</v>
          </cell>
          <cell r="P2263">
            <v>84</v>
          </cell>
          <cell r="Q2263">
            <v>700</v>
          </cell>
          <cell r="R2263" t="e">
            <v>#N/A</v>
          </cell>
          <cell r="S2263" t="e">
            <v>#N/A</v>
          </cell>
          <cell r="W2263">
            <v>0</v>
          </cell>
          <cell r="X2263">
            <v>1.07</v>
          </cell>
          <cell r="Z2263">
            <v>1.6442718762718762</v>
          </cell>
          <cell r="AA2263">
            <v>0</v>
          </cell>
          <cell r="AC2263">
            <v>1.06</v>
          </cell>
          <cell r="AD2263">
            <v>254.64000000000004</v>
          </cell>
          <cell r="AE2263">
            <v>1.06</v>
          </cell>
        </row>
        <row r="2264"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H2264" t="str">
            <v>LTH CHN4</v>
          </cell>
          <cell r="N2264">
            <v>770</v>
          </cell>
          <cell r="O2264">
            <v>105</v>
          </cell>
          <cell r="P2264">
            <v>84</v>
          </cell>
          <cell r="Q2264">
            <v>1000</v>
          </cell>
          <cell r="R2264" t="e">
            <v>#N/A</v>
          </cell>
          <cell r="S2264" t="e">
            <v>#N/A</v>
          </cell>
          <cell r="W2264">
            <v>0</v>
          </cell>
          <cell r="X2264">
            <v>1.07</v>
          </cell>
          <cell r="Z2264">
            <v>1.6442718762718762</v>
          </cell>
          <cell r="AA2264">
            <v>0</v>
          </cell>
          <cell r="AC2264">
            <v>1.06</v>
          </cell>
          <cell r="AD2264">
            <v>383.04</v>
          </cell>
          <cell r="AE2264">
            <v>1.06</v>
          </cell>
        </row>
        <row r="2265"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H2265" t="str">
            <v>LTH CHN4</v>
          </cell>
          <cell r="N2265">
            <v>610</v>
          </cell>
          <cell r="O2265">
            <v>105</v>
          </cell>
          <cell r="P2265">
            <v>84</v>
          </cell>
          <cell r="Q2265">
            <v>800</v>
          </cell>
          <cell r="R2265" t="e">
            <v>#N/A</v>
          </cell>
          <cell r="S2265" t="e">
            <v>#N/A</v>
          </cell>
          <cell r="V2265">
            <v>1.05</v>
          </cell>
          <cell r="W2265">
            <v>1</v>
          </cell>
          <cell r="X2265">
            <v>1.07</v>
          </cell>
          <cell r="Z2265">
            <v>1.6442718762718762</v>
          </cell>
          <cell r="AA2265">
            <v>0</v>
          </cell>
          <cell r="AC2265">
            <v>1.06</v>
          </cell>
          <cell r="AD2265">
            <v>280.32</v>
          </cell>
          <cell r="AE2265">
            <v>1.06</v>
          </cell>
        </row>
        <row r="2266"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H2266" t="str">
            <v>LTH CHN4</v>
          </cell>
          <cell r="N2266">
            <v>610</v>
          </cell>
          <cell r="O2266">
            <v>105</v>
          </cell>
          <cell r="P2266">
            <v>84</v>
          </cell>
          <cell r="Q2266">
            <v>800</v>
          </cell>
          <cell r="R2266" t="e">
            <v>#N/A</v>
          </cell>
          <cell r="S2266" t="e">
            <v>#N/A</v>
          </cell>
          <cell r="V2266">
            <v>1.1211475409836065</v>
          </cell>
          <cell r="W2266">
            <v>2</v>
          </cell>
          <cell r="X2266">
            <v>1.07</v>
          </cell>
          <cell r="Z2266">
            <v>1.6442718762718762</v>
          </cell>
          <cell r="AA2266">
            <v>0</v>
          </cell>
          <cell r="AC2266">
            <v>1.06</v>
          </cell>
          <cell r="AD2266">
            <v>280.32</v>
          </cell>
          <cell r="AE2266">
            <v>1.06</v>
          </cell>
        </row>
        <row r="2267"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H2267" t="str">
            <v>LTH CHN4</v>
          </cell>
          <cell r="N2267">
            <v>490</v>
          </cell>
          <cell r="O2267">
            <v>105</v>
          </cell>
          <cell r="P2267">
            <v>84</v>
          </cell>
          <cell r="Q2267">
            <v>600</v>
          </cell>
          <cell r="R2267" t="e">
            <v>#N/A</v>
          </cell>
          <cell r="S2267" t="e">
            <v>#N/A</v>
          </cell>
          <cell r="W2267">
            <v>0</v>
          </cell>
          <cell r="X2267">
            <v>1.07</v>
          </cell>
          <cell r="Z2267">
            <v>1.6442718762718762</v>
          </cell>
          <cell r="AA2267">
            <v>0</v>
          </cell>
          <cell r="AC2267">
            <v>1.06</v>
          </cell>
          <cell r="AD2267">
            <v>203.28000000000003</v>
          </cell>
          <cell r="AE2267">
            <v>1.06</v>
          </cell>
        </row>
        <row r="2268"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H2268" t="str">
            <v>LTH CHN4</v>
          </cell>
          <cell r="N2268">
            <v>610</v>
          </cell>
          <cell r="O2268">
            <v>105</v>
          </cell>
          <cell r="P2268">
            <v>84</v>
          </cell>
          <cell r="Q2268">
            <v>800</v>
          </cell>
          <cell r="R2268" t="e">
            <v>#N/A</v>
          </cell>
          <cell r="S2268" t="e">
            <v>#N/A</v>
          </cell>
          <cell r="V2268">
            <v>1.098360655737705</v>
          </cell>
          <cell r="W2268">
            <v>1</v>
          </cell>
          <cell r="X2268">
            <v>1.07</v>
          </cell>
          <cell r="Z2268">
            <v>1.6442718762718762</v>
          </cell>
          <cell r="AA2268">
            <v>0</v>
          </cell>
          <cell r="AC2268">
            <v>1.06</v>
          </cell>
          <cell r="AD2268">
            <v>280.32</v>
          </cell>
          <cell r="AE2268">
            <v>1.06</v>
          </cell>
        </row>
        <row r="2269"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H2269" t="str">
            <v>LTH CHN4</v>
          </cell>
          <cell r="N2269">
            <v>410</v>
          </cell>
          <cell r="O2269">
            <v>105</v>
          </cell>
          <cell r="P2269">
            <v>84</v>
          </cell>
          <cell r="Q2269">
            <v>500</v>
          </cell>
          <cell r="R2269" t="e">
            <v>#N/A</v>
          </cell>
          <cell r="S2269" t="e">
            <v>#N/A</v>
          </cell>
          <cell r="W2269">
            <v>0</v>
          </cell>
          <cell r="X2269">
            <v>1.07</v>
          </cell>
          <cell r="Z2269">
            <v>1.6442718762718762</v>
          </cell>
          <cell r="AA2269">
            <v>0</v>
          </cell>
          <cell r="AC2269">
            <v>1.06</v>
          </cell>
          <cell r="AD2269">
            <v>151.92000000000002</v>
          </cell>
          <cell r="AE2269">
            <v>1.06</v>
          </cell>
        </row>
        <row r="2270"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H2270" t="str">
            <v>LTH CHN5</v>
          </cell>
          <cell r="N2270">
            <v>360</v>
          </cell>
          <cell r="O2270">
            <v>60</v>
          </cell>
          <cell r="P2270">
            <v>48</v>
          </cell>
          <cell r="Q2270">
            <v>400</v>
          </cell>
          <cell r="R2270" t="e">
            <v>#N/A</v>
          </cell>
          <cell r="S2270" t="e">
            <v>#N/A</v>
          </cell>
          <cell r="W2270">
            <v>0</v>
          </cell>
          <cell r="X2270">
            <v>1.07</v>
          </cell>
          <cell r="Z2270">
            <v>1.6442718762718762</v>
          </cell>
          <cell r="AA2270">
            <v>0</v>
          </cell>
          <cell r="AC2270">
            <v>1.06</v>
          </cell>
          <cell r="AD2270">
            <v>167.52</v>
          </cell>
          <cell r="AE2270">
            <v>1.06</v>
          </cell>
        </row>
        <row r="2271"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H2271" t="str">
            <v>LTH CHN5</v>
          </cell>
          <cell r="N2271">
            <v>410</v>
          </cell>
          <cell r="O2271">
            <v>60</v>
          </cell>
          <cell r="P2271">
            <v>48</v>
          </cell>
          <cell r="Q2271">
            <v>500</v>
          </cell>
          <cell r="R2271" t="e">
            <v>#N/A</v>
          </cell>
          <cell r="S2271" t="e">
            <v>#N/A</v>
          </cell>
          <cell r="V2271">
            <v>1.1317073170731706</v>
          </cell>
          <cell r="W2271">
            <v>1</v>
          </cell>
          <cell r="X2271">
            <v>1.07</v>
          </cell>
          <cell r="Z2271">
            <v>1.6442718762718762</v>
          </cell>
          <cell r="AA2271">
            <v>0</v>
          </cell>
          <cell r="AC2271">
            <v>1.06</v>
          </cell>
          <cell r="AD2271">
            <v>199.62000000000003</v>
          </cell>
          <cell r="AE2271">
            <v>1.06</v>
          </cell>
        </row>
        <row r="2272"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H2272" t="str">
            <v>LTH CHN5</v>
          </cell>
          <cell r="N2272">
            <v>360</v>
          </cell>
          <cell r="O2272">
            <v>60</v>
          </cell>
          <cell r="P2272">
            <v>48</v>
          </cell>
          <cell r="Q2272">
            <v>400</v>
          </cell>
          <cell r="R2272" t="e">
            <v>#N/A</v>
          </cell>
          <cell r="S2272" t="e">
            <v>#N/A</v>
          </cell>
          <cell r="W2272">
            <v>0</v>
          </cell>
          <cell r="X2272">
            <v>1.07</v>
          </cell>
          <cell r="Z2272">
            <v>1.6442718762718762</v>
          </cell>
          <cell r="AA2272">
            <v>0</v>
          </cell>
          <cell r="AC2272">
            <v>1.06</v>
          </cell>
          <cell r="AD2272">
            <v>167.52</v>
          </cell>
          <cell r="AE2272">
            <v>1.06</v>
          </cell>
        </row>
        <row r="2273"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H2273" t="str">
            <v>LTH CHN5</v>
          </cell>
          <cell r="N2273">
            <v>360</v>
          </cell>
          <cell r="O2273">
            <v>60</v>
          </cell>
          <cell r="P2273">
            <v>48</v>
          </cell>
          <cell r="Q2273">
            <v>400</v>
          </cell>
          <cell r="R2273" t="e">
            <v>#N/A</v>
          </cell>
          <cell r="S2273" t="e">
            <v>#N/A</v>
          </cell>
          <cell r="V2273">
            <v>1.05</v>
          </cell>
          <cell r="W2273">
            <v>1</v>
          </cell>
          <cell r="X2273">
            <v>1.07</v>
          </cell>
          <cell r="Z2273">
            <v>1.6442718762718762</v>
          </cell>
          <cell r="AA2273">
            <v>0</v>
          </cell>
          <cell r="AC2273">
            <v>1.06</v>
          </cell>
          <cell r="AD2273">
            <v>167.52</v>
          </cell>
          <cell r="AE2273">
            <v>1.06</v>
          </cell>
        </row>
        <row r="2274"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H2274" t="str">
            <v>LTH CHN5</v>
          </cell>
          <cell r="N2274">
            <v>360</v>
          </cell>
          <cell r="O2274">
            <v>60</v>
          </cell>
          <cell r="P2274">
            <v>48</v>
          </cell>
          <cell r="Q2274">
            <v>400</v>
          </cell>
          <cell r="R2274" t="e">
            <v>#N/A</v>
          </cell>
          <cell r="S2274" t="e">
            <v>#N/A</v>
          </cell>
          <cell r="W2274">
            <v>0</v>
          </cell>
          <cell r="X2274">
            <v>1.07</v>
          </cell>
          <cell r="Z2274">
            <v>1.6442718762718762</v>
          </cell>
          <cell r="AA2274">
            <v>0</v>
          </cell>
          <cell r="AC2274">
            <v>1.06</v>
          </cell>
          <cell r="AD2274">
            <v>167.52</v>
          </cell>
          <cell r="AE2274">
            <v>1.06</v>
          </cell>
        </row>
        <row r="2275"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H2275" t="str">
            <v>LTH CHN5</v>
          </cell>
          <cell r="N2275">
            <v>360</v>
          </cell>
          <cell r="O2275">
            <v>60</v>
          </cell>
          <cell r="P2275">
            <v>48</v>
          </cell>
          <cell r="Q2275">
            <v>400</v>
          </cell>
          <cell r="R2275" t="e">
            <v>#N/A</v>
          </cell>
          <cell r="S2275" t="e">
            <v>#N/A</v>
          </cell>
          <cell r="V2275">
            <v>1.05</v>
          </cell>
          <cell r="W2275">
            <v>1</v>
          </cell>
          <cell r="X2275">
            <v>1.07</v>
          </cell>
          <cell r="Z2275">
            <v>1.6442718762718762</v>
          </cell>
          <cell r="AA2275">
            <v>0</v>
          </cell>
          <cell r="AC2275">
            <v>1.06</v>
          </cell>
          <cell r="AD2275">
            <v>167.52</v>
          </cell>
          <cell r="AE2275">
            <v>1.06</v>
          </cell>
        </row>
        <row r="2276"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H2276" t="str">
            <v>LTH CHN5</v>
          </cell>
          <cell r="N2276">
            <v>570</v>
          </cell>
          <cell r="O2276">
            <v>60</v>
          </cell>
          <cell r="P2276">
            <v>48</v>
          </cell>
          <cell r="Q2276">
            <v>750</v>
          </cell>
          <cell r="R2276" t="e">
            <v>#N/A</v>
          </cell>
          <cell r="S2276" t="e">
            <v>#N/A</v>
          </cell>
          <cell r="W2276">
            <v>0</v>
          </cell>
          <cell r="X2276">
            <v>1.07</v>
          </cell>
          <cell r="Z2276">
            <v>1.6442718762718762</v>
          </cell>
          <cell r="AA2276">
            <v>0</v>
          </cell>
          <cell r="AC2276">
            <v>1.06</v>
          </cell>
          <cell r="AD2276">
            <v>302.34000000000003</v>
          </cell>
          <cell r="AE2276">
            <v>1.06</v>
          </cell>
        </row>
        <row r="2277"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H2277" t="str">
            <v>LTH CHN5</v>
          </cell>
          <cell r="N2277">
            <v>360</v>
          </cell>
          <cell r="O2277">
            <v>60</v>
          </cell>
          <cell r="P2277">
            <v>48</v>
          </cell>
          <cell r="Q2277">
            <v>400</v>
          </cell>
          <cell r="R2277" t="e">
            <v>#N/A</v>
          </cell>
          <cell r="S2277" t="e">
            <v>#N/A</v>
          </cell>
          <cell r="V2277">
            <v>1.0799223731849166</v>
          </cell>
          <cell r="W2277">
            <v>241</v>
          </cell>
          <cell r="X2277">
            <v>1.0799223731849166</v>
          </cell>
          <cell r="Z2277">
            <v>1.6442718762718762</v>
          </cell>
          <cell r="AA2277">
            <v>0</v>
          </cell>
          <cell r="AC2277">
            <v>1.06</v>
          </cell>
          <cell r="AD2277">
            <v>169.66323260794198</v>
          </cell>
          <cell r="AE2277">
            <v>1.06</v>
          </cell>
        </row>
        <row r="2278"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H2278" t="str">
            <v>LTH CHN5</v>
          </cell>
          <cell r="N2278">
            <v>270</v>
          </cell>
          <cell r="O2278">
            <v>60</v>
          </cell>
          <cell r="P2278">
            <v>48</v>
          </cell>
          <cell r="Q2278">
            <v>300</v>
          </cell>
          <cell r="R2278" t="e">
            <v>#N/A</v>
          </cell>
          <cell r="S2278" t="e">
            <v>#N/A</v>
          </cell>
          <cell r="V2278">
            <v>1.05</v>
          </cell>
          <cell r="W2278">
            <v>4</v>
          </cell>
          <cell r="X2278">
            <v>1.05</v>
          </cell>
          <cell r="Z2278">
            <v>1.6442718762718762</v>
          </cell>
          <cell r="AA2278">
            <v>0</v>
          </cell>
          <cell r="AC2278">
            <v>1.06</v>
          </cell>
          <cell r="AD2278">
            <v>106.5</v>
          </cell>
          <cell r="AE2278">
            <v>1.06</v>
          </cell>
        </row>
        <row r="2279"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H2279" t="str">
            <v>LHUNG CLN 2</v>
          </cell>
          <cell r="N2279">
            <v>920</v>
          </cell>
          <cell r="O2279">
            <v>112</v>
          </cell>
          <cell r="P2279">
            <v>90</v>
          </cell>
          <cell r="Q2279">
            <v>1200</v>
          </cell>
          <cell r="R2279">
            <v>80</v>
          </cell>
          <cell r="S2279">
            <v>60</v>
          </cell>
          <cell r="V2279">
            <v>1.0345217391304349</v>
          </cell>
          <cell r="W2279">
            <v>1</v>
          </cell>
          <cell r="X2279">
            <v>1.07</v>
          </cell>
          <cell r="Z2279">
            <v>1.6442718762718762</v>
          </cell>
          <cell r="AA2279">
            <v>42</v>
          </cell>
          <cell r="AB2279">
            <v>1.0499999999999996</v>
          </cell>
          <cell r="AC2279">
            <v>1.05</v>
          </cell>
          <cell r="AD2279">
            <v>473.03999999999996</v>
          </cell>
          <cell r="AE2279">
            <v>1.05</v>
          </cell>
        </row>
        <row r="2280"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H2280" t="str">
            <v>LHUNG CLN 2</v>
          </cell>
          <cell r="N2280">
            <v>1200</v>
          </cell>
          <cell r="O2280">
            <v>112</v>
          </cell>
          <cell r="P2280">
            <v>90</v>
          </cell>
          <cell r="Q2280">
            <v>1600</v>
          </cell>
          <cell r="R2280">
            <v>80</v>
          </cell>
          <cell r="S2280">
            <v>60</v>
          </cell>
          <cell r="V2280">
            <v>1.0660333333333334</v>
          </cell>
          <cell r="W2280">
            <v>4</v>
          </cell>
          <cell r="X2280">
            <v>1.0660333333333334</v>
          </cell>
          <cell r="Z2280">
            <v>1.6442718762718762</v>
          </cell>
          <cell r="AA2280">
            <v>42</v>
          </cell>
          <cell r="AB2280">
            <v>1.0499999999999996</v>
          </cell>
          <cell r="AC2280">
            <v>1.05</v>
          </cell>
          <cell r="AD2280">
            <v>649.94399999999996</v>
          </cell>
          <cell r="AE2280">
            <v>1.05</v>
          </cell>
        </row>
        <row r="2281"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H2281" t="str">
            <v>LHUNG CLN 2</v>
          </cell>
          <cell r="N2281">
            <v>1200</v>
          </cell>
          <cell r="O2281">
            <v>112</v>
          </cell>
          <cell r="P2281">
            <v>90</v>
          </cell>
          <cell r="Q2281">
            <v>1600</v>
          </cell>
          <cell r="R2281">
            <v>80</v>
          </cell>
          <cell r="S2281">
            <v>60</v>
          </cell>
          <cell r="V2281">
            <v>1.05</v>
          </cell>
          <cell r="W2281">
            <v>2</v>
          </cell>
          <cell r="X2281">
            <v>1.07</v>
          </cell>
          <cell r="Z2281">
            <v>1.6442718762718762</v>
          </cell>
          <cell r="AA2281">
            <v>42</v>
          </cell>
          <cell r="AB2281">
            <v>1.0499999999999996</v>
          </cell>
          <cell r="AC2281">
            <v>1.05</v>
          </cell>
          <cell r="AD2281">
            <v>652.79999999999995</v>
          </cell>
          <cell r="AE2281">
            <v>1.05</v>
          </cell>
        </row>
        <row r="2282"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H2282" t="str">
            <v>LHUNG CLN 2</v>
          </cell>
          <cell r="N2282">
            <v>770</v>
          </cell>
          <cell r="O2282">
            <v>112</v>
          </cell>
          <cell r="P2282">
            <v>90</v>
          </cell>
          <cell r="Q2282">
            <v>1000</v>
          </cell>
          <cell r="R2282">
            <v>80</v>
          </cell>
          <cell r="S2282">
            <v>60</v>
          </cell>
          <cell r="V2282">
            <v>1.05</v>
          </cell>
          <cell r="W2282">
            <v>2</v>
          </cell>
          <cell r="X2282">
            <v>1.07</v>
          </cell>
          <cell r="Z2282">
            <v>1.6442718762718762</v>
          </cell>
          <cell r="AA2282">
            <v>42</v>
          </cell>
          <cell r="AB2282">
            <v>1.0499999999999996</v>
          </cell>
          <cell r="AC2282">
            <v>1.05</v>
          </cell>
          <cell r="AD2282">
            <v>376.74</v>
          </cell>
          <cell r="AE2282">
            <v>1.05</v>
          </cell>
        </row>
        <row r="2283"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H2283" t="str">
            <v>LHUNG CLN 2</v>
          </cell>
          <cell r="N2283">
            <v>770</v>
          </cell>
          <cell r="O2283">
            <v>112</v>
          </cell>
          <cell r="P2283">
            <v>90</v>
          </cell>
          <cell r="Q2283">
            <v>1000</v>
          </cell>
          <cell r="R2283">
            <v>80</v>
          </cell>
          <cell r="S2283">
            <v>60</v>
          </cell>
          <cell r="W2283">
            <v>0</v>
          </cell>
          <cell r="X2283">
            <v>1.07</v>
          </cell>
          <cell r="Z2283">
            <v>1.6442718762718762</v>
          </cell>
          <cell r="AA2283">
            <v>42</v>
          </cell>
          <cell r="AB2283">
            <v>1.0499999999999996</v>
          </cell>
          <cell r="AC2283">
            <v>1.05</v>
          </cell>
          <cell r="AD2283">
            <v>376.74</v>
          </cell>
          <cell r="AE2283">
            <v>1.05</v>
          </cell>
        </row>
        <row r="2284"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H2284" t="str">
            <v>LHUNG CLN 2</v>
          </cell>
          <cell r="N2284">
            <v>610</v>
          </cell>
          <cell r="O2284">
            <v>112</v>
          </cell>
          <cell r="P2284">
            <v>90</v>
          </cell>
          <cell r="Q2284">
            <v>800</v>
          </cell>
          <cell r="R2284">
            <v>80</v>
          </cell>
          <cell r="S2284">
            <v>60</v>
          </cell>
          <cell r="V2284">
            <v>1.05</v>
          </cell>
          <cell r="W2284">
            <v>1</v>
          </cell>
          <cell r="X2284">
            <v>1.07</v>
          </cell>
          <cell r="Z2284">
            <v>1.6442718762718762</v>
          </cell>
          <cell r="AA2284">
            <v>42</v>
          </cell>
          <cell r="AB2284">
            <v>1.0499999999999996</v>
          </cell>
          <cell r="AC2284">
            <v>1.05</v>
          </cell>
          <cell r="AD2284">
            <v>274.02</v>
          </cell>
          <cell r="AE2284">
            <v>1.05</v>
          </cell>
        </row>
        <row r="2285"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H2285" t="str">
            <v>LHUNG CLN 2</v>
          </cell>
          <cell r="N2285">
            <v>490</v>
          </cell>
          <cell r="O2285">
            <v>112</v>
          </cell>
          <cell r="P2285">
            <v>90</v>
          </cell>
          <cell r="Q2285">
            <v>600</v>
          </cell>
          <cell r="R2285">
            <v>80</v>
          </cell>
          <cell r="S2285">
            <v>60</v>
          </cell>
          <cell r="W2285">
            <v>0</v>
          </cell>
          <cell r="X2285">
            <v>1.07</v>
          </cell>
          <cell r="Z2285">
            <v>1.6442718762718762</v>
          </cell>
          <cell r="AA2285">
            <v>42</v>
          </cell>
          <cell r="AB2285">
            <v>1.0499999999999996</v>
          </cell>
          <cell r="AC2285">
            <v>1.05</v>
          </cell>
          <cell r="AD2285">
            <v>196.98000000000002</v>
          </cell>
          <cell r="AE2285">
            <v>1.05</v>
          </cell>
        </row>
        <row r="2286"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H2286" t="str">
            <v>LHUNG CLN 2</v>
          </cell>
          <cell r="N2286">
            <v>1100</v>
          </cell>
          <cell r="O2286">
            <v>112</v>
          </cell>
          <cell r="P2286">
            <v>90</v>
          </cell>
          <cell r="Q2286">
            <v>1400</v>
          </cell>
          <cell r="R2286">
            <v>80</v>
          </cell>
          <cell r="S2286">
            <v>60</v>
          </cell>
          <cell r="W2286">
            <v>0</v>
          </cell>
          <cell r="X2286">
            <v>1.07</v>
          </cell>
          <cell r="Z2286">
            <v>1.6442718762718762</v>
          </cell>
          <cell r="AA2286">
            <v>42</v>
          </cell>
          <cell r="AB2286">
            <v>1.0499999999999996</v>
          </cell>
          <cell r="AC2286">
            <v>1.05</v>
          </cell>
          <cell r="AD2286">
            <v>588.59999999999991</v>
          </cell>
          <cell r="AE2286">
            <v>1.05</v>
          </cell>
        </row>
        <row r="2287"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H2287" t="str">
            <v>LHUNG CLN 2</v>
          </cell>
          <cell r="N2287">
            <v>1400</v>
          </cell>
          <cell r="O2287">
            <v>112</v>
          </cell>
          <cell r="P2287">
            <v>90</v>
          </cell>
          <cell r="Q2287">
            <v>1800</v>
          </cell>
          <cell r="R2287">
            <v>80</v>
          </cell>
          <cell r="S2287">
            <v>60</v>
          </cell>
          <cell r="W2287">
            <v>0</v>
          </cell>
          <cell r="X2287">
            <v>1.07</v>
          </cell>
          <cell r="Z2287">
            <v>1.6442718762718762</v>
          </cell>
          <cell r="AA2287">
            <v>42</v>
          </cell>
          <cell r="AB2287">
            <v>1.0499999999999996</v>
          </cell>
          <cell r="AC2287">
            <v>1.05</v>
          </cell>
          <cell r="AD2287">
            <v>781.19999999999993</v>
          </cell>
          <cell r="AE2287">
            <v>1.05</v>
          </cell>
        </row>
        <row r="2288"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H2288" t="str">
            <v>LHUNG CLN 2</v>
          </cell>
          <cell r="N2288">
            <v>570</v>
          </cell>
          <cell r="O2288">
            <v>112</v>
          </cell>
          <cell r="P2288">
            <v>90</v>
          </cell>
          <cell r="Q2288">
            <v>700</v>
          </cell>
          <cell r="R2288">
            <v>80</v>
          </cell>
          <cell r="S2288">
            <v>60</v>
          </cell>
          <cell r="V2288">
            <v>1.05</v>
          </cell>
          <cell r="W2288">
            <v>1</v>
          </cell>
          <cell r="X2288">
            <v>1.07</v>
          </cell>
          <cell r="Z2288">
            <v>1.6442718762718762</v>
          </cell>
          <cell r="AA2288">
            <v>42</v>
          </cell>
          <cell r="AB2288">
            <v>1.0499999999999996</v>
          </cell>
          <cell r="AC2288">
            <v>1.05</v>
          </cell>
          <cell r="AD2288">
            <v>248.34000000000003</v>
          </cell>
          <cell r="AE2288">
            <v>1.05</v>
          </cell>
        </row>
        <row r="2289"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H2289" t="str">
            <v>LHUNG CLN 2</v>
          </cell>
          <cell r="N2289">
            <v>690</v>
          </cell>
          <cell r="O2289">
            <v>112</v>
          </cell>
          <cell r="P2289">
            <v>90</v>
          </cell>
          <cell r="Q2289">
            <v>900</v>
          </cell>
          <cell r="R2289">
            <v>80</v>
          </cell>
          <cell r="S2289">
            <v>60</v>
          </cell>
          <cell r="V2289">
            <v>1.05</v>
          </cell>
          <cell r="W2289">
            <v>1</v>
          </cell>
          <cell r="X2289">
            <v>1.07</v>
          </cell>
          <cell r="Z2289">
            <v>1.6442718762718762</v>
          </cell>
          <cell r="AA2289">
            <v>42</v>
          </cell>
          <cell r="AB2289">
            <v>1.0499999999999996</v>
          </cell>
          <cell r="AC2289">
            <v>1.05</v>
          </cell>
          <cell r="AD2289">
            <v>325.38</v>
          </cell>
          <cell r="AE2289">
            <v>1.05</v>
          </cell>
        </row>
        <row r="2290"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H2290" t="str">
            <v>LHUNG CLN 2</v>
          </cell>
          <cell r="N2290">
            <v>770</v>
          </cell>
          <cell r="O2290">
            <v>112</v>
          </cell>
          <cell r="P2290">
            <v>90</v>
          </cell>
          <cell r="Q2290">
            <v>1000</v>
          </cell>
          <cell r="R2290">
            <v>80</v>
          </cell>
          <cell r="S2290">
            <v>60</v>
          </cell>
          <cell r="W2290">
            <v>0</v>
          </cell>
          <cell r="X2290">
            <v>1.07</v>
          </cell>
          <cell r="Z2290">
            <v>1.6442718762718762</v>
          </cell>
          <cell r="AA2290">
            <v>42</v>
          </cell>
          <cell r="AB2290">
            <v>1.0499999999999996</v>
          </cell>
          <cell r="AC2290">
            <v>1.05</v>
          </cell>
          <cell r="AD2290">
            <v>376.74</v>
          </cell>
          <cell r="AE2290">
            <v>1.05</v>
          </cell>
        </row>
        <row r="2291"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H2291" t="str">
            <v>LHUNG CLN 2</v>
          </cell>
          <cell r="N2291">
            <v>490</v>
          </cell>
          <cell r="O2291">
            <v>112</v>
          </cell>
          <cell r="P2291">
            <v>90</v>
          </cell>
          <cell r="Q2291">
            <v>600</v>
          </cell>
          <cell r="R2291">
            <v>80</v>
          </cell>
          <cell r="S2291">
            <v>60</v>
          </cell>
          <cell r="V2291">
            <v>1.05</v>
          </cell>
          <cell r="W2291">
            <v>1</v>
          </cell>
          <cell r="X2291">
            <v>1.07</v>
          </cell>
          <cell r="Z2291">
            <v>1.6442718762718762</v>
          </cell>
          <cell r="AA2291">
            <v>42</v>
          </cell>
          <cell r="AB2291">
            <v>1.0499999999999996</v>
          </cell>
          <cell r="AC2291">
            <v>1.05</v>
          </cell>
          <cell r="AD2291">
            <v>196.98000000000002</v>
          </cell>
          <cell r="AE2291">
            <v>1.05</v>
          </cell>
        </row>
        <row r="2292"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H2292" t="str">
            <v>LHUNG CLN 2</v>
          </cell>
          <cell r="N2292">
            <v>920</v>
          </cell>
          <cell r="O2292">
            <v>112</v>
          </cell>
          <cell r="P2292">
            <v>90</v>
          </cell>
          <cell r="Q2292">
            <v>1200</v>
          </cell>
          <cell r="R2292">
            <v>80</v>
          </cell>
          <cell r="S2292">
            <v>60</v>
          </cell>
          <cell r="V2292">
            <v>1.05</v>
          </cell>
          <cell r="W2292">
            <v>1</v>
          </cell>
          <cell r="X2292">
            <v>1.07</v>
          </cell>
          <cell r="Z2292">
            <v>1.6442718762718762</v>
          </cell>
          <cell r="AA2292">
            <v>42</v>
          </cell>
          <cell r="AB2292">
            <v>1.0499999999999996</v>
          </cell>
          <cell r="AC2292">
            <v>1.05</v>
          </cell>
          <cell r="AD2292">
            <v>473.03999999999996</v>
          </cell>
          <cell r="AE2292">
            <v>1.05</v>
          </cell>
        </row>
        <row r="2293"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H2293" t="str">
            <v>LHUNG CLN 1</v>
          </cell>
          <cell r="N2293">
            <v>1800</v>
          </cell>
          <cell r="O2293">
            <v>168</v>
          </cell>
          <cell r="P2293">
            <v>134</v>
          </cell>
          <cell r="Q2293">
            <v>2400</v>
          </cell>
          <cell r="R2293">
            <v>120</v>
          </cell>
          <cell r="S2293">
            <v>80</v>
          </cell>
          <cell r="V2293">
            <v>1.05</v>
          </cell>
          <cell r="W2293">
            <v>1</v>
          </cell>
          <cell r="X2293">
            <v>1.07</v>
          </cell>
          <cell r="Z2293">
            <v>1.6442718762718762</v>
          </cell>
          <cell r="AA2293">
            <v>1</v>
          </cell>
          <cell r="AB2293">
            <v>1.05</v>
          </cell>
          <cell r="AC2293">
            <v>1.06</v>
          </cell>
          <cell r="AD2293">
            <v>977.51999999999987</v>
          </cell>
          <cell r="AE2293">
            <v>1.06</v>
          </cell>
        </row>
        <row r="2294"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H2294" t="str">
            <v>LHUNG CLN 1</v>
          </cell>
          <cell r="N2294">
            <v>2900</v>
          </cell>
          <cell r="O2294">
            <v>168</v>
          </cell>
          <cell r="P2294">
            <v>134</v>
          </cell>
          <cell r="Q2294">
            <v>3800</v>
          </cell>
          <cell r="R2294">
            <v>120</v>
          </cell>
          <cell r="S2294">
            <v>80</v>
          </cell>
          <cell r="V2294">
            <v>1.2613563218390804</v>
          </cell>
          <cell r="W2294">
            <v>1</v>
          </cell>
          <cell r="X2294">
            <v>1.07</v>
          </cell>
          <cell r="Z2294">
            <v>1.6442718762718762</v>
          </cell>
          <cell r="AA2294">
            <v>1</v>
          </cell>
          <cell r="AB2294">
            <v>1.05</v>
          </cell>
          <cell r="AC2294">
            <v>1.06</v>
          </cell>
          <cell r="AD2294">
            <v>1683.72</v>
          </cell>
          <cell r="AE2294">
            <v>1.06</v>
          </cell>
        </row>
        <row r="2295"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H2295" t="str">
            <v>LHUNG CLN 1</v>
          </cell>
          <cell r="N2295">
            <v>1300</v>
          </cell>
          <cell r="O2295">
            <v>168</v>
          </cell>
          <cell r="P2295">
            <v>134</v>
          </cell>
          <cell r="Q2295">
            <v>1700</v>
          </cell>
          <cell r="R2295">
            <v>120</v>
          </cell>
          <cell r="S2295">
            <v>80</v>
          </cell>
          <cell r="V2295">
            <v>1.05</v>
          </cell>
          <cell r="W2295">
            <v>2</v>
          </cell>
          <cell r="X2295">
            <v>1.07</v>
          </cell>
          <cell r="Z2295">
            <v>1.6442718762718762</v>
          </cell>
          <cell r="AA2295">
            <v>1</v>
          </cell>
          <cell r="AB2295">
            <v>1.05</v>
          </cell>
          <cell r="AC2295">
            <v>1.06</v>
          </cell>
          <cell r="AD2295">
            <v>656.52</v>
          </cell>
          <cell r="AE2295">
            <v>1.06</v>
          </cell>
        </row>
        <row r="2296"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H2296" t="str">
            <v>LHUNG CLN 1</v>
          </cell>
          <cell r="N2296">
            <v>1100</v>
          </cell>
          <cell r="O2296">
            <v>168</v>
          </cell>
          <cell r="P2296">
            <v>134</v>
          </cell>
          <cell r="Q2296">
            <v>1400</v>
          </cell>
          <cell r="R2296">
            <v>120</v>
          </cell>
          <cell r="S2296">
            <v>80</v>
          </cell>
          <cell r="W2296">
            <v>0</v>
          </cell>
          <cell r="X2296">
            <v>1.07</v>
          </cell>
          <cell r="Z2296">
            <v>1.6442718762718762</v>
          </cell>
          <cell r="AA2296">
            <v>1</v>
          </cell>
          <cell r="AB2296">
            <v>1.05</v>
          </cell>
          <cell r="AC2296">
            <v>1.06</v>
          </cell>
          <cell r="AD2296">
            <v>528.11999999999989</v>
          </cell>
          <cell r="AE2296">
            <v>1.06</v>
          </cell>
        </row>
        <row r="2297"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H2297" t="str">
            <v>LHUNG CLN 2</v>
          </cell>
          <cell r="N2297">
            <v>1200</v>
          </cell>
          <cell r="O2297">
            <v>112</v>
          </cell>
          <cell r="P2297">
            <v>90</v>
          </cell>
          <cell r="Q2297">
            <v>1600</v>
          </cell>
          <cell r="R2297">
            <v>80</v>
          </cell>
          <cell r="S2297">
            <v>60</v>
          </cell>
          <cell r="W2297">
            <v>0</v>
          </cell>
          <cell r="X2297">
            <v>1.07</v>
          </cell>
          <cell r="Z2297">
            <v>1.6442718762718762</v>
          </cell>
          <cell r="AA2297">
            <v>42</v>
          </cell>
          <cell r="AB2297">
            <v>1.0499999999999996</v>
          </cell>
          <cell r="AC2297">
            <v>1.05</v>
          </cell>
          <cell r="AD2297">
            <v>652.79999999999995</v>
          </cell>
          <cell r="AE2297">
            <v>1.05</v>
          </cell>
        </row>
        <row r="2298"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H2298" t="str">
            <v>LHUNG CLN 2</v>
          </cell>
          <cell r="N2298">
            <v>770</v>
          </cell>
          <cell r="O2298">
            <v>112</v>
          </cell>
          <cell r="P2298">
            <v>90</v>
          </cell>
          <cell r="Q2298">
            <v>1000</v>
          </cell>
          <cell r="R2298">
            <v>80</v>
          </cell>
          <cell r="S2298">
            <v>60</v>
          </cell>
          <cell r="W2298">
            <v>0</v>
          </cell>
          <cell r="X2298">
            <v>1.07</v>
          </cell>
          <cell r="Z2298">
            <v>1.6442718762718762</v>
          </cell>
          <cell r="AA2298">
            <v>42</v>
          </cell>
          <cell r="AB2298">
            <v>1.0499999999999996</v>
          </cell>
          <cell r="AC2298">
            <v>1.05</v>
          </cell>
          <cell r="AD2298">
            <v>376.74</v>
          </cell>
          <cell r="AE2298">
            <v>1.05</v>
          </cell>
        </row>
        <row r="2299"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H2299" t="str">
            <v>LHUNG CLN 2</v>
          </cell>
          <cell r="N2299">
            <v>920</v>
          </cell>
          <cell r="O2299">
            <v>112</v>
          </cell>
          <cell r="P2299">
            <v>90</v>
          </cell>
          <cell r="Q2299">
            <v>1200</v>
          </cell>
          <cell r="R2299">
            <v>80</v>
          </cell>
          <cell r="S2299">
            <v>60</v>
          </cell>
          <cell r="W2299">
            <v>0</v>
          </cell>
          <cell r="X2299">
            <v>1.07</v>
          </cell>
          <cell r="Z2299">
            <v>1.6442718762718762</v>
          </cell>
          <cell r="AA2299">
            <v>42</v>
          </cell>
          <cell r="AB2299">
            <v>1.0499999999999996</v>
          </cell>
          <cell r="AC2299">
            <v>1.05</v>
          </cell>
          <cell r="AD2299">
            <v>473.03999999999996</v>
          </cell>
          <cell r="AE2299">
            <v>1.05</v>
          </cell>
        </row>
        <row r="2300"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H2300" t="str">
            <v>LHUNG CLN 2</v>
          </cell>
          <cell r="N2300">
            <v>610</v>
          </cell>
          <cell r="O2300">
            <v>112</v>
          </cell>
          <cell r="P2300">
            <v>90</v>
          </cell>
          <cell r="Q2300">
            <v>800</v>
          </cell>
          <cell r="R2300">
            <v>80</v>
          </cell>
          <cell r="S2300">
            <v>60</v>
          </cell>
          <cell r="W2300">
            <v>0</v>
          </cell>
          <cell r="X2300">
            <v>1.07</v>
          </cell>
          <cell r="Z2300">
            <v>1.6442718762718762</v>
          </cell>
          <cell r="AA2300">
            <v>42</v>
          </cell>
          <cell r="AB2300">
            <v>1.0499999999999996</v>
          </cell>
          <cell r="AC2300">
            <v>1.05</v>
          </cell>
          <cell r="AD2300">
            <v>274.02</v>
          </cell>
          <cell r="AE2300">
            <v>1.05</v>
          </cell>
        </row>
        <row r="2301"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H2301" t="str">
            <v>LHUNG CLN 2</v>
          </cell>
          <cell r="N2301">
            <v>990</v>
          </cell>
          <cell r="O2301">
            <v>112</v>
          </cell>
          <cell r="P2301">
            <v>90</v>
          </cell>
          <cell r="Q2301">
            <v>1300</v>
          </cell>
          <cell r="R2301">
            <v>80</v>
          </cell>
          <cell r="S2301">
            <v>60</v>
          </cell>
          <cell r="W2301">
            <v>0</v>
          </cell>
          <cell r="X2301">
            <v>1.07</v>
          </cell>
          <cell r="Z2301">
            <v>1.6442718762718762</v>
          </cell>
          <cell r="AA2301">
            <v>42</v>
          </cell>
          <cell r="AB2301">
            <v>1.0499999999999996</v>
          </cell>
          <cell r="AC2301">
            <v>1.05</v>
          </cell>
          <cell r="AD2301">
            <v>517.9799999999999</v>
          </cell>
          <cell r="AE2301">
            <v>1.05</v>
          </cell>
        </row>
        <row r="2302"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H2302" t="str">
            <v>LHUNG CLN 2</v>
          </cell>
          <cell r="N2302">
            <v>1100</v>
          </cell>
          <cell r="O2302">
            <v>112</v>
          </cell>
          <cell r="P2302">
            <v>90</v>
          </cell>
          <cell r="Q2302">
            <v>1500</v>
          </cell>
          <cell r="R2302">
            <v>80</v>
          </cell>
          <cell r="S2302">
            <v>60</v>
          </cell>
          <cell r="W2302">
            <v>0</v>
          </cell>
          <cell r="X2302">
            <v>1.07</v>
          </cell>
          <cell r="Z2302">
            <v>1.6442718762718762</v>
          </cell>
          <cell r="AA2302">
            <v>42</v>
          </cell>
          <cell r="AB2302">
            <v>1.0499999999999996</v>
          </cell>
          <cell r="AC2302">
            <v>1.05</v>
          </cell>
          <cell r="AD2302">
            <v>588.59999999999991</v>
          </cell>
          <cell r="AE2302">
            <v>1.05</v>
          </cell>
        </row>
        <row r="2303"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H2303" t="str">
            <v>LHUNG CLN 2</v>
          </cell>
          <cell r="N2303">
            <v>770</v>
          </cell>
          <cell r="O2303">
            <v>112</v>
          </cell>
          <cell r="P2303">
            <v>90</v>
          </cell>
          <cell r="Q2303">
            <v>1000</v>
          </cell>
          <cell r="R2303">
            <v>80</v>
          </cell>
          <cell r="S2303">
            <v>60</v>
          </cell>
          <cell r="W2303">
            <v>0</v>
          </cell>
          <cell r="X2303">
            <v>1.07</v>
          </cell>
          <cell r="Z2303">
            <v>1.6442718762718762</v>
          </cell>
          <cell r="AA2303">
            <v>42</v>
          </cell>
          <cell r="AB2303">
            <v>1.0499999999999996</v>
          </cell>
          <cell r="AC2303">
            <v>1.05</v>
          </cell>
          <cell r="AD2303">
            <v>376.74</v>
          </cell>
          <cell r="AE2303">
            <v>1.05</v>
          </cell>
        </row>
        <row r="2304"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H2304" t="str">
            <v>LHUNG CLN 2</v>
          </cell>
          <cell r="N2304">
            <v>770</v>
          </cell>
          <cell r="O2304">
            <v>112</v>
          </cell>
          <cell r="P2304">
            <v>90</v>
          </cell>
          <cell r="Q2304">
            <v>1000</v>
          </cell>
          <cell r="R2304">
            <v>80</v>
          </cell>
          <cell r="S2304">
            <v>60</v>
          </cell>
          <cell r="V2304">
            <v>1.0569913419913419</v>
          </cell>
          <cell r="W2304">
            <v>6</v>
          </cell>
          <cell r="X2304">
            <v>1.0569913419913419</v>
          </cell>
          <cell r="Z2304">
            <v>1.6442718762718762</v>
          </cell>
          <cell r="AA2304">
            <v>42</v>
          </cell>
          <cell r="AB2304">
            <v>1.0499999999999996</v>
          </cell>
          <cell r="AC2304">
            <v>1.05</v>
          </cell>
          <cell r="AD2304">
            <v>370.72999999999996</v>
          </cell>
          <cell r="AE2304">
            <v>1.05</v>
          </cell>
        </row>
        <row r="2305"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H2305" t="str">
            <v>LHUNG CLN 2</v>
          </cell>
          <cell r="N2305">
            <v>610</v>
          </cell>
          <cell r="O2305">
            <v>112</v>
          </cell>
          <cell r="P2305">
            <v>90</v>
          </cell>
          <cell r="Q2305">
            <v>800</v>
          </cell>
          <cell r="R2305">
            <v>80</v>
          </cell>
          <cell r="S2305">
            <v>60</v>
          </cell>
          <cell r="W2305">
            <v>0</v>
          </cell>
          <cell r="X2305">
            <v>1.07</v>
          </cell>
          <cell r="Z2305">
            <v>1.6442718762718762</v>
          </cell>
          <cell r="AA2305">
            <v>42</v>
          </cell>
          <cell r="AB2305">
            <v>1.0499999999999996</v>
          </cell>
          <cell r="AC2305">
            <v>1.05</v>
          </cell>
          <cell r="AD2305">
            <v>274.02</v>
          </cell>
          <cell r="AE2305">
            <v>1.05</v>
          </cell>
        </row>
        <row r="2306"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H2306" t="str">
            <v>LHUNG CLN 2</v>
          </cell>
          <cell r="N2306">
            <v>570</v>
          </cell>
          <cell r="O2306">
            <v>112</v>
          </cell>
          <cell r="P2306">
            <v>90</v>
          </cell>
          <cell r="Q2306">
            <v>700</v>
          </cell>
          <cell r="R2306">
            <v>80</v>
          </cell>
          <cell r="S2306">
            <v>60</v>
          </cell>
          <cell r="W2306">
            <v>0</v>
          </cell>
          <cell r="X2306">
            <v>1.07</v>
          </cell>
          <cell r="Z2306">
            <v>1.6442718762718762</v>
          </cell>
          <cell r="AA2306">
            <v>42</v>
          </cell>
          <cell r="AB2306">
            <v>1.0499999999999996</v>
          </cell>
          <cell r="AC2306">
            <v>1.05</v>
          </cell>
          <cell r="AD2306">
            <v>248.34000000000003</v>
          </cell>
          <cell r="AE2306">
            <v>1.05</v>
          </cell>
        </row>
        <row r="2307"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H2307" t="str">
            <v>LHUNG CLN 3</v>
          </cell>
          <cell r="N2307">
            <v>360</v>
          </cell>
          <cell r="O2307">
            <v>70</v>
          </cell>
          <cell r="P2307">
            <v>56</v>
          </cell>
          <cell r="Q2307">
            <v>400</v>
          </cell>
          <cell r="R2307">
            <v>70</v>
          </cell>
          <cell r="S2307">
            <v>40</v>
          </cell>
          <cell r="V2307">
            <v>1.0719743095696852</v>
          </cell>
          <cell r="W2307">
            <v>173</v>
          </cell>
          <cell r="X2307">
            <v>1.0719743095696852</v>
          </cell>
          <cell r="Z2307">
            <v>1.6442718762718762</v>
          </cell>
          <cell r="AA2307">
            <v>161</v>
          </cell>
          <cell r="AB2307">
            <v>1.0586947695945297</v>
          </cell>
          <cell r="AC2307">
            <v>1.06</v>
          </cell>
          <cell r="AD2307">
            <v>157.346450867052</v>
          </cell>
          <cell r="AE2307">
            <v>1.06</v>
          </cell>
        </row>
        <row r="2308"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H2308" t="str">
            <v>LHUNG CLN 3</v>
          </cell>
          <cell r="N2308">
            <v>270</v>
          </cell>
          <cell r="O2308">
            <v>70</v>
          </cell>
          <cell r="P2308">
            <v>56</v>
          </cell>
          <cell r="Q2308">
            <v>300</v>
          </cell>
          <cell r="R2308">
            <v>70</v>
          </cell>
          <cell r="S2308">
            <v>40</v>
          </cell>
          <cell r="W2308">
            <v>0</v>
          </cell>
          <cell r="X2308">
            <v>1.07</v>
          </cell>
          <cell r="Z2308">
            <v>1.6442718762718762</v>
          </cell>
          <cell r="AA2308">
            <v>161</v>
          </cell>
          <cell r="AB2308">
            <v>1.0586947695945297</v>
          </cell>
          <cell r="AC2308">
            <v>1.06</v>
          </cell>
          <cell r="AD2308">
            <v>99.14</v>
          </cell>
          <cell r="AE2308">
            <v>1.06</v>
          </cell>
        </row>
        <row r="2309"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H2309" t="str">
            <v>LTAN CLN 2</v>
          </cell>
          <cell r="N2309">
            <v>2100</v>
          </cell>
          <cell r="O2309">
            <v>112</v>
          </cell>
          <cell r="P2309">
            <v>90</v>
          </cell>
          <cell r="Q2309">
            <v>2800</v>
          </cell>
          <cell r="R2309">
            <v>80</v>
          </cell>
          <cell r="S2309">
            <v>60</v>
          </cell>
          <cell r="V2309">
            <v>1.05</v>
          </cell>
          <cell r="W2309">
            <v>1</v>
          </cell>
          <cell r="X2309">
            <v>1.06</v>
          </cell>
          <cell r="Z2309">
            <v>1.6442718762718762</v>
          </cell>
          <cell r="AA2309">
            <v>10</v>
          </cell>
          <cell r="AB2309">
            <v>1.0500000000000003</v>
          </cell>
          <cell r="AC2309">
            <v>1.05</v>
          </cell>
          <cell r="AD2309">
            <v>1218</v>
          </cell>
          <cell r="AE2309">
            <v>1.05</v>
          </cell>
        </row>
        <row r="2310"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H2310" t="str">
            <v>LTAN CLN 2</v>
          </cell>
          <cell r="N2310">
            <v>2300</v>
          </cell>
          <cell r="O2310">
            <v>112</v>
          </cell>
          <cell r="P2310">
            <v>90</v>
          </cell>
          <cell r="Q2310">
            <v>3000</v>
          </cell>
          <cell r="R2310">
            <v>80</v>
          </cell>
          <cell r="S2310">
            <v>60</v>
          </cell>
          <cell r="W2310">
            <v>0</v>
          </cell>
          <cell r="X2310">
            <v>1.06</v>
          </cell>
          <cell r="Z2310">
            <v>1.6442718762718762</v>
          </cell>
          <cell r="AA2310">
            <v>10</v>
          </cell>
          <cell r="AB2310">
            <v>1.0500000000000003</v>
          </cell>
          <cell r="AC2310">
            <v>1.05</v>
          </cell>
          <cell r="AD2310">
            <v>1345.2</v>
          </cell>
          <cell r="AE2310">
            <v>1.05</v>
          </cell>
        </row>
        <row r="2311"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H2311" t="str">
            <v>LTAN CLN 2</v>
          </cell>
          <cell r="N2311">
            <v>2000</v>
          </cell>
          <cell r="O2311">
            <v>112</v>
          </cell>
          <cell r="P2311">
            <v>90</v>
          </cell>
          <cell r="Q2311">
            <v>2600</v>
          </cell>
          <cell r="R2311">
            <v>80</v>
          </cell>
          <cell r="S2311">
            <v>60</v>
          </cell>
          <cell r="W2311">
            <v>0</v>
          </cell>
          <cell r="X2311">
            <v>1.06</v>
          </cell>
          <cell r="Z2311">
            <v>1.6442718762718762</v>
          </cell>
          <cell r="AA2311">
            <v>10</v>
          </cell>
          <cell r="AB2311">
            <v>1.0500000000000003</v>
          </cell>
          <cell r="AC2311">
            <v>1.05</v>
          </cell>
          <cell r="AD2311">
            <v>1154.4000000000001</v>
          </cell>
          <cell r="AE2311">
            <v>1.05</v>
          </cell>
        </row>
        <row r="2312"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H2312" t="str">
            <v>LTAN CLN 2</v>
          </cell>
          <cell r="N2312">
            <v>2300</v>
          </cell>
          <cell r="O2312">
            <v>112</v>
          </cell>
          <cell r="P2312">
            <v>90</v>
          </cell>
          <cell r="Q2312">
            <v>3000</v>
          </cell>
          <cell r="R2312">
            <v>80</v>
          </cell>
          <cell r="S2312">
            <v>60</v>
          </cell>
          <cell r="W2312">
            <v>0</v>
          </cell>
          <cell r="X2312">
            <v>1.06</v>
          </cell>
          <cell r="Z2312">
            <v>1.6442718762718762</v>
          </cell>
          <cell r="AA2312">
            <v>10</v>
          </cell>
          <cell r="AB2312">
            <v>1.0500000000000003</v>
          </cell>
          <cell r="AC2312">
            <v>1.05</v>
          </cell>
          <cell r="AD2312">
            <v>1345.2</v>
          </cell>
          <cell r="AE2312">
            <v>1.05</v>
          </cell>
        </row>
        <row r="2313"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H2313" t="str">
            <v>LTAN CLN 2</v>
          </cell>
          <cell r="N2313">
            <v>770</v>
          </cell>
          <cell r="O2313">
            <v>112</v>
          </cell>
          <cell r="P2313">
            <v>90</v>
          </cell>
          <cell r="Q2313">
            <v>1000</v>
          </cell>
          <cell r="R2313">
            <v>80</v>
          </cell>
          <cell r="S2313">
            <v>60</v>
          </cell>
          <cell r="V2313">
            <v>1.05</v>
          </cell>
          <cell r="W2313">
            <v>4</v>
          </cell>
          <cell r="X2313">
            <v>1.05</v>
          </cell>
          <cell r="Z2313">
            <v>1.6442718762718762</v>
          </cell>
          <cell r="AA2313">
            <v>10</v>
          </cell>
          <cell r="AB2313">
            <v>1.0500000000000003</v>
          </cell>
          <cell r="AC2313">
            <v>1.05</v>
          </cell>
          <cell r="AD2313">
            <v>367.49999999999994</v>
          </cell>
          <cell r="AE2313">
            <v>1.05</v>
          </cell>
        </row>
        <row r="2314"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H2314" t="str">
            <v>LTAN CLN 2</v>
          </cell>
          <cell r="N2314">
            <v>650</v>
          </cell>
          <cell r="O2314">
            <v>112</v>
          </cell>
          <cell r="P2314">
            <v>90</v>
          </cell>
          <cell r="Q2314">
            <v>800</v>
          </cell>
          <cell r="R2314">
            <v>80</v>
          </cell>
          <cell r="S2314">
            <v>60</v>
          </cell>
          <cell r="W2314">
            <v>0</v>
          </cell>
          <cell r="X2314">
            <v>1.06</v>
          </cell>
          <cell r="Z2314">
            <v>1.6442718762718762</v>
          </cell>
          <cell r="AA2314">
            <v>10</v>
          </cell>
          <cell r="AB2314">
            <v>1.0500000000000003</v>
          </cell>
          <cell r="AC2314">
            <v>1.05</v>
          </cell>
          <cell r="AD2314">
            <v>295.79999999999995</v>
          </cell>
          <cell r="AE2314">
            <v>1.05</v>
          </cell>
        </row>
        <row r="2315"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H2315" t="str">
            <v>LTAN CLN 2</v>
          </cell>
          <cell r="N2315">
            <v>770</v>
          </cell>
          <cell r="O2315">
            <v>112</v>
          </cell>
          <cell r="P2315">
            <v>90</v>
          </cell>
          <cell r="Q2315">
            <v>1000</v>
          </cell>
          <cell r="R2315">
            <v>80</v>
          </cell>
          <cell r="S2315">
            <v>60</v>
          </cell>
          <cell r="V2315">
            <v>1.0791038961038961</v>
          </cell>
          <cell r="W2315">
            <v>4</v>
          </cell>
          <cell r="X2315">
            <v>1.0791038961038961</v>
          </cell>
          <cell r="Z2315">
            <v>1.6442718762718762</v>
          </cell>
          <cell r="AA2315">
            <v>10</v>
          </cell>
          <cell r="AB2315">
            <v>1.0500000000000003</v>
          </cell>
          <cell r="AC2315">
            <v>1.05</v>
          </cell>
          <cell r="AD2315">
            <v>380.94599999999991</v>
          </cell>
          <cell r="AE2315">
            <v>1.05</v>
          </cell>
        </row>
        <row r="2316"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H2316" t="str">
            <v>LTAN CLN 3</v>
          </cell>
          <cell r="N2316">
            <v>650</v>
          </cell>
          <cell r="O2316">
            <v>98</v>
          </cell>
          <cell r="P2316">
            <v>78</v>
          </cell>
          <cell r="Q2316">
            <v>800</v>
          </cell>
          <cell r="R2316">
            <v>70</v>
          </cell>
          <cell r="S2316" t="e">
            <v>#N/A</v>
          </cell>
          <cell r="W2316">
            <v>0</v>
          </cell>
          <cell r="X2316">
            <v>1.06</v>
          </cell>
          <cell r="Z2316">
            <v>1.6442718762718762</v>
          </cell>
          <cell r="AA2316">
            <v>30</v>
          </cell>
          <cell r="AB2316">
            <v>1.0483793969010573</v>
          </cell>
          <cell r="AC2316">
            <v>1.05</v>
          </cell>
          <cell r="AD2316">
            <v>310.5</v>
          </cell>
          <cell r="AE2316">
            <v>1.05</v>
          </cell>
        </row>
        <row r="2317"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H2317" t="str">
            <v>LTAN CLN 2</v>
          </cell>
          <cell r="N2317">
            <v>1100</v>
          </cell>
          <cell r="O2317">
            <v>112</v>
          </cell>
          <cell r="P2317">
            <v>90</v>
          </cell>
          <cell r="Q2317">
            <v>1500</v>
          </cell>
          <cell r="R2317">
            <v>80</v>
          </cell>
          <cell r="S2317">
            <v>60</v>
          </cell>
          <cell r="V2317">
            <v>1.05</v>
          </cell>
          <cell r="W2317">
            <v>4</v>
          </cell>
          <cell r="X2317">
            <v>1.05</v>
          </cell>
          <cell r="Z2317">
            <v>1.6442718762718762</v>
          </cell>
          <cell r="AA2317">
            <v>10</v>
          </cell>
          <cell r="AB2317">
            <v>1.0500000000000003</v>
          </cell>
          <cell r="AC2317">
            <v>1.05</v>
          </cell>
          <cell r="AD2317">
            <v>575.4</v>
          </cell>
          <cell r="AE2317">
            <v>1.05</v>
          </cell>
        </row>
        <row r="2318"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H2318" t="str">
            <v>LTAN CLN 3</v>
          </cell>
          <cell r="N2318">
            <v>490</v>
          </cell>
          <cell r="O2318">
            <v>98</v>
          </cell>
          <cell r="P2318">
            <v>78</v>
          </cell>
          <cell r="Q2318">
            <v>600</v>
          </cell>
          <cell r="R2318">
            <v>70</v>
          </cell>
          <cell r="S2318" t="e">
            <v>#N/A</v>
          </cell>
          <cell r="W2318">
            <v>0</v>
          </cell>
          <cell r="X2318">
            <v>1.06</v>
          </cell>
          <cell r="Z2318">
            <v>1.6442718762718762</v>
          </cell>
          <cell r="AA2318">
            <v>30</v>
          </cell>
          <cell r="AB2318">
            <v>1.0483793969010573</v>
          </cell>
          <cell r="AC2318">
            <v>1.05</v>
          </cell>
          <cell r="AD2318">
            <v>208.73999999999998</v>
          </cell>
          <cell r="AE2318">
            <v>1.05</v>
          </cell>
        </row>
        <row r="2319"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H2319" t="str">
            <v>LTAN CLN 3</v>
          </cell>
          <cell r="N2319">
            <v>490</v>
          </cell>
          <cell r="O2319">
            <v>98</v>
          </cell>
          <cell r="P2319">
            <v>78</v>
          </cell>
          <cell r="Q2319">
            <v>600</v>
          </cell>
          <cell r="R2319">
            <v>70</v>
          </cell>
          <cell r="S2319" t="e">
            <v>#N/A</v>
          </cell>
          <cell r="W2319">
            <v>0</v>
          </cell>
          <cell r="X2319">
            <v>1.06</v>
          </cell>
          <cell r="Z2319">
            <v>1.6442718762718762</v>
          </cell>
          <cell r="AA2319">
            <v>30</v>
          </cell>
          <cell r="AB2319">
            <v>1.0483793969010573</v>
          </cell>
          <cell r="AC2319">
            <v>1.05</v>
          </cell>
          <cell r="AD2319">
            <v>208.73999999999998</v>
          </cell>
          <cell r="AE2319">
            <v>1.05</v>
          </cell>
        </row>
        <row r="2320"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H2320" t="str">
            <v>bổ sung</v>
          </cell>
          <cell r="N2320">
            <v>770</v>
          </cell>
          <cell r="O2320">
            <v>132</v>
          </cell>
          <cell r="P2320">
            <v>106</v>
          </cell>
          <cell r="Q2320">
            <v>0</v>
          </cell>
          <cell r="R2320">
            <v>0</v>
          </cell>
          <cell r="S2320">
            <v>0</v>
          </cell>
          <cell r="V2320">
            <v>1.05</v>
          </cell>
          <cell r="W2320">
            <v>9</v>
          </cell>
          <cell r="X2320">
            <v>1.05</v>
          </cell>
          <cell r="Z2320">
            <v>1.6442718762718762</v>
          </cell>
          <cell r="AA2320">
            <v>0</v>
          </cell>
          <cell r="AC2320">
            <v>1.05</v>
          </cell>
          <cell r="AD2320">
            <v>346.5</v>
          </cell>
          <cell r="AE2320">
            <v>1.05</v>
          </cell>
        </row>
        <row r="2321"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H2321" t="str">
            <v>LTAN CLN 1</v>
          </cell>
          <cell r="N2321">
            <v>770</v>
          </cell>
          <cell r="O2321">
            <v>168</v>
          </cell>
          <cell r="P2321">
            <v>134</v>
          </cell>
          <cell r="Q2321">
            <v>1000</v>
          </cell>
          <cell r="R2321">
            <v>120</v>
          </cell>
          <cell r="S2321">
            <v>80</v>
          </cell>
          <cell r="W2321">
            <v>0</v>
          </cell>
          <cell r="X2321">
            <v>1.06</v>
          </cell>
          <cell r="Z2321">
            <v>1.6442718762718762</v>
          </cell>
          <cell r="AA2321">
            <v>0</v>
          </cell>
          <cell r="AC2321">
            <v>1.05</v>
          </cell>
          <cell r="AD2321">
            <v>313.32000000000005</v>
          </cell>
          <cell r="AE2321">
            <v>1.05</v>
          </cell>
        </row>
        <row r="2322"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H2322" t="str">
            <v>LTAN CLN 1</v>
          </cell>
          <cell r="N2322">
            <v>920</v>
          </cell>
          <cell r="O2322">
            <v>168</v>
          </cell>
          <cell r="P2322">
            <v>134</v>
          </cell>
          <cell r="Q2322">
            <v>1200</v>
          </cell>
          <cell r="R2322">
            <v>120</v>
          </cell>
          <cell r="S2322">
            <v>80</v>
          </cell>
          <cell r="W2322">
            <v>0</v>
          </cell>
          <cell r="X2322">
            <v>1.06</v>
          </cell>
          <cell r="Z2322">
            <v>1.6442718762718762</v>
          </cell>
          <cell r="AA2322">
            <v>0</v>
          </cell>
          <cell r="AC2322">
            <v>1.05</v>
          </cell>
          <cell r="AD2322">
            <v>408.72</v>
          </cell>
          <cell r="AE2322">
            <v>1.05</v>
          </cell>
        </row>
        <row r="2323"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H2323" t="str">
            <v>LTAN CLN 1</v>
          </cell>
          <cell r="N2323">
            <v>770</v>
          </cell>
          <cell r="O2323">
            <v>168</v>
          </cell>
          <cell r="P2323">
            <v>134</v>
          </cell>
          <cell r="Q2323">
            <v>1000</v>
          </cell>
          <cell r="R2323">
            <v>120</v>
          </cell>
          <cell r="S2323">
            <v>80</v>
          </cell>
          <cell r="W2323">
            <v>0</v>
          </cell>
          <cell r="X2323">
            <v>1.06</v>
          </cell>
          <cell r="Z2323">
            <v>1.6442718762718762</v>
          </cell>
          <cell r="AA2323">
            <v>0</v>
          </cell>
          <cell r="AC2323">
            <v>1.05</v>
          </cell>
          <cell r="AD2323">
            <v>313.32000000000005</v>
          </cell>
          <cell r="AE2323">
            <v>1.05</v>
          </cell>
        </row>
        <row r="2324"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H2324" t="str">
            <v>LTAN CLN 2</v>
          </cell>
          <cell r="N2324">
            <v>1100</v>
          </cell>
          <cell r="O2324">
            <v>112</v>
          </cell>
          <cell r="P2324">
            <v>90</v>
          </cell>
          <cell r="Q2324">
            <v>1400</v>
          </cell>
          <cell r="R2324">
            <v>80</v>
          </cell>
          <cell r="S2324">
            <v>60</v>
          </cell>
          <cell r="V2324">
            <v>1.05</v>
          </cell>
          <cell r="W2324">
            <v>1</v>
          </cell>
          <cell r="X2324">
            <v>1.06</v>
          </cell>
          <cell r="Z2324">
            <v>1.6442718762718762</v>
          </cell>
          <cell r="AA2324">
            <v>10</v>
          </cell>
          <cell r="AB2324">
            <v>1.0500000000000003</v>
          </cell>
          <cell r="AC2324">
            <v>1.05</v>
          </cell>
          <cell r="AD2324">
            <v>582</v>
          </cell>
          <cell r="AE2324">
            <v>1.05</v>
          </cell>
        </row>
        <row r="2325"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H2325" t="str">
            <v>LTAN CLN 2</v>
          </cell>
          <cell r="N2325">
            <v>410</v>
          </cell>
          <cell r="O2325">
            <v>112</v>
          </cell>
          <cell r="P2325">
            <v>90</v>
          </cell>
          <cell r="Q2325">
            <v>500</v>
          </cell>
          <cell r="R2325">
            <v>80</v>
          </cell>
          <cell r="S2325">
            <v>60</v>
          </cell>
          <cell r="W2325">
            <v>0</v>
          </cell>
          <cell r="X2325">
            <v>1.06</v>
          </cell>
          <cell r="Z2325">
            <v>1.6442718762718762</v>
          </cell>
          <cell r="AA2325">
            <v>10</v>
          </cell>
          <cell r="AB2325">
            <v>1.0500000000000003</v>
          </cell>
          <cell r="AC2325">
            <v>1.05</v>
          </cell>
          <cell r="AD2325">
            <v>143.15999999999997</v>
          </cell>
          <cell r="AE2325">
            <v>1.05</v>
          </cell>
        </row>
        <row r="2326"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H2326" t="str">
            <v>LTAN CLN 3</v>
          </cell>
          <cell r="N2326">
            <v>410</v>
          </cell>
          <cell r="O2326">
            <v>98</v>
          </cell>
          <cell r="P2326">
            <v>78</v>
          </cell>
          <cell r="Q2326">
            <v>500</v>
          </cell>
          <cell r="R2326">
            <v>70</v>
          </cell>
          <cell r="S2326" t="e">
            <v>#N/A</v>
          </cell>
          <cell r="W2326">
            <v>0</v>
          </cell>
          <cell r="X2326">
            <v>1.06</v>
          </cell>
          <cell r="Z2326">
            <v>1.6442718762718762</v>
          </cell>
          <cell r="AA2326">
            <v>30</v>
          </cell>
          <cell r="AB2326">
            <v>1.0483793969010573</v>
          </cell>
          <cell r="AC2326">
            <v>1.05</v>
          </cell>
          <cell r="AD2326">
            <v>157.85999999999999</v>
          </cell>
          <cell r="AE2326">
            <v>1.05</v>
          </cell>
        </row>
        <row r="2327"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H2327" t="str">
            <v>LTAN CLN 3</v>
          </cell>
          <cell r="N2327">
            <v>490</v>
          </cell>
          <cell r="O2327">
            <v>98</v>
          </cell>
          <cell r="P2327">
            <v>78</v>
          </cell>
          <cell r="Q2327">
            <v>600</v>
          </cell>
          <cell r="R2327">
            <v>70</v>
          </cell>
          <cell r="S2327" t="e">
            <v>#N/A</v>
          </cell>
          <cell r="W2327">
            <v>0</v>
          </cell>
          <cell r="X2327">
            <v>1.06</v>
          </cell>
          <cell r="Z2327">
            <v>1.6442718762718762</v>
          </cell>
          <cell r="AA2327">
            <v>30</v>
          </cell>
          <cell r="AB2327">
            <v>1.0483793969010573</v>
          </cell>
          <cell r="AC2327">
            <v>1.05</v>
          </cell>
          <cell r="AD2327">
            <v>208.73999999999998</v>
          </cell>
          <cell r="AE2327">
            <v>1.05</v>
          </cell>
        </row>
        <row r="2328"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H2328" t="str">
            <v>LTAN CLN 3</v>
          </cell>
          <cell r="N2328">
            <v>410</v>
          </cell>
          <cell r="O2328">
            <v>98</v>
          </cell>
          <cell r="P2328">
            <v>78</v>
          </cell>
          <cell r="Q2328">
            <v>500</v>
          </cell>
          <cell r="R2328">
            <v>70</v>
          </cell>
          <cell r="S2328" t="e">
            <v>#N/A</v>
          </cell>
          <cell r="V2328">
            <v>1.05</v>
          </cell>
          <cell r="W2328">
            <v>1</v>
          </cell>
          <cell r="X2328">
            <v>1.06</v>
          </cell>
          <cell r="Z2328">
            <v>1.6442718762718762</v>
          </cell>
          <cell r="AA2328">
            <v>30</v>
          </cell>
          <cell r="AB2328">
            <v>1.0483793969010573</v>
          </cell>
          <cell r="AC2328">
            <v>1.05</v>
          </cell>
          <cell r="AD2328">
            <v>157.85999999999999</v>
          </cell>
          <cell r="AE2328">
            <v>1.05</v>
          </cell>
        </row>
        <row r="2329"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H2329" t="str">
            <v>LTAN CLN 3</v>
          </cell>
          <cell r="N2329">
            <v>410</v>
          </cell>
          <cell r="O2329">
            <v>98</v>
          </cell>
          <cell r="P2329">
            <v>78</v>
          </cell>
          <cell r="Q2329">
            <v>500</v>
          </cell>
          <cell r="R2329">
            <v>70</v>
          </cell>
          <cell r="S2329" t="e">
            <v>#N/A</v>
          </cell>
          <cell r="V2329">
            <v>1.05</v>
          </cell>
          <cell r="W2329">
            <v>1</v>
          </cell>
          <cell r="X2329">
            <v>1.06</v>
          </cell>
          <cell r="Z2329">
            <v>1.6442718762718762</v>
          </cell>
          <cell r="AA2329">
            <v>30</v>
          </cell>
          <cell r="AB2329">
            <v>1.0483793969010573</v>
          </cell>
          <cell r="AC2329">
            <v>1.05</v>
          </cell>
          <cell r="AD2329">
            <v>157.85999999999999</v>
          </cell>
          <cell r="AE2329">
            <v>1.05</v>
          </cell>
        </row>
        <row r="2330"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H2330" t="str">
            <v>LTAN CLN 3</v>
          </cell>
          <cell r="N2330">
            <v>410</v>
          </cell>
          <cell r="O2330">
            <v>98</v>
          </cell>
          <cell r="P2330">
            <v>78</v>
          </cell>
          <cell r="Q2330">
            <v>500</v>
          </cell>
          <cell r="R2330">
            <v>70</v>
          </cell>
          <cell r="S2330" t="e">
            <v>#N/A</v>
          </cell>
          <cell r="V2330">
            <v>1.05</v>
          </cell>
          <cell r="W2330">
            <v>5</v>
          </cell>
          <cell r="X2330">
            <v>1.05</v>
          </cell>
          <cell r="Z2330">
            <v>1.6442718762718762</v>
          </cell>
          <cell r="AA2330">
            <v>30</v>
          </cell>
          <cell r="AB2330">
            <v>1.0483793969010573</v>
          </cell>
          <cell r="AC2330">
            <v>1.05</v>
          </cell>
          <cell r="AD2330">
            <v>155.4</v>
          </cell>
          <cell r="AE2330">
            <v>1.05</v>
          </cell>
        </row>
        <row r="2331"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H2331" t="str">
            <v>LTAN CLN 1</v>
          </cell>
          <cell r="N2331">
            <v>4200</v>
          </cell>
          <cell r="O2331">
            <v>168</v>
          </cell>
          <cell r="P2331">
            <v>134</v>
          </cell>
          <cell r="Q2331" t="str">
            <v>5.500</v>
          </cell>
          <cell r="R2331">
            <v>120</v>
          </cell>
          <cell r="S2331">
            <v>80</v>
          </cell>
          <cell r="V2331">
            <v>1.0887301587301588</v>
          </cell>
          <cell r="W2331">
            <v>3</v>
          </cell>
          <cell r="X2331">
            <v>1.0887301587301588</v>
          </cell>
          <cell r="Z2331">
            <v>1.6442718762718762</v>
          </cell>
          <cell r="AA2331">
            <v>0</v>
          </cell>
          <cell r="AC2331">
            <v>1.05</v>
          </cell>
          <cell r="AD2331">
            <v>2567.1999999999998</v>
          </cell>
          <cell r="AE2331">
            <v>1.05</v>
          </cell>
        </row>
        <row r="2332"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H2332" t="str">
            <v>LTAN CLN 1</v>
          </cell>
          <cell r="N2332">
            <v>2300</v>
          </cell>
          <cell r="O2332">
            <v>168</v>
          </cell>
          <cell r="P2332">
            <v>134</v>
          </cell>
          <cell r="Q2332">
            <v>3000</v>
          </cell>
          <cell r="R2332">
            <v>120</v>
          </cell>
          <cell r="S2332">
            <v>80</v>
          </cell>
          <cell r="V2332">
            <v>1.0277391304347827</v>
          </cell>
          <cell r="W2332">
            <v>1</v>
          </cell>
          <cell r="X2332">
            <v>1.06</v>
          </cell>
          <cell r="Z2332">
            <v>1.6442718762718762</v>
          </cell>
          <cell r="AA2332">
            <v>0</v>
          </cell>
          <cell r="AC2332">
            <v>1.05</v>
          </cell>
          <cell r="AD2332">
            <v>1286.3999999999999</v>
          </cell>
          <cell r="AE2332">
            <v>1.05</v>
          </cell>
        </row>
        <row r="2333"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H2333" t="str">
            <v>LTAN CLN 1</v>
          </cell>
          <cell r="N2333">
            <v>1500</v>
          </cell>
          <cell r="O2333">
            <v>168</v>
          </cell>
          <cell r="P2333">
            <v>134</v>
          </cell>
          <cell r="Q2333">
            <v>2000</v>
          </cell>
          <cell r="R2333">
            <v>120</v>
          </cell>
          <cell r="S2333">
            <v>80</v>
          </cell>
          <cell r="V2333">
            <v>1.05</v>
          </cell>
          <cell r="W2333">
            <v>1</v>
          </cell>
          <cell r="X2333">
            <v>1.06</v>
          </cell>
          <cell r="Z2333">
            <v>1.6442718762718762</v>
          </cell>
          <cell r="AA2333">
            <v>0</v>
          </cell>
          <cell r="AC2333">
            <v>1.05</v>
          </cell>
          <cell r="AD2333">
            <v>777.6</v>
          </cell>
          <cell r="AE2333">
            <v>1.05</v>
          </cell>
        </row>
        <row r="2334"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H2334" t="str">
            <v>LTAN CLN 1</v>
          </cell>
          <cell r="N2334">
            <v>1100</v>
          </cell>
          <cell r="O2334">
            <v>168</v>
          </cell>
          <cell r="P2334">
            <v>134</v>
          </cell>
          <cell r="Q2334">
            <v>1500</v>
          </cell>
          <cell r="R2334">
            <v>120</v>
          </cell>
          <cell r="S2334">
            <v>80</v>
          </cell>
          <cell r="W2334">
            <v>0</v>
          </cell>
          <cell r="X2334">
            <v>1.06</v>
          </cell>
          <cell r="Z2334">
            <v>1.6442718762718762</v>
          </cell>
          <cell r="AA2334">
            <v>0</v>
          </cell>
          <cell r="AC2334">
            <v>1.05</v>
          </cell>
          <cell r="AD2334">
            <v>523.20000000000005</v>
          </cell>
          <cell r="AE2334">
            <v>1.05</v>
          </cell>
        </row>
        <row r="2335"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H2335" t="str">
            <v>LTAN CLN 1</v>
          </cell>
          <cell r="N2335">
            <v>920</v>
          </cell>
          <cell r="O2335">
            <v>168</v>
          </cell>
          <cell r="P2335">
            <v>134</v>
          </cell>
          <cell r="Q2335">
            <v>1200</v>
          </cell>
          <cell r="R2335">
            <v>120</v>
          </cell>
          <cell r="S2335">
            <v>80</v>
          </cell>
          <cell r="W2335">
            <v>0</v>
          </cell>
          <cell r="X2335">
            <v>1.06</v>
          </cell>
          <cell r="Z2335">
            <v>1.6442718762718762</v>
          </cell>
          <cell r="AA2335">
            <v>0</v>
          </cell>
          <cell r="AC2335">
            <v>1.05</v>
          </cell>
          <cell r="AD2335">
            <v>408.72</v>
          </cell>
          <cell r="AE2335">
            <v>1.05</v>
          </cell>
        </row>
        <row r="2336"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H2336" t="str">
            <v>LTAN CLN 2</v>
          </cell>
          <cell r="N2336">
            <v>1700</v>
          </cell>
          <cell r="O2336">
            <v>112</v>
          </cell>
          <cell r="P2336">
            <v>90</v>
          </cell>
          <cell r="Q2336">
            <v>2200</v>
          </cell>
          <cell r="R2336">
            <v>80</v>
          </cell>
          <cell r="S2336">
            <v>60</v>
          </cell>
          <cell r="W2336">
            <v>0</v>
          </cell>
          <cell r="X2336">
            <v>1.06</v>
          </cell>
          <cell r="Z2336">
            <v>1.6442718762718762</v>
          </cell>
          <cell r="AA2336">
            <v>10</v>
          </cell>
          <cell r="AB2336">
            <v>1.0500000000000003</v>
          </cell>
          <cell r="AC2336">
            <v>1.05</v>
          </cell>
          <cell r="AD2336">
            <v>963.6</v>
          </cell>
          <cell r="AE2336">
            <v>1.05</v>
          </cell>
        </row>
        <row r="2337"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H2337" t="str">
            <v>LTAN CLN 2</v>
          </cell>
          <cell r="N2337">
            <v>1100</v>
          </cell>
          <cell r="O2337">
            <v>112</v>
          </cell>
          <cell r="P2337">
            <v>90</v>
          </cell>
          <cell r="Q2337">
            <v>1400</v>
          </cell>
          <cell r="R2337">
            <v>80</v>
          </cell>
          <cell r="S2337">
            <v>60</v>
          </cell>
          <cell r="V2337">
            <v>1.05</v>
          </cell>
          <cell r="W2337">
            <v>1</v>
          </cell>
          <cell r="X2337">
            <v>1.06</v>
          </cell>
          <cell r="Z2337">
            <v>1.6442718762718762</v>
          </cell>
          <cell r="AA2337">
            <v>10</v>
          </cell>
          <cell r="AB2337">
            <v>1.0500000000000003</v>
          </cell>
          <cell r="AC2337">
            <v>1.05</v>
          </cell>
          <cell r="AD2337">
            <v>582</v>
          </cell>
          <cell r="AE2337">
            <v>1.05</v>
          </cell>
        </row>
        <row r="2338"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H2338" t="str">
            <v>LTAN CLN 2</v>
          </cell>
          <cell r="N2338">
            <v>490</v>
          </cell>
          <cell r="O2338">
            <v>112</v>
          </cell>
          <cell r="P2338">
            <v>90</v>
          </cell>
          <cell r="Q2338">
            <v>600</v>
          </cell>
          <cell r="R2338">
            <v>80</v>
          </cell>
          <cell r="S2338">
            <v>60</v>
          </cell>
          <cell r="W2338">
            <v>0</v>
          </cell>
          <cell r="X2338">
            <v>1.06</v>
          </cell>
          <cell r="Z2338">
            <v>1.6442718762718762</v>
          </cell>
          <cell r="AA2338">
            <v>10</v>
          </cell>
          <cell r="AB2338">
            <v>1.0500000000000003</v>
          </cell>
          <cell r="AC2338">
            <v>1.05</v>
          </cell>
          <cell r="AD2338">
            <v>194.03999999999996</v>
          </cell>
          <cell r="AE2338">
            <v>1.05</v>
          </cell>
        </row>
        <row r="2339"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H2339" t="str">
            <v>LTAN CLN 2</v>
          </cell>
          <cell r="N2339">
            <v>1700</v>
          </cell>
          <cell r="O2339">
            <v>112</v>
          </cell>
          <cell r="P2339">
            <v>90</v>
          </cell>
          <cell r="Q2339" t="str">
            <v>2.200</v>
          </cell>
          <cell r="R2339">
            <v>80</v>
          </cell>
          <cell r="S2339">
            <v>60</v>
          </cell>
          <cell r="W2339">
            <v>0</v>
          </cell>
          <cell r="X2339">
            <v>1.06</v>
          </cell>
          <cell r="Z2339">
            <v>1.6442718762718762</v>
          </cell>
          <cell r="AA2339">
            <v>10</v>
          </cell>
          <cell r="AB2339">
            <v>1.0500000000000003</v>
          </cell>
          <cell r="AC2339">
            <v>1.05</v>
          </cell>
          <cell r="AD2339">
            <v>963.6</v>
          </cell>
          <cell r="AE2339">
            <v>1.05</v>
          </cell>
        </row>
        <row r="2340"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H2340" t="str">
            <v>LTAN CLN 2</v>
          </cell>
          <cell r="N2340">
            <v>920</v>
          </cell>
          <cell r="O2340">
            <v>112</v>
          </cell>
          <cell r="P2340">
            <v>90</v>
          </cell>
          <cell r="Q2340">
            <v>1200</v>
          </cell>
          <cell r="R2340">
            <v>80</v>
          </cell>
          <cell r="S2340">
            <v>60</v>
          </cell>
          <cell r="V2340">
            <v>1.0535072463768116</v>
          </cell>
          <cell r="W2340">
            <v>3</v>
          </cell>
          <cell r="X2340">
            <v>1.0535072463768116</v>
          </cell>
          <cell r="Z2340">
            <v>1.6442718762718762</v>
          </cell>
          <cell r="AA2340">
            <v>10</v>
          </cell>
          <cell r="AB2340">
            <v>1.0500000000000003</v>
          </cell>
          <cell r="AC2340">
            <v>1.05</v>
          </cell>
          <cell r="AD2340">
            <v>463.93599999999992</v>
          </cell>
          <cell r="AE2340">
            <v>1.05</v>
          </cell>
        </row>
        <row r="2341"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H2341" t="str">
            <v>LTAN CLN 2</v>
          </cell>
          <cell r="N2341">
            <v>650</v>
          </cell>
          <cell r="O2341">
            <v>112</v>
          </cell>
          <cell r="P2341">
            <v>90</v>
          </cell>
          <cell r="Q2341">
            <v>800</v>
          </cell>
          <cell r="R2341">
            <v>80</v>
          </cell>
          <cell r="S2341">
            <v>60</v>
          </cell>
          <cell r="W2341">
            <v>0</v>
          </cell>
          <cell r="X2341">
            <v>1.06</v>
          </cell>
          <cell r="Z2341">
            <v>1.6442718762718762</v>
          </cell>
          <cell r="AA2341">
            <v>10</v>
          </cell>
          <cell r="AB2341">
            <v>1.0500000000000003</v>
          </cell>
          <cell r="AC2341">
            <v>1.05</v>
          </cell>
          <cell r="AD2341">
            <v>295.79999999999995</v>
          </cell>
          <cell r="AE2341">
            <v>1.05</v>
          </cell>
        </row>
        <row r="2342"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H2342" t="str">
            <v>LTAN CLN 2</v>
          </cell>
          <cell r="N2342">
            <v>490</v>
          </cell>
          <cell r="O2342">
            <v>112</v>
          </cell>
          <cell r="P2342">
            <v>90</v>
          </cell>
          <cell r="Q2342">
            <v>600</v>
          </cell>
          <cell r="R2342">
            <v>80</v>
          </cell>
          <cell r="S2342">
            <v>60</v>
          </cell>
          <cell r="W2342">
            <v>0</v>
          </cell>
          <cell r="X2342">
            <v>1.06</v>
          </cell>
          <cell r="Z2342">
            <v>1.6442718762718762</v>
          </cell>
          <cell r="AA2342">
            <v>10</v>
          </cell>
          <cell r="AB2342">
            <v>1.0500000000000003</v>
          </cell>
          <cell r="AC2342">
            <v>1.05</v>
          </cell>
          <cell r="AD2342">
            <v>194.03999999999996</v>
          </cell>
          <cell r="AE2342">
            <v>1.05</v>
          </cell>
        </row>
        <row r="2343"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H2343" t="str">
            <v>LTAN CHN3</v>
          </cell>
          <cell r="N2343">
            <v>360</v>
          </cell>
          <cell r="O2343">
            <v>70</v>
          </cell>
          <cell r="P2343">
            <v>56</v>
          </cell>
          <cell r="Q2343">
            <v>400</v>
          </cell>
          <cell r="R2343" t="e">
            <v>#N/A</v>
          </cell>
          <cell r="S2343">
            <v>40</v>
          </cell>
          <cell r="V2343">
            <v>1.0854529914529902</v>
          </cell>
          <cell r="W2343">
            <v>91</v>
          </cell>
          <cell r="X2343">
            <v>1.0854529914529902</v>
          </cell>
          <cell r="Z2343">
            <v>1.6442718762718762</v>
          </cell>
          <cell r="AA2343">
            <v>0</v>
          </cell>
          <cell r="AC2343">
            <v>1.05</v>
          </cell>
          <cell r="AD2343">
            <v>160.95784615384588</v>
          </cell>
          <cell r="AE2343">
            <v>1.05</v>
          </cell>
        </row>
        <row r="2344"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H2344" t="str">
            <v>LTAN CHN3</v>
          </cell>
          <cell r="N2344">
            <v>270</v>
          </cell>
          <cell r="O2344">
            <v>70</v>
          </cell>
          <cell r="P2344">
            <v>56</v>
          </cell>
          <cell r="Q2344">
            <v>300</v>
          </cell>
          <cell r="R2344" t="e">
            <v>#N/A</v>
          </cell>
          <cell r="S2344">
            <v>40</v>
          </cell>
          <cell r="V2344">
            <v>1.081537037037037</v>
          </cell>
          <cell r="W2344">
            <v>4</v>
          </cell>
          <cell r="X2344">
            <v>1.081537037037037</v>
          </cell>
          <cell r="Z2344">
            <v>1.6442718762718762</v>
          </cell>
          <cell r="AA2344">
            <v>0</v>
          </cell>
          <cell r="AC2344">
            <v>1.05</v>
          </cell>
          <cell r="AD2344">
            <v>101.70899999999997</v>
          </cell>
          <cell r="AE2344">
            <v>1.05</v>
          </cell>
        </row>
        <row r="2345"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H2345" t="str">
            <v>LTHA CHN1</v>
          </cell>
          <cell r="N2345">
            <v>990</v>
          </cell>
          <cell r="O2345">
            <v>140</v>
          </cell>
          <cell r="P2345">
            <v>112</v>
          </cell>
          <cell r="Q2345">
            <v>1300</v>
          </cell>
          <cell r="R2345" t="e">
            <v>#N/A</v>
          </cell>
          <cell r="S2345" t="e">
            <v>#N/A</v>
          </cell>
          <cell r="W2345">
            <v>0</v>
          </cell>
          <cell r="X2345">
            <v>1.08</v>
          </cell>
          <cell r="Z2345">
            <v>1.6442718762718762</v>
          </cell>
          <cell r="AA2345">
            <v>0</v>
          </cell>
          <cell r="AC2345">
            <v>1.05</v>
          </cell>
          <cell r="AD2345">
            <v>494.52</v>
          </cell>
          <cell r="AE2345">
            <v>1.05</v>
          </cell>
        </row>
        <row r="2346"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H2346" t="str">
            <v>LTHA CHN2</v>
          </cell>
          <cell r="N2346">
            <v>610</v>
          </cell>
          <cell r="O2346">
            <v>105</v>
          </cell>
          <cell r="P2346">
            <v>84</v>
          </cell>
          <cell r="Q2346">
            <v>800</v>
          </cell>
          <cell r="R2346" t="e">
            <v>#N/A</v>
          </cell>
          <cell r="S2346" t="e">
            <v>#N/A</v>
          </cell>
          <cell r="W2346">
            <v>0</v>
          </cell>
          <cell r="X2346">
            <v>1.08</v>
          </cell>
          <cell r="Z2346">
            <v>1.6442718762718762</v>
          </cell>
          <cell r="AA2346">
            <v>0</v>
          </cell>
          <cell r="AC2346">
            <v>1.05</v>
          </cell>
          <cell r="AD2346">
            <v>285.03000000000003</v>
          </cell>
          <cell r="AE2346">
            <v>1.05</v>
          </cell>
        </row>
        <row r="2347"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H2347" t="str">
            <v>LTHA CHN3</v>
          </cell>
          <cell r="N2347">
            <v>490</v>
          </cell>
          <cell r="O2347">
            <v>60</v>
          </cell>
          <cell r="P2347">
            <v>48</v>
          </cell>
          <cell r="Q2347">
            <v>600</v>
          </cell>
          <cell r="R2347" t="e">
            <v>#N/A</v>
          </cell>
          <cell r="S2347" t="e">
            <v>#N/A</v>
          </cell>
          <cell r="V2347">
            <v>1.05</v>
          </cell>
          <cell r="W2347">
            <v>2</v>
          </cell>
          <cell r="X2347">
            <v>1.08</v>
          </cell>
          <cell r="Z2347">
            <v>1.6442718762718762</v>
          </cell>
          <cell r="AA2347">
            <v>0</v>
          </cell>
          <cell r="AC2347">
            <v>1.05</v>
          </cell>
          <cell r="AD2347">
            <v>254.52000000000004</v>
          </cell>
          <cell r="AE2347">
            <v>1.05</v>
          </cell>
        </row>
        <row r="2348"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H2348" t="str">
            <v>LTHA CHN3</v>
          </cell>
          <cell r="N2348">
            <v>490</v>
          </cell>
          <cell r="O2348">
            <v>60</v>
          </cell>
          <cell r="P2348">
            <v>48</v>
          </cell>
          <cell r="Q2348">
            <v>600</v>
          </cell>
          <cell r="R2348" t="e">
            <v>#N/A</v>
          </cell>
          <cell r="S2348" t="e">
            <v>#N/A</v>
          </cell>
          <cell r="V2348">
            <v>1.05</v>
          </cell>
          <cell r="W2348">
            <v>1</v>
          </cell>
          <cell r="X2348">
            <v>1.08</v>
          </cell>
          <cell r="Z2348">
            <v>1.6442718762718762</v>
          </cell>
          <cell r="AA2348">
            <v>0</v>
          </cell>
          <cell r="AC2348">
            <v>1.05</v>
          </cell>
          <cell r="AD2348">
            <v>254.52000000000004</v>
          </cell>
          <cell r="AE2348">
            <v>1.05</v>
          </cell>
        </row>
        <row r="2349"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H2349" t="str">
            <v>LTHA CHN3</v>
          </cell>
          <cell r="N2349">
            <v>840</v>
          </cell>
          <cell r="O2349">
            <v>60</v>
          </cell>
          <cell r="P2349">
            <v>48</v>
          </cell>
          <cell r="Q2349">
            <v>1100</v>
          </cell>
          <cell r="R2349" t="e">
            <v>#N/A</v>
          </cell>
          <cell r="S2349" t="e">
            <v>#N/A</v>
          </cell>
          <cell r="W2349">
            <v>0</v>
          </cell>
          <cell r="X2349">
            <v>1.08</v>
          </cell>
          <cell r="Z2349">
            <v>1.6442718762718762</v>
          </cell>
          <cell r="AA2349">
            <v>0</v>
          </cell>
          <cell r="AC2349">
            <v>1.05</v>
          </cell>
          <cell r="AD2349">
            <v>481.32000000000005</v>
          </cell>
          <cell r="AE2349">
            <v>1.05</v>
          </cell>
        </row>
        <row r="2350"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H2350" t="str">
            <v>LTHA CHN2</v>
          </cell>
          <cell r="N2350">
            <v>840</v>
          </cell>
          <cell r="O2350">
            <v>105</v>
          </cell>
          <cell r="P2350">
            <v>84</v>
          </cell>
          <cell r="Q2350">
            <v>1100</v>
          </cell>
          <cell r="R2350" t="e">
            <v>#N/A</v>
          </cell>
          <cell r="S2350" t="e">
            <v>#N/A</v>
          </cell>
          <cell r="W2350">
            <v>0</v>
          </cell>
          <cell r="X2350">
            <v>1.08</v>
          </cell>
          <cell r="Z2350">
            <v>1.6442718762718762</v>
          </cell>
          <cell r="AA2350">
            <v>0</v>
          </cell>
          <cell r="AC2350">
            <v>1.05</v>
          </cell>
          <cell r="AD2350">
            <v>434.07000000000005</v>
          </cell>
          <cell r="AE2350">
            <v>1.05</v>
          </cell>
        </row>
        <row r="2351"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H2351" t="str">
            <v>LTHA CHN2</v>
          </cell>
          <cell r="N2351">
            <v>410</v>
          </cell>
          <cell r="O2351">
            <v>105</v>
          </cell>
          <cell r="P2351">
            <v>84</v>
          </cell>
          <cell r="Q2351">
            <v>500</v>
          </cell>
          <cell r="R2351" t="e">
            <v>#N/A</v>
          </cell>
          <cell r="S2351" t="e">
            <v>#N/A</v>
          </cell>
          <cell r="V2351">
            <v>1.05</v>
          </cell>
          <cell r="W2351">
            <v>1</v>
          </cell>
          <cell r="X2351">
            <v>1.08</v>
          </cell>
          <cell r="Z2351">
            <v>1.6442718762718762</v>
          </cell>
          <cell r="AA2351">
            <v>0</v>
          </cell>
          <cell r="AC2351">
            <v>1.05</v>
          </cell>
          <cell r="AD2351">
            <v>155.43</v>
          </cell>
          <cell r="AE2351">
            <v>1.05</v>
          </cell>
        </row>
        <row r="2352"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H2352" t="str">
            <v>LTHA CHN2</v>
          </cell>
          <cell r="N2352">
            <v>410</v>
          </cell>
          <cell r="O2352">
            <v>105</v>
          </cell>
          <cell r="P2352">
            <v>84</v>
          </cell>
          <cell r="Q2352">
            <v>500</v>
          </cell>
          <cell r="R2352" t="e">
            <v>#N/A</v>
          </cell>
          <cell r="S2352" t="e">
            <v>#N/A</v>
          </cell>
          <cell r="V2352">
            <v>1.05</v>
          </cell>
          <cell r="W2352">
            <v>4</v>
          </cell>
          <cell r="X2352">
            <v>1.05</v>
          </cell>
          <cell r="Z2352">
            <v>1.6442718762718762</v>
          </cell>
          <cell r="AA2352">
            <v>0</v>
          </cell>
          <cell r="AC2352">
            <v>1.05</v>
          </cell>
          <cell r="AD2352">
            <v>148.05000000000001</v>
          </cell>
          <cell r="AE2352">
            <v>1.05</v>
          </cell>
        </row>
        <row r="2353"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H2353" t="str">
            <v>LTHA CHN2</v>
          </cell>
          <cell r="N2353">
            <v>920</v>
          </cell>
          <cell r="O2353">
            <v>105</v>
          </cell>
          <cell r="P2353">
            <v>84</v>
          </cell>
          <cell r="Q2353">
            <v>1200</v>
          </cell>
          <cell r="R2353" t="e">
            <v>#N/A</v>
          </cell>
          <cell r="S2353" t="e">
            <v>#N/A</v>
          </cell>
          <cell r="W2353">
            <v>0</v>
          </cell>
          <cell r="X2353">
            <v>1.08</v>
          </cell>
          <cell r="Z2353">
            <v>1.6442718762718762</v>
          </cell>
          <cell r="AA2353">
            <v>0</v>
          </cell>
          <cell r="AC2353">
            <v>1.05</v>
          </cell>
          <cell r="AD2353">
            <v>485.90999999999997</v>
          </cell>
          <cell r="AE2353">
            <v>1.05</v>
          </cell>
        </row>
        <row r="2354"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H2354" t="str">
            <v>LTHA CHN2</v>
          </cell>
          <cell r="N2354">
            <v>410</v>
          </cell>
          <cell r="O2354">
            <v>105</v>
          </cell>
          <cell r="P2354">
            <v>84</v>
          </cell>
          <cell r="Q2354">
            <v>500</v>
          </cell>
          <cell r="R2354" t="e">
            <v>#N/A</v>
          </cell>
          <cell r="S2354" t="e">
            <v>#N/A</v>
          </cell>
          <cell r="W2354">
            <v>0</v>
          </cell>
          <cell r="X2354">
            <v>1.08</v>
          </cell>
          <cell r="Z2354">
            <v>1.6442718762718762</v>
          </cell>
          <cell r="AA2354">
            <v>0</v>
          </cell>
          <cell r="AC2354">
            <v>1.05</v>
          </cell>
          <cell r="AD2354">
            <v>155.43</v>
          </cell>
          <cell r="AE2354">
            <v>1.05</v>
          </cell>
        </row>
        <row r="2355"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H2355" t="str">
            <v>LTHA CHN1</v>
          </cell>
          <cell r="N2355">
            <v>570</v>
          </cell>
          <cell r="O2355">
            <v>140</v>
          </cell>
          <cell r="P2355">
            <v>112</v>
          </cell>
          <cell r="Q2355">
            <v>700</v>
          </cell>
          <cell r="R2355" t="e">
            <v>#N/A</v>
          </cell>
          <cell r="S2355" t="e">
            <v>#N/A</v>
          </cell>
          <cell r="W2355">
            <v>0</v>
          </cell>
          <cell r="X2355">
            <v>1.08</v>
          </cell>
          <cell r="Z2355">
            <v>1.6442718762718762</v>
          </cell>
          <cell r="AA2355">
            <v>0</v>
          </cell>
          <cell r="AC2355">
            <v>1.05</v>
          </cell>
          <cell r="AD2355">
            <v>222.36</v>
          </cell>
          <cell r="AE2355">
            <v>1.05</v>
          </cell>
        </row>
        <row r="2356"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H2356" t="str">
            <v>LTHA CHN1</v>
          </cell>
          <cell r="N2356">
            <v>490</v>
          </cell>
          <cell r="O2356">
            <v>140</v>
          </cell>
          <cell r="P2356">
            <v>112</v>
          </cell>
          <cell r="Q2356">
            <v>600</v>
          </cell>
          <cell r="R2356" t="e">
            <v>#N/A</v>
          </cell>
          <cell r="S2356" t="e">
            <v>#N/A</v>
          </cell>
          <cell r="W2356">
            <v>0</v>
          </cell>
          <cell r="X2356">
            <v>1.08</v>
          </cell>
          <cell r="Z2356">
            <v>1.6442718762718762</v>
          </cell>
          <cell r="AA2356">
            <v>0</v>
          </cell>
          <cell r="AC2356">
            <v>1.05</v>
          </cell>
          <cell r="AD2356">
            <v>170.52000000000004</v>
          </cell>
          <cell r="AE2356">
            <v>1.05</v>
          </cell>
        </row>
        <row r="2357"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H2357" t="str">
            <v>LTHA CHN3</v>
          </cell>
          <cell r="N2357">
            <v>830</v>
          </cell>
          <cell r="O2357">
            <v>60</v>
          </cell>
          <cell r="P2357">
            <v>48</v>
          </cell>
          <cell r="Q2357">
            <v>1100</v>
          </cell>
          <cell r="R2357" t="e">
            <v>#N/A</v>
          </cell>
          <cell r="S2357" t="e">
            <v>#N/A</v>
          </cell>
          <cell r="W2357">
            <v>0</v>
          </cell>
          <cell r="X2357">
            <v>1.08</v>
          </cell>
          <cell r="Z2357">
            <v>1.6442718762718762</v>
          </cell>
          <cell r="AA2357">
            <v>0</v>
          </cell>
          <cell r="AC2357">
            <v>1.05</v>
          </cell>
          <cell r="AD2357">
            <v>474.84000000000003</v>
          </cell>
          <cell r="AE2357">
            <v>1.05</v>
          </cell>
        </row>
        <row r="2358"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H2358" t="str">
            <v>LTHA CHN3</v>
          </cell>
          <cell r="N2358">
            <v>830</v>
          </cell>
          <cell r="O2358">
            <v>60</v>
          </cell>
          <cell r="P2358">
            <v>48</v>
          </cell>
          <cell r="Q2358">
            <v>1100</v>
          </cell>
          <cell r="R2358" t="e">
            <v>#N/A</v>
          </cell>
          <cell r="S2358" t="e">
            <v>#N/A</v>
          </cell>
          <cell r="W2358">
            <v>0</v>
          </cell>
          <cell r="X2358">
            <v>1.08</v>
          </cell>
          <cell r="Z2358">
            <v>1.6442718762718762</v>
          </cell>
          <cell r="AA2358">
            <v>0</v>
          </cell>
          <cell r="AC2358">
            <v>1.05</v>
          </cell>
          <cell r="AD2358">
            <v>474.84000000000003</v>
          </cell>
          <cell r="AE2358">
            <v>1.05</v>
          </cell>
        </row>
        <row r="2359"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H2359" t="str">
            <v>LTHA CHN3</v>
          </cell>
          <cell r="N2359">
            <v>360</v>
          </cell>
          <cell r="O2359">
            <v>60</v>
          </cell>
          <cell r="P2359">
            <v>48</v>
          </cell>
          <cell r="Q2359">
            <v>400</v>
          </cell>
          <cell r="R2359" t="e">
            <v>#N/A</v>
          </cell>
          <cell r="S2359" t="e">
            <v>#N/A</v>
          </cell>
          <cell r="V2359">
            <v>1.1554554473304464</v>
          </cell>
          <cell r="W2359">
            <v>77</v>
          </cell>
          <cell r="X2359">
            <v>1.1554554473304464</v>
          </cell>
          <cell r="Z2359">
            <v>1.6442718762718762</v>
          </cell>
          <cell r="AA2359">
            <v>0</v>
          </cell>
          <cell r="AC2359">
            <v>1.05</v>
          </cell>
          <cell r="AD2359">
            <v>186.57837662337641</v>
          </cell>
          <cell r="AE2359">
            <v>1.05</v>
          </cell>
        </row>
        <row r="2360"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H2360" t="str">
            <v>LTHA CHN3</v>
          </cell>
          <cell r="N2360">
            <v>270</v>
          </cell>
          <cell r="O2360">
            <v>60</v>
          </cell>
          <cell r="P2360">
            <v>48</v>
          </cell>
          <cell r="Q2360">
            <v>300</v>
          </cell>
          <cell r="R2360" t="e">
            <v>#N/A</v>
          </cell>
          <cell r="S2360" t="e">
            <v>#N/A</v>
          </cell>
          <cell r="V2360">
            <v>1.079925925925926</v>
          </cell>
          <cell r="W2360">
            <v>3</v>
          </cell>
          <cell r="X2360">
            <v>1.079925925925926</v>
          </cell>
          <cell r="Z2360">
            <v>1.6442718762718762</v>
          </cell>
          <cell r="AA2360">
            <v>0</v>
          </cell>
          <cell r="AC2360">
            <v>1.05</v>
          </cell>
          <cell r="AD2360">
            <v>111.94799999999998</v>
          </cell>
          <cell r="AE2360">
            <v>1.05</v>
          </cell>
        </row>
        <row r="2361"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H2361" t="str">
            <v>LQ CHN2</v>
          </cell>
          <cell r="N2361">
            <v>770</v>
          </cell>
          <cell r="O2361">
            <v>140</v>
          </cell>
          <cell r="P2361">
            <v>112</v>
          </cell>
          <cell r="Q2361">
            <v>1000</v>
          </cell>
          <cell r="R2361" t="e">
            <v>#N/A</v>
          </cell>
          <cell r="S2361" t="e">
            <v>#N/A</v>
          </cell>
          <cell r="V2361">
            <v>1.05</v>
          </cell>
          <cell r="W2361">
            <v>2</v>
          </cell>
          <cell r="X2361">
            <v>1.06</v>
          </cell>
          <cell r="Z2361">
            <v>1.6442718762718762</v>
          </cell>
          <cell r="AA2361">
            <v>0</v>
          </cell>
          <cell r="AC2361">
            <v>1.05</v>
          </cell>
          <cell r="AD2361">
            <v>342.72</v>
          </cell>
          <cell r="AE2361">
            <v>1.05</v>
          </cell>
        </row>
        <row r="2362"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H2362" t="str">
            <v>LQ CHN2</v>
          </cell>
          <cell r="N2362">
            <v>920</v>
          </cell>
          <cell r="O2362">
            <v>140</v>
          </cell>
          <cell r="P2362">
            <v>112</v>
          </cell>
          <cell r="Q2362">
            <v>1200</v>
          </cell>
          <cell r="R2362" t="e">
            <v>#N/A</v>
          </cell>
          <cell r="S2362" t="e">
            <v>#N/A</v>
          </cell>
          <cell r="V2362">
            <v>1.2046739130434783</v>
          </cell>
          <cell r="W2362">
            <v>1</v>
          </cell>
          <cell r="X2362">
            <v>1.06</v>
          </cell>
          <cell r="Z2362">
            <v>1.6442718762718762</v>
          </cell>
          <cell r="AA2362">
            <v>0</v>
          </cell>
          <cell r="AC2362">
            <v>1.05</v>
          </cell>
          <cell r="AD2362">
            <v>438.12</v>
          </cell>
          <cell r="AE2362">
            <v>1.05</v>
          </cell>
        </row>
        <row r="2363"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H2363" t="str">
            <v>LQ CHN2</v>
          </cell>
          <cell r="N2363">
            <v>920</v>
          </cell>
          <cell r="O2363">
            <v>140</v>
          </cell>
          <cell r="P2363">
            <v>112</v>
          </cell>
          <cell r="Q2363">
            <v>1200</v>
          </cell>
          <cell r="R2363" t="e">
            <v>#N/A</v>
          </cell>
          <cell r="S2363" t="e">
            <v>#N/A</v>
          </cell>
          <cell r="V2363">
            <v>1.107608695652174</v>
          </cell>
          <cell r="W2363">
            <v>3</v>
          </cell>
          <cell r="X2363">
            <v>1.107608695652174</v>
          </cell>
          <cell r="Z2363">
            <v>1.6442718762718762</v>
          </cell>
          <cell r="AA2363">
            <v>0</v>
          </cell>
          <cell r="AC2363">
            <v>1.05</v>
          </cell>
          <cell r="AD2363">
            <v>464.40000000000009</v>
          </cell>
          <cell r="AE2363">
            <v>1.05</v>
          </cell>
        </row>
        <row r="2364"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H2364" t="str">
            <v>LQ CHN2</v>
          </cell>
          <cell r="N2364">
            <v>690</v>
          </cell>
          <cell r="O2364">
            <v>140</v>
          </cell>
          <cell r="P2364">
            <v>112</v>
          </cell>
          <cell r="Q2364">
            <v>900</v>
          </cell>
          <cell r="R2364" t="e">
            <v>#N/A</v>
          </cell>
          <cell r="S2364" t="e">
            <v>#N/A</v>
          </cell>
          <cell r="V2364">
            <v>1.0535646599777038</v>
          </cell>
          <cell r="W2364">
            <v>13</v>
          </cell>
          <cell r="X2364">
            <v>1.0535646599777038</v>
          </cell>
          <cell r="Z2364">
            <v>1.6442718762718762</v>
          </cell>
          <cell r="AA2364">
            <v>0</v>
          </cell>
          <cell r="AC2364">
            <v>1.05</v>
          </cell>
          <cell r="AD2364">
            <v>289.17576923076939</v>
          </cell>
          <cell r="AE2364">
            <v>1.05</v>
          </cell>
        </row>
        <row r="2365"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H2365" t="str">
            <v>LQ CHN1</v>
          </cell>
          <cell r="N2365">
            <v>1400</v>
          </cell>
          <cell r="O2365">
            <v>168</v>
          </cell>
          <cell r="P2365">
            <v>134</v>
          </cell>
          <cell r="Q2365">
            <v>1800</v>
          </cell>
          <cell r="R2365" t="e">
            <v>#N/A</v>
          </cell>
          <cell r="S2365" t="e">
            <v>#N/A</v>
          </cell>
          <cell r="V2365">
            <v>1.0107428571428572</v>
          </cell>
          <cell r="W2365">
            <v>1</v>
          </cell>
          <cell r="X2365">
            <v>1.06</v>
          </cell>
          <cell r="Z2365">
            <v>1.6442718762718762</v>
          </cell>
          <cell r="AA2365">
            <v>0</v>
          </cell>
          <cell r="AC2365">
            <v>1.05</v>
          </cell>
          <cell r="AD2365">
            <v>714</v>
          </cell>
          <cell r="AE2365">
            <v>1.05</v>
          </cell>
        </row>
        <row r="2366"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H2366" t="str">
            <v>LQ CHN1</v>
          </cell>
          <cell r="N2366">
            <v>920</v>
          </cell>
          <cell r="O2366">
            <v>168</v>
          </cell>
          <cell r="P2366">
            <v>134</v>
          </cell>
          <cell r="Q2366">
            <v>1200</v>
          </cell>
          <cell r="R2366" t="e">
            <v>#N/A</v>
          </cell>
          <cell r="S2366" t="e">
            <v>#N/A</v>
          </cell>
          <cell r="V2366">
            <v>1.05</v>
          </cell>
          <cell r="W2366">
            <v>1</v>
          </cell>
          <cell r="X2366">
            <v>1.06</v>
          </cell>
          <cell r="Z2366">
            <v>1.6442718762718762</v>
          </cell>
          <cell r="AA2366">
            <v>0</v>
          </cell>
          <cell r="AC2366">
            <v>1.05</v>
          </cell>
          <cell r="AD2366">
            <v>408.72</v>
          </cell>
          <cell r="AE2366">
            <v>1.05</v>
          </cell>
        </row>
        <row r="2367"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H2367" t="str">
            <v>LQ CHN4</v>
          </cell>
          <cell r="N2367">
            <v>490</v>
          </cell>
          <cell r="O2367">
            <v>105</v>
          </cell>
          <cell r="P2367">
            <v>84</v>
          </cell>
          <cell r="Q2367">
            <v>600</v>
          </cell>
          <cell r="R2367" t="e">
            <v>#N/A</v>
          </cell>
          <cell r="S2367" t="e">
            <v>#N/A</v>
          </cell>
          <cell r="W2367">
            <v>0</v>
          </cell>
          <cell r="X2367">
            <v>1.06</v>
          </cell>
          <cell r="Z2367">
            <v>1.6442718762718762</v>
          </cell>
          <cell r="AA2367">
            <v>0</v>
          </cell>
          <cell r="AC2367">
            <v>1.05</v>
          </cell>
          <cell r="AD2367">
            <v>201.39</v>
          </cell>
          <cell r="AE2367">
            <v>1.05</v>
          </cell>
        </row>
        <row r="2368"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H2368" t="str">
            <v>LQ CHN4</v>
          </cell>
          <cell r="N2368">
            <v>450</v>
          </cell>
          <cell r="O2368">
            <v>105</v>
          </cell>
          <cell r="P2368">
            <v>84</v>
          </cell>
          <cell r="Q2368">
            <v>500</v>
          </cell>
          <cell r="R2368" t="e">
            <v>#N/A</v>
          </cell>
          <cell r="S2368" t="e">
            <v>#N/A</v>
          </cell>
          <cell r="V2368">
            <v>1.0534222222222223</v>
          </cell>
          <cell r="W2368">
            <v>8</v>
          </cell>
          <cell r="X2368">
            <v>1.0534222222222223</v>
          </cell>
          <cell r="Z2368">
            <v>1.6442718762718762</v>
          </cell>
          <cell r="AA2368">
            <v>0</v>
          </cell>
          <cell r="AC2368">
            <v>1.05</v>
          </cell>
          <cell r="AD2368">
            <v>174.17399999999998</v>
          </cell>
          <cell r="AE2368">
            <v>1.05</v>
          </cell>
        </row>
        <row r="2369"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H2369" t="str">
            <v>LQ CHN3</v>
          </cell>
          <cell r="N2369">
            <v>450</v>
          </cell>
          <cell r="O2369">
            <v>112</v>
          </cell>
          <cell r="P2369">
            <v>90</v>
          </cell>
          <cell r="Q2369">
            <v>500</v>
          </cell>
          <cell r="R2369" t="e">
            <v>#N/A</v>
          </cell>
          <cell r="S2369" t="e">
            <v>#N/A</v>
          </cell>
          <cell r="W2369">
            <v>0</v>
          </cell>
          <cell r="X2369">
            <v>1.06</v>
          </cell>
          <cell r="Z2369">
            <v>1.6442718762718762</v>
          </cell>
          <cell r="AA2369">
            <v>0</v>
          </cell>
          <cell r="AC2369">
            <v>1.05</v>
          </cell>
          <cell r="AD2369">
            <v>168.59999999999997</v>
          </cell>
          <cell r="AE2369">
            <v>1.05</v>
          </cell>
        </row>
        <row r="2370"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H2370" t="str">
            <v>LQ CHN4</v>
          </cell>
          <cell r="N2370">
            <v>410</v>
          </cell>
          <cell r="O2370">
            <v>105</v>
          </cell>
          <cell r="P2370">
            <v>84</v>
          </cell>
          <cell r="Q2370">
            <v>450</v>
          </cell>
          <cell r="R2370" t="e">
            <v>#N/A</v>
          </cell>
          <cell r="S2370" t="e">
            <v>#N/A</v>
          </cell>
          <cell r="V2370">
            <v>1.069821138211382</v>
          </cell>
          <cell r="W2370">
            <v>3</v>
          </cell>
          <cell r="X2370">
            <v>1.069821138211382</v>
          </cell>
          <cell r="Z2370">
            <v>1.6442718762718762</v>
          </cell>
          <cell r="AA2370">
            <v>0</v>
          </cell>
          <cell r="AC2370">
            <v>1.05</v>
          </cell>
          <cell r="AD2370">
            <v>152.92599999999993</v>
          </cell>
          <cell r="AE2370">
            <v>1.05</v>
          </cell>
        </row>
        <row r="2371"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H2371" t="str">
            <v>LQ CHN4</v>
          </cell>
          <cell r="N2371">
            <v>380</v>
          </cell>
          <cell r="O2371">
            <v>105</v>
          </cell>
          <cell r="P2371">
            <v>84</v>
          </cell>
          <cell r="Q2371">
            <v>420</v>
          </cell>
          <cell r="R2371" t="e">
            <v>#N/A</v>
          </cell>
          <cell r="S2371" t="e">
            <v>#N/A</v>
          </cell>
          <cell r="W2371">
            <v>0</v>
          </cell>
          <cell r="X2371">
            <v>1.06</v>
          </cell>
          <cell r="Z2371">
            <v>1.6442718762718762</v>
          </cell>
          <cell r="AA2371">
            <v>0</v>
          </cell>
          <cell r="AC2371">
            <v>1.05</v>
          </cell>
          <cell r="AD2371">
            <v>131.43</v>
          </cell>
          <cell r="AE2371">
            <v>1.05</v>
          </cell>
        </row>
        <row r="2372"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H2372" t="str">
            <v>LQ CHN4</v>
          </cell>
          <cell r="N2372">
            <v>450</v>
          </cell>
          <cell r="O2372">
            <v>105</v>
          </cell>
          <cell r="P2372">
            <v>84</v>
          </cell>
          <cell r="Q2372">
            <v>500</v>
          </cell>
          <cell r="R2372" t="e">
            <v>#N/A</v>
          </cell>
          <cell r="S2372" t="e">
            <v>#N/A</v>
          </cell>
          <cell r="W2372">
            <v>0</v>
          </cell>
          <cell r="X2372">
            <v>1.06</v>
          </cell>
          <cell r="Z2372">
            <v>1.6442718762718762</v>
          </cell>
          <cell r="AA2372">
            <v>0</v>
          </cell>
          <cell r="AC2372">
            <v>1.05</v>
          </cell>
          <cell r="AD2372">
            <v>175.95</v>
          </cell>
          <cell r="AE2372">
            <v>1.05</v>
          </cell>
        </row>
        <row r="2373"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H2373" t="str">
            <v>LQ CHN6</v>
          </cell>
          <cell r="N2373">
            <v>770</v>
          </cell>
          <cell r="O2373">
            <v>60</v>
          </cell>
          <cell r="P2373">
            <v>48</v>
          </cell>
          <cell r="Q2373">
            <v>1000</v>
          </cell>
          <cell r="R2373" t="e">
            <v>#N/A</v>
          </cell>
          <cell r="S2373" t="e">
            <v>#N/A</v>
          </cell>
          <cell r="W2373">
            <v>0</v>
          </cell>
          <cell r="X2373">
            <v>1.06</v>
          </cell>
          <cell r="Z2373">
            <v>1.6442718762718762</v>
          </cell>
          <cell r="AA2373">
            <v>0</v>
          </cell>
          <cell r="AC2373">
            <v>1.05</v>
          </cell>
          <cell r="AD2373">
            <v>426.72</v>
          </cell>
          <cell r="AE2373">
            <v>1.05</v>
          </cell>
        </row>
        <row r="2374"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H2374" t="str">
            <v>LQ CHN6</v>
          </cell>
          <cell r="N2374">
            <v>770</v>
          </cell>
          <cell r="O2374">
            <v>60</v>
          </cell>
          <cell r="P2374">
            <v>48</v>
          </cell>
          <cell r="Q2374">
            <v>1000</v>
          </cell>
          <cell r="R2374" t="e">
            <v>#N/A</v>
          </cell>
          <cell r="S2374" t="e">
            <v>#N/A</v>
          </cell>
          <cell r="V2374">
            <v>1.0007436697380832</v>
          </cell>
          <cell r="W2374">
            <v>1</v>
          </cell>
          <cell r="X2374">
            <v>1.06</v>
          </cell>
          <cell r="Z2374">
            <v>1.6442718762718762</v>
          </cell>
          <cell r="AA2374">
            <v>0</v>
          </cell>
          <cell r="AC2374">
            <v>1.05</v>
          </cell>
          <cell r="AD2374">
            <v>426.72</v>
          </cell>
          <cell r="AE2374">
            <v>1.05</v>
          </cell>
        </row>
        <row r="2375"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H2375" t="str">
            <v>LQ CHN1</v>
          </cell>
          <cell r="N2375">
            <v>770</v>
          </cell>
          <cell r="O2375">
            <v>168</v>
          </cell>
          <cell r="P2375">
            <v>134</v>
          </cell>
          <cell r="Q2375">
            <v>1000</v>
          </cell>
          <cell r="R2375" t="e">
            <v>#N/A</v>
          </cell>
          <cell r="S2375" t="e">
            <v>#N/A</v>
          </cell>
          <cell r="W2375">
            <v>0</v>
          </cell>
          <cell r="X2375">
            <v>1.06</v>
          </cell>
          <cell r="Z2375">
            <v>1.6442718762718762</v>
          </cell>
          <cell r="AA2375">
            <v>0</v>
          </cell>
          <cell r="AC2375">
            <v>1.05</v>
          </cell>
          <cell r="AD2375">
            <v>313.32000000000005</v>
          </cell>
          <cell r="AE2375">
            <v>1.05</v>
          </cell>
        </row>
        <row r="2376"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H2376" t="str">
            <v>LQ CHN1</v>
          </cell>
          <cell r="N2376">
            <v>1400</v>
          </cell>
          <cell r="O2376">
            <v>168</v>
          </cell>
          <cell r="P2376">
            <v>134</v>
          </cell>
          <cell r="Q2376">
            <v>1800</v>
          </cell>
          <cell r="R2376" t="e">
            <v>#N/A</v>
          </cell>
          <cell r="S2376" t="e">
            <v>#N/A</v>
          </cell>
          <cell r="W2376">
            <v>0</v>
          </cell>
          <cell r="X2376">
            <v>1.06</v>
          </cell>
          <cell r="Z2376">
            <v>1.6442718762718762</v>
          </cell>
          <cell r="AA2376">
            <v>0</v>
          </cell>
          <cell r="AC2376">
            <v>1.05</v>
          </cell>
          <cell r="AD2376">
            <v>714</v>
          </cell>
          <cell r="AE2376">
            <v>1.05</v>
          </cell>
        </row>
        <row r="2377"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H2377" t="str">
            <v>LQ CHN1</v>
          </cell>
          <cell r="N2377">
            <v>1900</v>
          </cell>
          <cell r="O2377">
            <v>168</v>
          </cell>
          <cell r="P2377">
            <v>134</v>
          </cell>
          <cell r="Q2377">
            <v>2500</v>
          </cell>
          <cell r="R2377" t="e">
            <v>#N/A</v>
          </cell>
          <cell r="S2377" t="e">
            <v>#N/A</v>
          </cell>
          <cell r="V2377">
            <v>1.05</v>
          </cell>
          <cell r="W2377">
            <v>4</v>
          </cell>
          <cell r="X2377">
            <v>1.05</v>
          </cell>
          <cell r="Z2377">
            <v>1.6442718762718762</v>
          </cell>
          <cell r="AA2377">
            <v>0</v>
          </cell>
          <cell r="AC2377">
            <v>1.05</v>
          </cell>
          <cell r="AD2377">
            <v>1020.6</v>
          </cell>
          <cell r="AE2377">
            <v>1.05</v>
          </cell>
        </row>
        <row r="2378"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H2378" t="str">
            <v>LQ CHN1</v>
          </cell>
          <cell r="N2378">
            <v>1800</v>
          </cell>
          <cell r="O2378">
            <v>168</v>
          </cell>
          <cell r="P2378">
            <v>134</v>
          </cell>
          <cell r="Q2378">
            <v>2300</v>
          </cell>
          <cell r="R2378" t="e">
            <v>#N/A</v>
          </cell>
          <cell r="S2378" t="e">
            <v>#N/A</v>
          </cell>
          <cell r="V2378">
            <v>1.0479777777777777</v>
          </cell>
          <cell r="W2378">
            <v>1</v>
          </cell>
          <cell r="X2378">
            <v>1.06</v>
          </cell>
          <cell r="Z2378">
            <v>1.6442718762718762</v>
          </cell>
          <cell r="AA2378">
            <v>0</v>
          </cell>
          <cell r="AC2378">
            <v>1.05</v>
          </cell>
          <cell r="AD2378">
            <v>968.4</v>
          </cell>
          <cell r="AE2378">
            <v>1.05</v>
          </cell>
        </row>
        <row r="2379"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H2379" t="str">
            <v>LQ CHN5</v>
          </cell>
          <cell r="N2379">
            <v>840</v>
          </cell>
          <cell r="O2379">
            <v>70</v>
          </cell>
          <cell r="P2379">
            <v>56</v>
          </cell>
          <cell r="Q2379">
            <v>1100</v>
          </cell>
          <cell r="R2379" t="e">
            <v>#N/A</v>
          </cell>
          <cell r="S2379" t="e">
            <v>#N/A</v>
          </cell>
          <cell r="W2379">
            <v>0</v>
          </cell>
          <cell r="X2379">
            <v>1.06</v>
          </cell>
          <cell r="Z2379">
            <v>1.6442718762718762</v>
          </cell>
          <cell r="AA2379">
            <v>0</v>
          </cell>
          <cell r="AC2379">
            <v>1.05</v>
          </cell>
          <cell r="AD2379">
            <v>460.74</v>
          </cell>
          <cell r="AE2379">
            <v>1.05</v>
          </cell>
        </row>
        <row r="2380"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H2380" t="str">
            <v>LQ CHN3</v>
          </cell>
          <cell r="N2380">
            <v>840</v>
          </cell>
          <cell r="O2380">
            <v>112</v>
          </cell>
          <cell r="P2380">
            <v>90</v>
          </cell>
          <cell r="Q2380">
            <v>1100</v>
          </cell>
          <cell r="R2380" t="e">
            <v>#N/A</v>
          </cell>
          <cell r="S2380" t="e">
            <v>#N/A</v>
          </cell>
          <cell r="W2380">
            <v>0</v>
          </cell>
          <cell r="X2380">
            <v>1.06</v>
          </cell>
          <cell r="Z2380">
            <v>1.6442718762718762</v>
          </cell>
          <cell r="AA2380">
            <v>0</v>
          </cell>
          <cell r="AC2380">
            <v>1.05</v>
          </cell>
          <cell r="AD2380">
            <v>416.64</v>
          </cell>
          <cell r="AE2380">
            <v>1.05</v>
          </cell>
        </row>
        <row r="2381"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H2381" t="str">
            <v>LQ CHN3</v>
          </cell>
          <cell r="N2381">
            <v>490</v>
          </cell>
          <cell r="O2381">
            <v>112</v>
          </cell>
          <cell r="P2381">
            <v>90</v>
          </cell>
          <cell r="Q2381">
            <v>600</v>
          </cell>
          <cell r="R2381" t="e">
            <v>#N/A</v>
          </cell>
          <cell r="S2381" t="e">
            <v>#N/A</v>
          </cell>
          <cell r="V2381">
            <v>1.05</v>
          </cell>
          <cell r="W2381">
            <v>1</v>
          </cell>
          <cell r="X2381">
            <v>1.06</v>
          </cell>
          <cell r="Z2381">
            <v>1.6442718762718762</v>
          </cell>
          <cell r="AA2381">
            <v>0</v>
          </cell>
          <cell r="AC2381">
            <v>1.05</v>
          </cell>
          <cell r="AD2381">
            <v>194.03999999999996</v>
          </cell>
          <cell r="AE2381">
            <v>1.05</v>
          </cell>
        </row>
        <row r="2382"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H2382" t="str">
            <v>LQ CHN5</v>
          </cell>
          <cell r="N2382">
            <v>840</v>
          </cell>
          <cell r="O2382">
            <v>70</v>
          </cell>
          <cell r="P2382">
            <v>56</v>
          </cell>
          <cell r="Q2382">
            <v>1100</v>
          </cell>
          <cell r="R2382" t="e">
            <v>#N/A</v>
          </cell>
          <cell r="S2382" t="e">
            <v>#N/A</v>
          </cell>
          <cell r="W2382">
            <v>0</v>
          </cell>
          <cell r="X2382">
            <v>1.06</v>
          </cell>
          <cell r="Z2382">
            <v>1.6442718762718762</v>
          </cell>
          <cell r="AA2382">
            <v>0</v>
          </cell>
          <cell r="AC2382">
            <v>1.05</v>
          </cell>
          <cell r="AD2382">
            <v>460.74</v>
          </cell>
          <cell r="AE2382">
            <v>1.05</v>
          </cell>
        </row>
        <row r="2383"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H2383" t="str">
            <v>LQ CHN3</v>
          </cell>
          <cell r="N2383">
            <v>490</v>
          </cell>
          <cell r="O2383">
            <v>112</v>
          </cell>
          <cell r="P2383">
            <v>90</v>
          </cell>
          <cell r="Q2383">
            <v>600</v>
          </cell>
          <cell r="R2383" t="e">
            <v>#N/A</v>
          </cell>
          <cell r="S2383" t="e">
            <v>#N/A</v>
          </cell>
          <cell r="W2383">
            <v>0</v>
          </cell>
          <cell r="X2383">
            <v>1.06</v>
          </cell>
          <cell r="Z2383">
            <v>1.6442718762718762</v>
          </cell>
          <cell r="AA2383">
            <v>0</v>
          </cell>
          <cell r="AC2383">
            <v>1.05</v>
          </cell>
          <cell r="AD2383">
            <v>194.03999999999996</v>
          </cell>
          <cell r="AE2383">
            <v>1.05</v>
          </cell>
        </row>
        <row r="2384"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H2384" t="str">
            <v>LQ CHN3</v>
          </cell>
          <cell r="N2384">
            <v>450</v>
          </cell>
          <cell r="O2384">
            <v>112</v>
          </cell>
          <cell r="P2384">
            <v>90</v>
          </cell>
          <cell r="Q2384">
            <v>500</v>
          </cell>
          <cell r="R2384" t="e">
            <v>#N/A</v>
          </cell>
          <cell r="S2384" t="e">
            <v>#N/A</v>
          </cell>
          <cell r="W2384">
            <v>0</v>
          </cell>
          <cell r="X2384">
            <v>1.06</v>
          </cell>
          <cell r="Z2384">
            <v>1.6442718762718762</v>
          </cell>
          <cell r="AA2384">
            <v>0</v>
          </cell>
          <cell r="AC2384">
            <v>1.05</v>
          </cell>
          <cell r="AD2384">
            <v>168.59999999999997</v>
          </cell>
          <cell r="AE2384">
            <v>1.05</v>
          </cell>
        </row>
        <row r="2385"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H2385" t="str">
            <v>LQ CHN3</v>
          </cell>
          <cell r="N2385">
            <v>490</v>
          </cell>
          <cell r="O2385">
            <v>112</v>
          </cell>
          <cell r="P2385">
            <v>90</v>
          </cell>
          <cell r="Q2385">
            <v>600</v>
          </cell>
          <cell r="R2385" t="e">
            <v>#N/A</v>
          </cell>
          <cell r="S2385" t="e">
            <v>#N/A</v>
          </cell>
          <cell r="W2385">
            <v>0</v>
          </cell>
          <cell r="X2385">
            <v>1.06</v>
          </cell>
          <cell r="Z2385">
            <v>1.6442718762718762</v>
          </cell>
          <cell r="AA2385">
            <v>0</v>
          </cell>
          <cell r="AC2385">
            <v>1.05</v>
          </cell>
          <cell r="AD2385">
            <v>194.03999999999996</v>
          </cell>
          <cell r="AE2385">
            <v>1.05</v>
          </cell>
        </row>
        <row r="2386"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H2386" t="str">
            <v>LQ CHN3</v>
          </cell>
          <cell r="N2386">
            <v>450</v>
          </cell>
          <cell r="O2386">
            <v>112</v>
          </cell>
          <cell r="P2386">
            <v>90</v>
          </cell>
          <cell r="Q2386">
            <v>500</v>
          </cell>
          <cell r="R2386" t="e">
            <v>#N/A</v>
          </cell>
          <cell r="S2386" t="e">
            <v>#N/A</v>
          </cell>
          <cell r="W2386">
            <v>0</v>
          </cell>
          <cell r="X2386">
            <v>1.06</v>
          </cell>
          <cell r="Z2386">
            <v>1.6442718762718762</v>
          </cell>
          <cell r="AA2386">
            <v>0</v>
          </cell>
          <cell r="AC2386">
            <v>1.05</v>
          </cell>
          <cell r="AD2386">
            <v>168.59999999999997</v>
          </cell>
          <cell r="AE2386">
            <v>1.05</v>
          </cell>
        </row>
        <row r="2387"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H2387" t="str">
            <v>LQ CHN5</v>
          </cell>
          <cell r="N2387">
            <v>490</v>
          </cell>
          <cell r="O2387">
            <v>70</v>
          </cell>
          <cell r="P2387">
            <v>56</v>
          </cell>
          <cell r="Q2387">
            <v>600</v>
          </cell>
          <cell r="R2387" t="e">
            <v>#N/A</v>
          </cell>
          <cell r="S2387" t="e">
            <v>#N/A</v>
          </cell>
          <cell r="W2387">
            <v>0</v>
          </cell>
          <cell r="X2387">
            <v>1.06</v>
          </cell>
          <cell r="Z2387">
            <v>1.6442718762718762</v>
          </cell>
          <cell r="AA2387">
            <v>0</v>
          </cell>
          <cell r="AC2387">
            <v>1.05</v>
          </cell>
          <cell r="AD2387">
            <v>238.14</v>
          </cell>
          <cell r="AE2387">
            <v>1.05</v>
          </cell>
        </row>
        <row r="2388"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H2388" t="str">
            <v>LQ CHN3</v>
          </cell>
          <cell r="N2388">
            <v>360</v>
          </cell>
          <cell r="O2388">
            <v>112</v>
          </cell>
          <cell r="P2388">
            <v>90</v>
          </cell>
          <cell r="Q2388">
            <v>400</v>
          </cell>
          <cell r="R2388" t="e">
            <v>#N/A</v>
          </cell>
          <cell r="S2388" t="e">
            <v>#N/A</v>
          </cell>
          <cell r="W2388">
            <v>0</v>
          </cell>
          <cell r="X2388">
            <v>1.06</v>
          </cell>
          <cell r="Z2388">
            <v>1.6442718762718762</v>
          </cell>
          <cell r="AA2388">
            <v>0</v>
          </cell>
          <cell r="AC2388">
            <v>1.05</v>
          </cell>
          <cell r="AD2388">
            <v>111.36</v>
          </cell>
          <cell r="AE2388">
            <v>1.05</v>
          </cell>
        </row>
        <row r="2389"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H2389" t="str">
            <v>LQ CHN3</v>
          </cell>
          <cell r="N2389">
            <v>570</v>
          </cell>
          <cell r="O2389">
            <v>112</v>
          </cell>
          <cell r="P2389">
            <v>90</v>
          </cell>
          <cell r="Q2389">
            <v>700</v>
          </cell>
          <cell r="R2389" t="e">
            <v>#N/A</v>
          </cell>
          <cell r="S2389" t="e">
            <v>#N/A</v>
          </cell>
          <cell r="W2389">
            <v>0</v>
          </cell>
          <cell r="X2389">
            <v>1.06</v>
          </cell>
          <cell r="Z2389">
            <v>1.6442718762718762</v>
          </cell>
          <cell r="AA2389">
            <v>0</v>
          </cell>
          <cell r="AC2389">
            <v>1.05</v>
          </cell>
          <cell r="AD2389">
            <v>244.92000000000002</v>
          </cell>
          <cell r="AE2389">
            <v>1.05</v>
          </cell>
        </row>
        <row r="2390"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H2390" t="str">
            <v>LQ CHN3</v>
          </cell>
          <cell r="N2390">
            <v>770</v>
          </cell>
          <cell r="O2390">
            <v>112</v>
          </cell>
          <cell r="P2390">
            <v>90</v>
          </cell>
          <cell r="Q2390">
            <v>1000</v>
          </cell>
          <cell r="R2390" t="e">
            <v>#N/A</v>
          </cell>
          <cell r="S2390" t="e">
            <v>#N/A</v>
          </cell>
          <cell r="V2390">
            <v>1.05</v>
          </cell>
          <cell r="W2390">
            <v>1</v>
          </cell>
          <cell r="X2390">
            <v>1.06</v>
          </cell>
          <cell r="Z2390">
            <v>1.6442718762718762</v>
          </cell>
          <cell r="AA2390">
            <v>0</v>
          </cell>
          <cell r="AC2390">
            <v>1.05</v>
          </cell>
          <cell r="AD2390">
            <v>372.12</v>
          </cell>
          <cell r="AE2390">
            <v>1.05</v>
          </cell>
        </row>
        <row r="2391"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H2391" t="str">
            <v>LQ CHN3</v>
          </cell>
          <cell r="N2391">
            <v>690</v>
          </cell>
          <cell r="O2391">
            <v>112</v>
          </cell>
          <cell r="P2391">
            <v>90</v>
          </cell>
          <cell r="Q2391">
            <v>900</v>
          </cell>
          <cell r="R2391" t="e">
            <v>#N/A</v>
          </cell>
          <cell r="S2391" t="e">
            <v>#N/A</v>
          </cell>
          <cell r="V2391">
            <v>1.05</v>
          </cell>
          <cell r="W2391">
            <v>5</v>
          </cell>
          <cell r="X2391">
            <v>1.05</v>
          </cell>
          <cell r="Z2391">
            <v>1.6442718762718762</v>
          </cell>
          <cell r="AA2391">
            <v>0</v>
          </cell>
          <cell r="AC2391">
            <v>1.05</v>
          </cell>
          <cell r="AD2391">
            <v>317.09999999999997</v>
          </cell>
          <cell r="AE2391">
            <v>1.05</v>
          </cell>
        </row>
        <row r="2392"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H2392" t="str">
            <v>LQ CHN4</v>
          </cell>
          <cell r="N2392">
            <v>450</v>
          </cell>
          <cell r="O2392">
            <v>105</v>
          </cell>
          <cell r="P2392">
            <v>84</v>
          </cell>
          <cell r="Q2392">
            <v>500</v>
          </cell>
          <cell r="R2392" t="e">
            <v>#N/A</v>
          </cell>
          <cell r="S2392" t="e">
            <v>#N/A</v>
          </cell>
          <cell r="V2392">
            <v>1.05</v>
          </cell>
          <cell r="W2392">
            <v>1</v>
          </cell>
          <cell r="X2392">
            <v>1.06</v>
          </cell>
          <cell r="Z2392">
            <v>1.6442718762718762</v>
          </cell>
          <cell r="AA2392">
            <v>0</v>
          </cell>
          <cell r="AC2392">
            <v>1.05</v>
          </cell>
          <cell r="AD2392">
            <v>175.95</v>
          </cell>
          <cell r="AE2392">
            <v>1.05</v>
          </cell>
        </row>
        <row r="2393"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H2393" t="str">
            <v>LQ CHN4</v>
          </cell>
          <cell r="N2393">
            <v>490</v>
          </cell>
          <cell r="O2393">
            <v>105</v>
          </cell>
          <cell r="P2393">
            <v>84</v>
          </cell>
          <cell r="Q2393">
            <v>600</v>
          </cell>
          <cell r="R2393" t="e">
            <v>#N/A</v>
          </cell>
          <cell r="S2393" t="e">
            <v>#N/A</v>
          </cell>
          <cell r="W2393">
            <v>0</v>
          </cell>
          <cell r="X2393">
            <v>1.06</v>
          </cell>
          <cell r="Z2393">
            <v>1.6442718762718762</v>
          </cell>
          <cell r="AA2393">
            <v>0</v>
          </cell>
          <cell r="AC2393">
            <v>1.05</v>
          </cell>
          <cell r="AD2393">
            <v>201.39</v>
          </cell>
          <cell r="AE2393">
            <v>1.05</v>
          </cell>
        </row>
        <row r="2394"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H2394" t="str">
            <v>LQ CHN4</v>
          </cell>
          <cell r="N2394">
            <v>450</v>
          </cell>
          <cell r="O2394">
            <v>105</v>
          </cell>
          <cell r="P2394">
            <v>84</v>
          </cell>
          <cell r="Q2394">
            <v>500</v>
          </cell>
          <cell r="R2394" t="e">
            <v>#N/A</v>
          </cell>
          <cell r="S2394" t="e">
            <v>#N/A</v>
          </cell>
          <cell r="W2394">
            <v>0</v>
          </cell>
          <cell r="X2394">
            <v>1.06</v>
          </cell>
          <cell r="Z2394">
            <v>1.6442718762718762</v>
          </cell>
          <cell r="AA2394">
            <v>0</v>
          </cell>
          <cell r="AC2394">
            <v>1.05</v>
          </cell>
          <cell r="AD2394">
            <v>175.95</v>
          </cell>
          <cell r="AE2394">
            <v>1.05</v>
          </cell>
        </row>
        <row r="2395"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H2395" t="str">
            <v>LQ CHN4</v>
          </cell>
          <cell r="N2395">
            <v>360</v>
          </cell>
          <cell r="O2395">
            <v>105</v>
          </cell>
          <cell r="P2395">
            <v>84</v>
          </cell>
          <cell r="Q2395">
            <v>400</v>
          </cell>
          <cell r="R2395" t="e">
            <v>#N/A</v>
          </cell>
          <cell r="S2395" t="e">
            <v>#N/A</v>
          </cell>
          <cell r="W2395">
            <v>0</v>
          </cell>
          <cell r="X2395">
            <v>1.06</v>
          </cell>
          <cell r="Z2395">
            <v>1.6442718762718762</v>
          </cell>
          <cell r="AA2395">
            <v>0</v>
          </cell>
          <cell r="AC2395">
            <v>1.05</v>
          </cell>
          <cell r="AD2395">
            <v>118.71000000000001</v>
          </cell>
          <cell r="AE2395">
            <v>1.05</v>
          </cell>
        </row>
        <row r="2396"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H2396" t="str">
            <v>LQ CHN3</v>
          </cell>
          <cell r="N2396">
            <v>570</v>
          </cell>
          <cell r="O2396">
            <v>112</v>
          </cell>
          <cell r="P2396">
            <v>90</v>
          </cell>
          <cell r="Q2396">
            <v>700</v>
          </cell>
          <cell r="R2396" t="e">
            <v>#N/A</v>
          </cell>
          <cell r="S2396" t="e">
            <v>#N/A</v>
          </cell>
          <cell r="W2396">
            <v>0</v>
          </cell>
          <cell r="X2396">
            <v>1.06</v>
          </cell>
          <cell r="Z2396">
            <v>1.6442718762718762</v>
          </cell>
          <cell r="AA2396">
            <v>0</v>
          </cell>
          <cell r="AC2396">
            <v>1.05</v>
          </cell>
          <cell r="AD2396">
            <v>244.92000000000002</v>
          </cell>
          <cell r="AE2396">
            <v>1.05</v>
          </cell>
        </row>
        <row r="2397"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H2397" t="str">
            <v>LQ CHN3</v>
          </cell>
          <cell r="N2397">
            <v>450</v>
          </cell>
          <cell r="O2397">
            <v>112</v>
          </cell>
          <cell r="P2397">
            <v>90</v>
          </cell>
          <cell r="Q2397">
            <v>500</v>
          </cell>
          <cell r="R2397" t="e">
            <v>#N/A</v>
          </cell>
          <cell r="S2397" t="e">
            <v>#N/A</v>
          </cell>
          <cell r="W2397">
            <v>0</v>
          </cell>
          <cell r="X2397">
            <v>1.06</v>
          </cell>
          <cell r="Z2397">
            <v>1.6442718762718762</v>
          </cell>
          <cell r="AA2397">
            <v>0</v>
          </cell>
          <cell r="AC2397">
            <v>1.05</v>
          </cell>
          <cell r="AD2397">
            <v>168.59999999999997</v>
          </cell>
          <cell r="AE2397">
            <v>1.05</v>
          </cell>
        </row>
        <row r="2398"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H2398" t="str">
            <v>LQ CHN3</v>
          </cell>
          <cell r="N2398">
            <v>450</v>
          </cell>
          <cell r="O2398">
            <v>112</v>
          </cell>
          <cell r="P2398">
            <v>90</v>
          </cell>
          <cell r="Q2398">
            <v>0</v>
          </cell>
          <cell r="R2398" t="e">
            <v>#N/A</v>
          </cell>
          <cell r="S2398" t="e">
            <v>#N/A</v>
          </cell>
          <cell r="V2398">
            <v>1.05</v>
          </cell>
          <cell r="W2398">
            <v>9</v>
          </cell>
          <cell r="X2398">
            <v>1.05</v>
          </cell>
          <cell r="Z2398">
            <v>1.6442718762718762</v>
          </cell>
          <cell r="AA2398">
            <v>0</v>
          </cell>
          <cell r="AC2398">
            <v>1.05</v>
          </cell>
          <cell r="AD2398">
            <v>165.89999999999998</v>
          </cell>
          <cell r="AE2398">
            <v>1.05</v>
          </cell>
        </row>
        <row r="2399"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H2399" t="str">
            <v>LQ CHN5</v>
          </cell>
          <cell r="N2399">
            <v>450</v>
          </cell>
          <cell r="O2399">
            <v>70</v>
          </cell>
          <cell r="P2399">
            <v>56</v>
          </cell>
          <cell r="Q2399">
            <v>500</v>
          </cell>
          <cell r="R2399" t="e">
            <v>#N/A</v>
          </cell>
          <cell r="S2399" t="e">
            <v>#N/A</v>
          </cell>
          <cell r="W2399">
            <v>0</v>
          </cell>
          <cell r="X2399">
            <v>1.06</v>
          </cell>
          <cell r="Z2399">
            <v>1.6442718762718762</v>
          </cell>
          <cell r="AA2399">
            <v>0</v>
          </cell>
          <cell r="AC2399">
            <v>1.05</v>
          </cell>
          <cell r="AD2399">
            <v>212.7</v>
          </cell>
          <cell r="AE2399">
            <v>1.05</v>
          </cell>
        </row>
        <row r="2400"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H2400" t="str">
            <v>LQ CHN6</v>
          </cell>
          <cell r="N2400">
            <v>360</v>
          </cell>
          <cell r="O2400">
            <v>60</v>
          </cell>
          <cell r="P2400">
            <v>48</v>
          </cell>
          <cell r="Q2400">
            <v>400</v>
          </cell>
          <cell r="R2400" t="e">
            <v>#N/A</v>
          </cell>
          <cell r="S2400" t="e">
            <v>#N/A</v>
          </cell>
          <cell r="V2400">
            <v>1.0624120511517623</v>
          </cell>
          <cell r="W2400">
            <v>164</v>
          </cell>
          <cell r="X2400">
            <v>1.0624120511517623</v>
          </cell>
          <cell r="Z2400">
            <v>1.6442718762718762</v>
          </cell>
          <cell r="AA2400">
            <v>0</v>
          </cell>
          <cell r="AC2400">
            <v>1.05</v>
          </cell>
          <cell r="AD2400">
            <v>166.48100304878065</v>
          </cell>
          <cell r="AE2400">
            <v>1.05</v>
          </cell>
        </row>
        <row r="2401"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H2401" t="str">
            <v>LQ CHN6</v>
          </cell>
          <cell r="N2401">
            <v>270</v>
          </cell>
          <cell r="O2401">
            <v>60</v>
          </cell>
          <cell r="P2401">
            <v>48</v>
          </cell>
          <cell r="Q2401">
            <v>300</v>
          </cell>
          <cell r="R2401" t="e">
            <v>#N/A</v>
          </cell>
          <cell r="S2401" t="e">
            <v>#N/A</v>
          </cell>
          <cell r="W2401">
            <v>0</v>
          </cell>
          <cell r="X2401">
            <v>1.06</v>
          </cell>
          <cell r="Z2401">
            <v>1.6442718762718762</v>
          </cell>
          <cell r="AA2401">
            <v>0</v>
          </cell>
          <cell r="AC2401">
            <v>1.05</v>
          </cell>
          <cell r="AD2401">
            <v>108.72</v>
          </cell>
          <cell r="AE2401">
            <v>1.05</v>
          </cell>
        </row>
        <row r="2402"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H2402" t="str">
            <v>TK CLN 1</v>
          </cell>
          <cell r="N2402">
            <v>4500</v>
          </cell>
          <cell r="O2402">
            <v>384</v>
          </cell>
          <cell r="P2402">
            <v>307</v>
          </cell>
          <cell r="Q2402">
            <v>5000</v>
          </cell>
          <cell r="R2402">
            <v>320</v>
          </cell>
          <cell r="S2402">
            <v>240</v>
          </cell>
          <cell r="W2402">
            <v>0</v>
          </cell>
          <cell r="X2402">
            <v>1.06</v>
          </cell>
          <cell r="Z2402">
            <v>1.6523686010392329</v>
          </cell>
          <cell r="AA2402">
            <v>0</v>
          </cell>
          <cell r="AC2402">
            <v>1.05</v>
          </cell>
          <cell r="AD2402">
            <v>2458.8000000000002</v>
          </cell>
          <cell r="AE2402">
            <v>1.05</v>
          </cell>
        </row>
        <row r="2403"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H2403" t="str">
            <v>TK CLN 1</v>
          </cell>
          <cell r="N2403">
            <v>8100</v>
          </cell>
          <cell r="O2403">
            <v>384</v>
          </cell>
          <cell r="P2403">
            <v>307</v>
          </cell>
          <cell r="Q2403">
            <v>9000</v>
          </cell>
          <cell r="R2403">
            <v>320</v>
          </cell>
          <cell r="S2403">
            <v>240</v>
          </cell>
          <cell r="W2403">
            <v>0</v>
          </cell>
          <cell r="X2403">
            <v>1.06</v>
          </cell>
          <cell r="Z2403">
            <v>1.6523686010392329</v>
          </cell>
          <cell r="AA2403">
            <v>0</v>
          </cell>
          <cell r="AC2403">
            <v>1.05</v>
          </cell>
          <cell r="AD2403">
            <v>4748.3999999999996</v>
          </cell>
          <cell r="AE2403">
            <v>1.05</v>
          </cell>
        </row>
        <row r="2404"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H2404" t="str">
            <v>TK CLN 1</v>
          </cell>
          <cell r="N2404">
            <v>5400</v>
          </cell>
          <cell r="O2404">
            <v>384</v>
          </cell>
          <cell r="P2404">
            <v>307</v>
          </cell>
          <cell r="Q2404">
            <v>6000</v>
          </cell>
          <cell r="R2404">
            <v>320</v>
          </cell>
          <cell r="S2404">
            <v>240</v>
          </cell>
          <cell r="W2404">
            <v>0</v>
          </cell>
          <cell r="X2404">
            <v>1.06</v>
          </cell>
          <cell r="Z2404">
            <v>1.6523686010392329</v>
          </cell>
          <cell r="AA2404">
            <v>0</v>
          </cell>
          <cell r="AC2404">
            <v>1.05</v>
          </cell>
          <cell r="AD2404">
            <v>3031.2</v>
          </cell>
          <cell r="AE2404">
            <v>1.05</v>
          </cell>
        </row>
        <row r="2405"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H2405" t="str">
            <v>TK CLN 1</v>
          </cell>
          <cell r="N2405">
            <v>4500</v>
          </cell>
          <cell r="O2405">
            <v>384</v>
          </cell>
          <cell r="P2405">
            <v>307</v>
          </cell>
          <cell r="Q2405">
            <v>5000</v>
          </cell>
          <cell r="R2405">
            <v>320</v>
          </cell>
          <cell r="S2405">
            <v>240</v>
          </cell>
          <cell r="W2405">
            <v>0</v>
          </cell>
          <cell r="X2405">
            <v>1.06</v>
          </cell>
          <cell r="Z2405">
            <v>1.6523686010392329</v>
          </cell>
          <cell r="AA2405">
            <v>0</v>
          </cell>
          <cell r="AC2405">
            <v>1.05</v>
          </cell>
          <cell r="AD2405">
            <v>2458.8000000000002</v>
          </cell>
          <cell r="AE2405">
            <v>1.05</v>
          </cell>
        </row>
        <row r="2406"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H2406" t="str">
            <v>TK CLN 2</v>
          </cell>
          <cell r="N2406">
            <v>5400</v>
          </cell>
          <cell r="O2406">
            <v>216</v>
          </cell>
          <cell r="P2406">
            <v>173</v>
          </cell>
          <cell r="Q2406">
            <v>6000</v>
          </cell>
          <cell r="R2406">
            <v>180</v>
          </cell>
          <cell r="S2406">
            <v>140</v>
          </cell>
          <cell r="W2406">
            <v>0</v>
          </cell>
          <cell r="X2406">
            <v>1.06</v>
          </cell>
          <cell r="Z2406">
            <v>1.6523686010392329</v>
          </cell>
          <cell r="AA2406">
            <v>0</v>
          </cell>
          <cell r="AC2406">
            <v>1.05</v>
          </cell>
          <cell r="AD2406">
            <v>3207.6</v>
          </cell>
          <cell r="AE2406">
            <v>1.05</v>
          </cell>
        </row>
        <row r="2407"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H2407" t="str">
            <v>TK CLN 2</v>
          </cell>
          <cell r="N2407">
            <v>5000</v>
          </cell>
          <cell r="O2407">
            <v>216</v>
          </cell>
          <cell r="P2407">
            <v>173</v>
          </cell>
          <cell r="Q2407">
            <v>5500</v>
          </cell>
          <cell r="R2407">
            <v>180</v>
          </cell>
          <cell r="S2407">
            <v>140</v>
          </cell>
          <cell r="W2407">
            <v>0</v>
          </cell>
          <cell r="X2407">
            <v>1.06</v>
          </cell>
          <cell r="Z2407">
            <v>1.6523686010392329</v>
          </cell>
          <cell r="AA2407">
            <v>0</v>
          </cell>
          <cell r="AC2407">
            <v>1.05</v>
          </cell>
          <cell r="AD2407">
            <v>2953.2</v>
          </cell>
          <cell r="AE2407">
            <v>1.05</v>
          </cell>
        </row>
        <row r="2408"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H2408" t="str">
            <v>TK CLN 2</v>
          </cell>
          <cell r="N2408">
            <v>3000</v>
          </cell>
          <cell r="O2408">
            <v>216</v>
          </cell>
          <cell r="P2408">
            <v>173</v>
          </cell>
          <cell r="Q2408">
            <v>3300</v>
          </cell>
          <cell r="R2408">
            <v>180</v>
          </cell>
          <cell r="S2408">
            <v>140</v>
          </cell>
          <cell r="W2408">
            <v>0</v>
          </cell>
          <cell r="X2408">
            <v>1.06</v>
          </cell>
          <cell r="Z2408">
            <v>1.6523686010392329</v>
          </cell>
          <cell r="AA2408">
            <v>0</v>
          </cell>
          <cell r="AC2408">
            <v>1.05</v>
          </cell>
          <cell r="AD2408">
            <v>1681.2</v>
          </cell>
          <cell r="AE2408">
            <v>1.05</v>
          </cell>
        </row>
        <row r="2409"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H2409" t="str">
            <v>TK CLN 2</v>
          </cell>
          <cell r="N2409">
            <v>5400</v>
          </cell>
          <cell r="O2409">
            <v>216</v>
          </cell>
          <cell r="P2409">
            <v>173</v>
          </cell>
          <cell r="Q2409">
            <v>6000</v>
          </cell>
          <cell r="R2409">
            <v>180</v>
          </cell>
          <cell r="S2409">
            <v>140</v>
          </cell>
          <cell r="W2409">
            <v>0</v>
          </cell>
          <cell r="X2409">
            <v>1.06</v>
          </cell>
          <cell r="Z2409">
            <v>1.6523686010392329</v>
          </cell>
          <cell r="AA2409">
            <v>0</v>
          </cell>
          <cell r="AC2409">
            <v>1.05</v>
          </cell>
          <cell r="AD2409">
            <v>3207.6</v>
          </cell>
          <cell r="AE2409">
            <v>1.05</v>
          </cell>
        </row>
        <row r="2410"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H2410" t="str">
            <v>TK CLN 2</v>
          </cell>
          <cell r="N2410">
            <v>5000</v>
          </cell>
          <cell r="O2410">
            <v>216</v>
          </cell>
          <cell r="P2410">
            <v>173</v>
          </cell>
          <cell r="Q2410">
            <v>5500</v>
          </cell>
          <cell r="R2410">
            <v>180</v>
          </cell>
          <cell r="S2410">
            <v>140</v>
          </cell>
          <cell r="W2410">
            <v>0</v>
          </cell>
          <cell r="X2410">
            <v>1.06</v>
          </cell>
          <cell r="Z2410">
            <v>1.6523686010392329</v>
          </cell>
          <cell r="AA2410">
            <v>0</v>
          </cell>
          <cell r="AC2410">
            <v>1.05</v>
          </cell>
          <cell r="AD2410">
            <v>2953.2</v>
          </cell>
          <cell r="AE2410">
            <v>1.05</v>
          </cell>
        </row>
        <row r="2411"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H2411" t="str">
            <v>TK CLN 2</v>
          </cell>
          <cell r="N2411">
            <v>5000</v>
          </cell>
          <cell r="O2411">
            <v>216</v>
          </cell>
          <cell r="P2411">
            <v>173</v>
          </cell>
          <cell r="Q2411">
            <v>5500</v>
          </cell>
          <cell r="R2411">
            <v>180</v>
          </cell>
          <cell r="S2411">
            <v>140</v>
          </cell>
          <cell r="W2411">
            <v>0</v>
          </cell>
          <cell r="X2411">
            <v>1.06</v>
          </cell>
          <cell r="Z2411">
            <v>1.6523686010392329</v>
          </cell>
          <cell r="AA2411">
            <v>0</v>
          </cell>
          <cell r="AC2411">
            <v>1.05</v>
          </cell>
          <cell r="AD2411">
            <v>2953.2</v>
          </cell>
          <cell r="AE2411">
            <v>1.05</v>
          </cell>
        </row>
        <row r="2412"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H2412" t="str">
            <v>TK CLN 2</v>
          </cell>
          <cell r="N2412">
            <v>5100</v>
          </cell>
          <cell r="O2412">
            <v>216</v>
          </cell>
          <cell r="P2412">
            <v>173</v>
          </cell>
          <cell r="Q2412">
            <v>5700</v>
          </cell>
          <cell r="R2412">
            <v>180</v>
          </cell>
          <cell r="S2412">
            <v>140</v>
          </cell>
          <cell r="W2412">
            <v>0</v>
          </cell>
          <cell r="X2412">
            <v>1.06</v>
          </cell>
          <cell r="Z2412">
            <v>1.6523686010392329</v>
          </cell>
          <cell r="AA2412">
            <v>0</v>
          </cell>
          <cell r="AC2412">
            <v>1.05</v>
          </cell>
          <cell r="AD2412">
            <v>3016.7999999999997</v>
          </cell>
          <cell r="AE2412">
            <v>1.05</v>
          </cell>
        </row>
        <row r="2413"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H2413" t="str">
            <v>TK CLN 2</v>
          </cell>
          <cell r="N2413">
            <v>5000</v>
          </cell>
          <cell r="O2413">
            <v>216</v>
          </cell>
          <cell r="P2413">
            <v>173</v>
          </cell>
          <cell r="Q2413">
            <v>5500</v>
          </cell>
          <cell r="R2413">
            <v>180</v>
          </cell>
          <cell r="S2413">
            <v>140</v>
          </cell>
          <cell r="W2413">
            <v>0</v>
          </cell>
          <cell r="X2413">
            <v>1.06</v>
          </cell>
          <cell r="Z2413">
            <v>1.6523686010392329</v>
          </cell>
          <cell r="AA2413">
            <v>0</v>
          </cell>
          <cell r="AC2413">
            <v>1.05</v>
          </cell>
          <cell r="AD2413">
            <v>2953.2</v>
          </cell>
          <cell r="AE2413">
            <v>1.05</v>
          </cell>
        </row>
        <row r="2414"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H2414" t="str">
            <v>TK CLN 2</v>
          </cell>
          <cell r="N2414">
            <v>4500</v>
          </cell>
          <cell r="O2414">
            <v>216</v>
          </cell>
          <cell r="P2414">
            <v>173</v>
          </cell>
          <cell r="Q2414">
            <v>5000</v>
          </cell>
          <cell r="R2414">
            <v>180</v>
          </cell>
          <cell r="S2414">
            <v>140</v>
          </cell>
          <cell r="W2414">
            <v>0</v>
          </cell>
          <cell r="X2414">
            <v>1.06</v>
          </cell>
          <cell r="Z2414">
            <v>1.6523686010392329</v>
          </cell>
          <cell r="AA2414">
            <v>0</v>
          </cell>
          <cell r="AC2414">
            <v>1.05</v>
          </cell>
          <cell r="AD2414">
            <v>2635.2</v>
          </cell>
          <cell r="AE2414">
            <v>1.05</v>
          </cell>
        </row>
        <row r="2415"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H2415" t="str">
            <v>TK CLN 2</v>
          </cell>
          <cell r="N2415">
            <v>4500</v>
          </cell>
          <cell r="O2415">
            <v>216</v>
          </cell>
          <cell r="P2415">
            <v>173</v>
          </cell>
          <cell r="Q2415">
            <v>5000</v>
          </cell>
          <cell r="R2415">
            <v>180</v>
          </cell>
          <cell r="S2415">
            <v>140</v>
          </cell>
          <cell r="W2415">
            <v>0</v>
          </cell>
          <cell r="X2415">
            <v>1.06</v>
          </cell>
          <cell r="Z2415">
            <v>1.6523686010392329</v>
          </cell>
          <cell r="AA2415">
            <v>0</v>
          </cell>
          <cell r="AC2415">
            <v>1.05</v>
          </cell>
          <cell r="AD2415">
            <v>2635.2</v>
          </cell>
          <cell r="AE2415">
            <v>1.05</v>
          </cell>
        </row>
        <row r="2416"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H2416" t="str">
            <v>TK CLN 2</v>
          </cell>
          <cell r="N2416">
            <v>4500</v>
          </cell>
          <cell r="O2416">
            <v>216</v>
          </cell>
          <cell r="P2416">
            <v>173</v>
          </cell>
          <cell r="Q2416">
            <v>5000</v>
          </cell>
          <cell r="R2416">
            <v>180</v>
          </cell>
          <cell r="S2416">
            <v>140</v>
          </cell>
          <cell r="W2416">
            <v>0</v>
          </cell>
          <cell r="X2416">
            <v>1.06</v>
          </cell>
          <cell r="Z2416">
            <v>1.6523686010392329</v>
          </cell>
          <cell r="AA2416">
            <v>0</v>
          </cell>
          <cell r="AC2416">
            <v>1.05</v>
          </cell>
          <cell r="AD2416">
            <v>2635.2</v>
          </cell>
          <cell r="AE2416">
            <v>1.05</v>
          </cell>
        </row>
        <row r="2417"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H2417" t="str">
            <v>TK CLN 2</v>
          </cell>
          <cell r="N2417">
            <v>4500</v>
          </cell>
          <cell r="O2417">
            <v>216</v>
          </cell>
          <cell r="P2417">
            <v>173</v>
          </cell>
          <cell r="Q2417">
            <v>5000</v>
          </cell>
          <cell r="R2417">
            <v>180</v>
          </cell>
          <cell r="S2417">
            <v>140</v>
          </cell>
          <cell r="W2417">
            <v>0</v>
          </cell>
          <cell r="X2417">
            <v>1.06</v>
          </cell>
          <cell r="Z2417">
            <v>1.6523686010392329</v>
          </cell>
          <cell r="AA2417">
            <v>0</v>
          </cell>
          <cell r="AC2417">
            <v>1.05</v>
          </cell>
          <cell r="AD2417">
            <v>2635.2</v>
          </cell>
          <cell r="AE2417">
            <v>1.05</v>
          </cell>
        </row>
        <row r="2418"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H2418" t="str">
            <v>TK CLN 2</v>
          </cell>
          <cell r="N2418">
            <v>4500</v>
          </cell>
          <cell r="O2418">
            <v>216</v>
          </cell>
          <cell r="P2418">
            <v>173</v>
          </cell>
          <cell r="Q2418">
            <v>5000</v>
          </cell>
          <cell r="R2418">
            <v>180</v>
          </cell>
          <cell r="S2418">
            <v>140</v>
          </cell>
          <cell r="W2418">
            <v>0</v>
          </cell>
          <cell r="X2418">
            <v>1.06</v>
          </cell>
          <cell r="Z2418">
            <v>1.6523686010392329</v>
          </cell>
          <cell r="AA2418">
            <v>0</v>
          </cell>
          <cell r="AC2418">
            <v>1.05</v>
          </cell>
          <cell r="AD2418">
            <v>2635.2</v>
          </cell>
          <cell r="AE2418">
            <v>1.05</v>
          </cell>
        </row>
        <row r="2419"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H2419" t="str">
            <v>TK CLN 2</v>
          </cell>
          <cell r="N2419">
            <v>4500</v>
          </cell>
          <cell r="O2419">
            <v>216</v>
          </cell>
          <cell r="P2419">
            <v>173</v>
          </cell>
          <cell r="Q2419">
            <v>5000</v>
          </cell>
          <cell r="R2419">
            <v>180</v>
          </cell>
          <cell r="S2419">
            <v>140</v>
          </cell>
          <cell r="W2419">
            <v>0</v>
          </cell>
          <cell r="X2419">
            <v>1.06</v>
          </cell>
          <cell r="Z2419">
            <v>1.6523686010392329</v>
          </cell>
          <cell r="AA2419">
            <v>0</v>
          </cell>
          <cell r="AC2419">
            <v>1.05</v>
          </cell>
          <cell r="AD2419">
            <v>2635.2</v>
          </cell>
          <cell r="AE2419">
            <v>1.05</v>
          </cell>
        </row>
        <row r="2420"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H2420" t="str">
            <v>TK CLN 2</v>
          </cell>
          <cell r="N2420">
            <v>4500</v>
          </cell>
          <cell r="O2420">
            <v>216</v>
          </cell>
          <cell r="P2420">
            <v>173</v>
          </cell>
          <cell r="Q2420">
            <v>5000</v>
          </cell>
          <cell r="R2420">
            <v>180</v>
          </cell>
          <cell r="S2420">
            <v>140</v>
          </cell>
          <cell r="W2420">
            <v>0</v>
          </cell>
          <cell r="X2420">
            <v>1.06</v>
          </cell>
          <cell r="Z2420">
            <v>1.6523686010392329</v>
          </cell>
          <cell r="AA2420">
            <v>0</v>
          </cell>
          <cell r="AC2420">
            <v>1.05</v>
          </cell>
          <cell r="AD2420">
            <v>2635.2</v>
          </cell>
          <cell r="AE2420">
            <v>1.05</v>
          </cell>
        </row>
        <row r="2421"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H2421" t="str">
            <v>TK CLN 2</v>
          </cell>
          <cell r="N2421">
            <v>3000</v>
          </cell>
          <cell r="O2421">
            <v>216</v>
          </cell>
          <cell r="P2421">
            <v>173</v>
          </cell>
          <cell r="Q2421">
            <v>3300</v>
          </cell>
          <cell r="R2421">
            <v>180</v>
          </cell>
          <cell r="S2421">
            <v>140</v>
          </cell>
          <cell r="W2421">
            <v>0</v>
          </cell>
          <cell r="X2421">
            <v>1.06</v>
          </cell>
          <cell r="Z2421">
            <v>1.6523686010392329</v>
          </cell>
          <cell r="AA2421">
            <v>0</v>
          </cell>
          <cell r="AC2421">
            <v>1.05</v>
          </cell>
          <cell r="AD2421">
            <v>1681.2</v>
          </cell>
          <cell r="AE2421">
            <v>1.05</v>
          </cell>
        </row>
        <row r="2422"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H2422" t="str">
            <v>TK CLN 2</v>
          </cell>
          <cell r="N2422">
            <v>6300</v>
          </cell>
          <cell r="O2422">
            <v>216</v>
          </cell>
          <cell r="P2422">
            <v>173</v>
          </cell>
          <cell r="Q2422">
            <v>7000</v>
          </cell>
          <cell r="R2422">
            <v>180</v>
          </cell>
          <cell r="S2422">
            <v>140</v>
          </cell>
          <cell r="W2422">
            <v>0</v>
          </cell>
          <cell r="X2422">
            <v>1.06</v>
          </cell>
          <cell r="Z2422">
            <v>1.6523686010392329</v>
          </cell>
          <cell r="AA2422">
            <v>0</v>
          </cell>
          <cell r="AC2422">
            <v>1.05</v>
          </cell>
          <cell r="AD2422">
            <v>3779.9999999999995</v>
          </cell>
          <cell r="AE2422">
            <v>1.05</v>
          </cell>
        </row>
        <row r="2423"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H2423" t="str">
            <v>TK CLN 2</v>
          </cell>
          <cell r="N2423">
            <v>5900</v>
          </cell>
          <cell r="O2423">
            <v>216</v>
          </cell>
          <cell r="P2423">
            <v>173</v>
          </cell>
          <cell r="Q2423">
            <v>6500</v>
          </cell>
          <cell r="R2423">
            <v>180</v>
          </cell>
          <cell r="S2423">
            <v>140</v>
          </cell>
          <cell r="W2423">
            <v>0</v>
          </cell>
          <cell r="X2423">
            <v>1.06</v>
          </cell>
          <cell r="Z2423">
            <v>1.6523686010392329</v>
          </cell>
          <cell r="AA2423">
            <v>0</v>
          </cell>
          <cell r="AC2423">
            <v>1.05</v>
          </cell>
          <cell r="AD2423">
            <v>3525.5999999999995</v>
          </cell>
          <cell r="AE2423">
            <v>1.05</v>
          </cell>
        </row>
        <row r="2424"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H2424" t="str">
            <v>TK CLN 2</v>
          </cell>
          <cell r="N2424">
            <v>4500</v>
          </cell>
          <cell r="O2424">
            <v>216</v>
          </cell>
          <cell r="P2424">
            <v>173</v>
          </cell>
          <cell r="Q2424">
            <v>5000</v>
          </cell>
          <cell r="R2424">
            <v>180</v>
          </cell>
          <cell r="S2424">
            <v>140</v>
          </cell>
          <cell r="W2424">
            <v>0</v>
          </cell>
          <cell r="X2424">
            <v>1.06</v>
          </cell>
          <cell r="Z2424">
            <v>1.6523686010392329</v>
          </cell>
          <cell r="AA2424">
            <v>0</v>
          </cell>
          <cell r="AC2424">
            <v>1.05</v>
          </cell>
          <cell r="AD2424">
            <v>2635.2</v>
          </cell>
          <cell r="AE2424">
            <v>1.05</v>
          </cell>
        </row>
        <row r="2425"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H2425" t="str">
            <v>TK CLN 2</v>
          </cell>
          <cell r="N2425">
            <v>5100</v>
          </cell>
          <cell r="O2425">
            <v>216</v>
          </cell>
          <cell r="P2425">
            <v>173</v>
          </cell>
          <cell r="Q2425">
            <v>5700</v>
          </cell>
          <cell r="R2425">
            <v>180</v>
          </cell>
          <cell r="S2425">
            <v>140</v>
          </cell>
          <cell r="W2425">
            <v>0</v>
          </cell>
          <cell r="X2425">
            <v>1.06</v>
          </cell>
          <cell r="Z2425">
            <v>1.6523686010392329</v>
          </cell>
          <cell r="AA2425">
            <v>0</v>
          </cell>
          <cell r="AC2425">
            <v>1.05</v>
          </cell>
          <cell r="AD2425">
            <v>3016.7999999999997</v>
          </cell>
          <cell r="AE2425">
            <v>1.05</v>
          </cell>
        </row>
        <row r="2426"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H2426" t="str">
            <v>TK CLN 2</v>
          </cell>
          <cell r="N2426">
            <v>4700</v>
          </cell>
          <cell r="O2426">
            <v>216</v>
          </cell>
          <cell r="P2426">
            <v>173</v>
          </cell>
          <cell r="Q2426">
            <v>5200</v>
          </cell>
          <cell r="R2426">
            <v>180</v>
          </cell>
          <cell r="S2426">
            <v>140</v>
          </cell>
          <cell r="W2426">
            <v>0</v>
          </cell>
          <cell r="X2426">
            <v>1.06</v>
          </cell>
          <cell r="Z2426">
            <v>1.6523686010392329</v>
          </cell>
          <cell r="AA2426">
            <v>0</v>
          </cell>
          <cell r="AC2426">
            <v>1.05</v>
          </cell>
          <cell r="AD2426">
            <v>2762.3999999999996</v>
          </cell>
          <cell r="AE2426">
            <v>1.05</v>
          </cell>
        </row>
        <row r="2427"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H2427" t="str">
            <v>TK CLN 2</v>
          </cell>
          <cell r="N2427">
            <v>5400</v>
          </cell>
          <cell r="O2427">
            <v>216</v>
          </cell>
          <cell r="P2427">
            <v>173</v>
          </cell>
          <cell r="Q2427">
            <v>6000</v>
          </cell>
          <cell r="R2427">
            <v>180</v>
          </cell>
          <cell r="S2427">
            <v>140</v>
          </cell>
          <cell r="W2427">
            <v>0</v>
          </cell>
          <cell r="X2427">
            <v>1.06</v>
          </cell>
          <cell r="Z2427">
            <v>1.6523686010392329</v>
          </cell>
          <cell r="AA2427">
            <v>0</v>
          </cell>
          <cell r="AC2427">
            <v>1.05</v>
          </cell>
          <cell r="AD2427">
            <v>3207.6</v>
          </cell>
          <cell r="AE2427">
            <v>1.05</v>
          </cell>
        </row>
        <row r="2428"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H2428" t="str">
            <v>TK CLN 2</v>
          </cell>
          <cell r="N2428">
            <v>4700</v>
          </cell>
          <cell r="O2428">
            <v>216</v>
          </cell>
          <cell r="P2428">
            <v>173</v>
          </cell>
          <cell r="Q2428">
            <v>5200</v>
          </cell>
          <cell r="R2428">
            <v>180</v>
          </cell>
          <cell r="S2428">
            <v>140</v>
          </cell>
          <cell r="W2428">
            <v>0</v>
          </cell>
          <cell r="X2428">
            <v>1.06</v>
          </cell>
          <cell r="Z2428">
            <v>1.6523686010392329</v>
          </cell>
          <cell r="AA2428">
            <v>0</v>
          </cell>
          <cell r="AC2428">
            <v>1.05</v>
          </cell>
          <cell r="AD2428">
            <v>2762.3999999999996</v>
          </cell>
          <cell r="AE2428">
            <v>1.05</v>
          </cell>
        </row>
        <row r="2429"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H2429" t="str">
            <v>TK CLN 2</v>
          </cell>
          <cell r="N2429">
            <v>4700</v>
          </cell>
          <cell r="O2429">
            <v>216</v>
          </cell>
          <cell r="P2429">
            <v>173</v>
          </cell>
          <cell r="Q2429">
            <v>5200</v>
          </cell>
          <cell r="R2429">
            <v>180</v>
          </cell>
          <cell r="S2429">
            <v>140</v>
          </cell>
          <cell r="W2429">
            <v>0</v>
          </cell>
          <cell r="X2429">
            <v>1.06</v>
          </cell>
          <cell r="Z2429">
            <v>1.6523686010392329</v>
          </cell>
          <cell r="AA2429">
            <v>0</v>
          </cell>
          <cell r="AC2429">
            <v>1.05</v>
          </cell>
          <cell r="AD2429">
            <v>2762.3999999999996</v>
          </cell>
          <cell r="AE2429">
            <v>1.05</v>
          </cell>
        </row>
        <row r="2430"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H2430" t="str">
            <v>TK CLN 2</v>
          </cell>
          <cell r="N2430">
            <v>4500</v>
          </cell>
          <cell r="O2430">
            <v>216</v>
          </cell>
          <cell r="P2430">
            <v>173</v>
          </cell>
          <cell r="Q2430">
            <v>5000</v>
          </cell>
          <cell r="R2430">
            <v>180</v>
          </cell>
          <cell r="S2430">
            <v>140</v>
          </cell>
          <cell r="W2430">
            <v>0</v>
          </cell>
          <cell r="X2430">
            <v>1.06</v>
          </cell>
          <cell r="Z2430">
            <v>1.6523686010392329</v>
          </cell>
          <cell r="AA2430">
            <v>0</v>
          </cell>
          <cell r="AC2430">
            <v>1.05</v>
          </cell>
          <cell r="AD2430">
            <v>2635.2</v>
          </cell>
          <cell r="AE2430">
            <v>1.05</v>
          </cell>
        </row>
        <row r="2431"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H2431" t="str">
            <v>TK CLN 2</v>
          </cell>
          <cell r="N2431">
            <v>4500</v>
          </cell>
          <cell r="O2431">
            <v>216</v>
          </cell>
          <cell r="P2431">
            <v>173</v>
          </cell>
          <cell r="Q2431">
            <v>5000</v>
          </cell>
          <cell r="R2431">
            <v>180</v>
          </cell>
          <cell r="S2431">
            <v>140</v>
          </cell>
          <cell r="W2431">
            <v>0</v>
          </cell>
          <cell r="X2431">
            <v>1.06</v>
          </cell>
          <cell r="Z2431">
            <v>1.6523686010392329</v>
          </cell>
          <cell r="AA2431">
            <v>0</v>
          </cell>
          <cell r="AC2431">
            <v>1.05</v>
          </cell>
          <cell r="AD2431">
            <v>2635.2</v>
          </cell>
          <cell r="AE2431">
            <v>1.05</v>
          </cell>
        </row>
        <row r="2432"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H2432" t="str">
            <v>TK CLN 2</v>
          </cell>
          <cell r="N2432">
            <v>4500</v>
          </cell>
          <cell r="O2432">
            <v>216</v>
          </cell>
          <cell r="P2432">
            <v>173</v>
          </cell>
          <cell r="Q2432">
            <v>5000</v>
          </cell>
          <cell r="R2432">
            <v>180</v>
          </cell>
          <cell r="S2432">
            <v>140</v>
          </cell>
          <cell r="W2432">
            <v>0</v>
          </cell>
          <cell r="X2432">
            <v>1.06</v>
          </cell>
          <cell r="Z2432">
            <v>1.6523686010392329</v>
          </cell>
          <cell r="AA2432">
            <v>0</v>
          </cell>
          <cell r="AC2432">
            <v>1.05</v>
          </cell>
          <cell r="AD2432">
            <v>2635.2</v>
          </cell>
          <cell r="AE2432">
            <v>1.05</v>
          </cell>
        </row>
        <row r="2433"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H2433" t="str">
            <v>TK CLN 2</v>
          </cell>
          <cell r="N2433">
            <v>4700</v>
          </cell>
          <cell r="O2433">
            <v>216</v>
          </cell>
          <cell r="P2433">
            <v>173</v>
          </cell>
          <cell r="Q2433">
            <v>5200</v>
          </cell>
          <cell r="R2433">
            <v>180</v>
          </cell>
          <cell r="S2433">
            <v>140</v>
          </cell>
          <cell r="W2433">
            <v>0</v>
          </cell>
          <cell r="X2433">
            <v>1.06</v>
          </cell>
          <cell r="Z2433">
            <v>1.6523686010392329</v>
          </cell>
          <cell r="AA2433">
            <v>0</v>
          </cell>
          <cell r="AC2433">
            <v>1.05</v>
          </cell>
          <cell r="AD2433">
            <v>2762.3999999999996</v>
          </cell>
          <cell r="AE2433">
            <v>1.05</v>
          </cell>
        </row>
        <row r="2434"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H2434" t="str">
            <v>TK CLN 2</v>
          </cell>
          <cell r="N2434">
            <v>3000</v>
          </cell>
          <cell r="O2434">
            <v>216</v>
          </cell>
          <cell r="P2434">
            <v>173</v>
          </cell>
          <cell r="Q2434">
            <v>3300</v>
          </cell>
          <cell r="R2434">
            <v>180</v>
          </cell>
          <cell r="S2434">
            <v>140</v>
          </cell>
          <cell r="W2434">
            <v>0</v>
          </cell>
          <cell r="X2434">
            <v>1.06</v>
          </cell>
          <cell r="Z2434">
            <v>1.6523686010392329</v>
          </cell>
          <cell r="AA2434">
            <v>0</v>
          </cell>
          <cell r="AC2434">
            <v>1.05</v>
          </cell>
          <cell r="AD2434">
            <v>1681.2</v>
          </cell>
          <cell r="AE2434">
            <v>1.05</v>
          </cell>
        </row>
        <row r="2435"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H2435" t="str">
            <v>TK CLN 2</v>
          </cell>
          <cell r="N2435">
            <v>3000</v>
          </cell>
          <cell r="O2435">
            <v>216</v>
          </cell>
          <cell r="P2435">
            <v>173</v>
          </cell>
          <cell r="Q2435">
            <v>3300</v>
          </cell>
          <cell r="R2435">
            <v>180</v>
          </cell>
          <cell r="S2435">
            <v>140</v>
          </cell>
          <cell r="W2435">
            <v>0</v>
          </cell>
          <cell r="X2435">
            <v>1.06</v>
          </cell>
          <cell r="Z2435">
            <v>1.6523686010392329</v>
          </cell>
          <cell r="AA2435">
            <v>0</v>
          </cell>
          <cell r="AC2435">
            <v>1.05</v>
          </cell>
          <cell r="AD2435">
            <v>1681.2</v>
          </cell>
          <cell r="AE2435">
            <v>1.05</v>
          </cell>
        </row>
        <row r="2436"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H2436" t="str">
            <v>TK CLN 2</v>
          </cell>
          <cell r="N2436">
            <v>3000</v>
          </cell>
          <cell r="O2436">
            <v>216</v>
          </cell>
          <cell r="P2436">
            <v>173</v>
          </cell>
          <cell r="Q2436">
            <v>3300</v>
          </cell>
          <cell r="R2436">
            <v>180</v>
          </cell>
          <cell r="S2436">
            <v>140</v>
          </cell>
          <cell r="W2436">
            <v>0</v>
          </cell>
          <cell r="X2436">
            <v>1.06</v>
          </cell>
          <cell r="Z2436">
            <v>1.6523686010392329</v>
          </cell>
          <cell r="AA2436">
            <v>0</v>
          </cell>
          <cell r="AC2436">
            <v>1.05</v>
          </cell>
          <cell r="AD2436">
            <v>1681.2</v>
          </cell>
          <cell r="AE2436">
            <v>1.05</v>
          </cell>
        </row>
        <row r="2437"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H2437" t="str">
            <v>TK CLN 2</v>
          </cell>
          <cell r="N2437">
            <v>4500</v>
          </cell>
          <cell r="O2437">
            <v>216</v>
          </cell>
          <cell r="P2437">
            <v>173</v>
          </cell>
          <cell r="Q2437">
            <v>5000</v>
          </cell>
          <cell r="R2437">
            <v>180</v>
          </cell>
          <cell r="S2437">
            <v>140</v>
          </cell>
          <cell r="W2437">
            <v>0</v>
          </cell>
          <cell r="X2437">
            <v>1.06</v>
          </cell>
          <cell r="Z2437">
            <v>1.6523686010392329</v>
          </cell>
          <cell r="AA2437">
            <v>0</v>
          </cell>
          <cell r="AC2437">
            <v>1.05</v>
          </cell>
          <cell r="AD2437">
            <v>2635.2</v>
          </cell>
          <cell r="AE2437">
            <v>1.05</v>
          </cell>
        </row>
        <row r="2438"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H2438" t="str">
            <v>TK CLN 2</v>
          </cell>
          <cell r="N2438">
            <v>3600</v>
          </cell>
          <cell r="O2438">
            <v>216</v>
          </cell>
          <cell r="P2438">
            <v>173</v>
          </cell>
          <cell r="Q2438">
            <v>4000</v>
          </cell>
          <cell r="R2438">
            <v>180</v>
          </cell>
          <cell r="S2438">
            <v>140</v>
          </cell>
          <cell r="W2438">
            <v>0</v>
          </cell>
          <cell r="X2438">
            <v>1.06</v>
          </cell>
          <cell r="Z2438">
            <v>1.6523686010392329</v>
          </cell>
          <cell r="AA2438">
            <v>0</v>
          </cell>
          <cell r="AC2438">
            <v>1.05</v>
          </cell>
          <cell r="AD2438">
            <v>2062.7999999999997</v>
          </cell>
          <cell r="AE2438">
            <v>1.05</v>
          </cell>
        </row>
        <row r="2439"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H2439" t="str">
            <v>TK CLN 2</v>
          </cell>
          <cell r="N2439">
            <v>3000</v>
          </cell>
          <cell r="O2439">
            <v>216</v>
          </cell>
          <cell r="P2439">
            <v>173</v>
          </cell>
          <cell r="Q2439">
            <v>3100</v>
          </cell>
          <cell r="R2439">
            <v>180</v>
          </cell>
          <cell r="S2439">
            <v>140</v>
          </cell>
          <cell r="W2439">
            <v>0</v>
          </cell>
          <cell r="X2439">
            <v>1.06</v>
          </cell>
          <cell r="Z2439">
            <v>1.6523686010392329</v>
          </cell>
          <cell r="AA2439">
            <v>0</v>
          </cell>
          <cell r="AC2439">
            <v>1.05</v>
          </cell>
          <cell r="AD2439">
            <v>1681.2</v>
          </cell>
          <cell r="AE2439">
            <v>1.05</v>
          </cell>
        </row>
        <row r="2440"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H2440" t="str">
            <v>TK CLN 2</v>
          </cell>
          <cell r="N2440">
            <v>2800</v>
          </cell>
          <cell r="O2440">
            <v>216</v>
          </cell>
          <cell r="P2440">
            <v>173</v>
          </cell>
          <cell r="Q2440">
            <v>0</v>
          </cell>
          <cell r="R2440">
            <v>180</v>
          </cell>
          <cell r="S2440">
            <v>140</v>
          </cell>
          <cell r="V2440">
            <v>1.05</v>
          </cell>
          <cell r="W2440">
            <v>9</v>
          </cell>
          <cell r="X2440">
            <v>1.05</v>
          </cell>
          <cell r="Z2440">
            <v>1.6523686010392329</v>
          </cell>
          <cell r="AA2440">
            <v>0</v>
          </cell>
          <cell r="AC2440">
            <v>1.05</v>
          </cell>
          <cell r="AD2440">
            <v>1537.2</v>
          </cell>
          <cell r="AE2440">
            <v>1.05</v>
          </cell>
        </row>
        <row r="2441"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H2441" t="str">
            <v>TK CLN 2</v>
          </cell>
          <cell r="N2441">
            <v>2800</v>
          </cell>
          <cell r="O2441">
            <v>216</v>
          </cell>
          <cell r="P2441">
            <v>173</v>
          </cell>
          <cell r="Q2441">
            <v>3100</v>
          </cell>
          <cell r="R2441">
            <v>180</v>
          </cell>
          <cell r="S2441">
            <v>140</v>
          </cell>
          <cell r="W2441">
            <v>0</v>
          </cell>
          <cell r="X2441">
            <v>1.06</v>
          </cell>
          <cell r="Z2441">
            <v>1.6523686010392329</v>
          </cell>
          <cell r="AA2441">
            <v>0</v>
          </cell>
          <cell r="AC2441">
            <v>1.05</v>
          </cell>
          <cell r="AD2441">
            <v>1554</v>
          </cell>
          <cell r="AE2441">
            <v>1.05</v>
          </cell>
        </row>
        <row r="2442"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H2442" t="str">
            <v>TK CLN 2</v>
          </cell>
          <cell r="N2442">
            <v>3000</v>
          </cell>
          <cell r="O2442">
            <v>216</v>
          </cell>
          <cell r="P2442">
            <v>173</v>
          </cell>
          <cell r="Q2442">
            <v>3300</v>
          </cell>
          <cell r="R2442">
            <v>180</v>
          </cell>
          <cell r="S2442">
            <v>140</v>
          </cell>
          <cell r="W2442">
            <v>0</v>
          </cell>
          <cell r="X2442">
            <v>1.06</v>
          </cell>
          <cell r="Z2442">
            <v>1.6523686010392329</v>
          </cell>
          <cell r="AA2442">
            <v>0</v>
          </cell>
          <cell r="AC2442">
            <v>1.05</v>
          </cell>
          <cell r="AD2442">
            <v>1681.2</v>
          </cell>
          <cell r="AE2442">
            <v>1.05</v>
          </cell>
        </row>
        <row r="2443"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H2443" t="str">
            <v>TK CLN 2</v>
          </cell>
          <cell r="N2443">
            <v>3000</v>
          </cell>
          <cell r="O2443">
            <v>216</v>
          </cell>
          <cell r="P2443">
            <v>173</v>
          </cell>
          <cell r="Q2443">
            <v>3300</v>
          </cell>
          <cell r="R2443">
            <v>180</v>
          </cell>
          <cell r="S2443">
            <v>140</v>
          </cell>
          <cell r="W2443">
            <v>0</v>
          </cell>
          <cell r="X2443">
            <v>1.06</v>
          </cell>
          <cell r="Z2443">
            <v>1.6523686010392329</v>
          </cell>
          <cell r="AA2443">
            <v>0</v>
          </cell>
          <cell r="AC2443">
            <v>1.05</v>
          </cell>
          <cell r="AD2443">
            <v>1681.2</v>
          </cell>
          <cell r="AE2443">
            <v>1.05</v>
          </cell>
        </row>
        <row r="2444"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H2444" t="str">
            <v>TK CLN 2</v>
          </cell>
          <cell r="N2444">
            <v>3000</v>
          </cell>
          <cell r="O2444">
            <v>216</v>
          </cell>
          <cell r="P2444">
            <v>173</v>
          </cell>
          <cell r="Q2444">
            <v>3300</v>
          </cell>
          <cell r="R2444">
            <v>180</v>
          </cell>
          <cell r="S2444">
            <v>140</v>
          </cell>
          <cell r="W2444">
            <v>0</v>
          </cell>
          <cell r="X2444">
            <v>1.06</v>
          </cell>
          <cell r="Z2444">
            <v>1.6523686010392329</v>
          </cell>
          <cell r="AA2444">
            <v>0</v>
          </cell>
          <cell r="AC2444">
            <v>1.05</v>
          </cell>
          <cell r="AD2444">
            <v>1681.2</v>
          </cell>
          <cell r="AE2444">
            <v>1.05</v>
          </cell>
        </row>
        <row r="2445"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H2445" t="str">
            <v>TK CLN 2</v>
          </cell>
          <cell r="N2445">
            <v>3000</v>
          </cell>
          <cell r="O2445">
            <v>216</v>
          </cell>
          <cell r="P2445">
            <v>173</v>
          </cell>
          <cell r="Q2445">
            <v>3300</v>
          </cell>
          <cell r="R2445">
            <v>180</v>
          </cell>
          <cell r="S2445">
            <v>140</v>
          </cell>
          <cell r="W2445">
            <v>0</v>
          </cell>
          <cell r="X2445">
            <v>1.06</v>
          </cell>
          <cell r="Z2445">
            <v>1.6523686010392329</v>
          </cell>
          <cell r="AA2445">
            <v>0</v>
          </cell>
          <cell r="AC2445">
            <v>1.05</v>
          </cell>
          <cell r="AD2445">
            <v>1681.2</v>
          </cell>
          <cell r="AE2445">
            <v>1.05</v>
          </cell>
        </row>
        <row r="2446"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H2446" t="str">
            <v>TK CLN 2</v>
          </cell>
          <cell r="N2446">
            <v>5400</v>
          </cell>
          <cell r="O2446">
            <v>216</v>
          </cell>
          <cell r="P2446">
            <v>173</v>
          </cell>
          <cell r="Q2446">
            <v>6000</v>
          </cell>
          <cell r="R2446">
            <v>180</v>
          </cell>
          <cell r="S2446">
            <v>140</v>
          </cell>
          <cell r="W2446">
            <v>0</v>
          </cell>
          <cell r="X2446">
            <v>1.06</v>
          </cell>
          <cell r="Z2446">
            <v>1.6523686010392329</v>
          </cell>
          <cell r="AA2446">
            <v>0</v>
          </cell>
          <cell r="AC2446">
            <v>1.05</v>
          </cell>
          <cell r="AD2446">
            <v>3207.6</v>
          </cell>
          <cell r="AE2446">
            <v>1.05</v>
          </cell>
        </row>
        <row r="2447"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H2447" t="str">
            <v>TK CLN 2</v>
          </cell>
          <cell r="N2447">
            <v>3600</v>
          </cell>
          <cell r="O2447">
            <v>216</v>
          </cell>
          <cell r="P2447">
            <v>173</v>
          </cell>
          <cell r="Q2447">
            <v>4000</v>
          </cell>
          <cell r="R2447">
            <v>180</v>
          </cell>
          <cell r="S2447">
            <v>140</v>
          </cell>
          <cell r="W2447">
            <v>0</v>
          </cell>
          <cell r="X2447">
            <v>1.06</v>
          </cell>
          <cell r="Z2447">
            <v>1.6523686010392329</v>
          </cell>
          <cell r="AA2447">
            <v>0</v>
          </cell>
          <cell r="AC2447">
            <v>1.05</v>
          </cell>
          <cell r="AD2447">
            <v>2062.7999999999997</v>
          </cell>
          <cell r="AE2447">
            <v>1.05</v>
          </cell>
        </row>
        <row r="2448"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H2448" t="str">
            <v>TK CLN 2</v>
          </cell>
          <cell r="N2448">
            <v>3000</v>
          </cell>
          <cell r="O2448">
            <v>216</v>
          </cell>
          <cell r="P2448">
            <v>173</v>
          </cell>
          <cell r="Q2448">
            <v>3300</v>
          </cell>
          <cell r="R2448">
            <v>180</v>
          </cell>
          <cell r="S2448">
            <v>140</v>
          </cell>
          <cell r="W2448">
            <v>0</v>
          </cell>
          <cell r="X2448">
            <v>1.06</v>
          </cell>
          <cell r="Z2448">
            <v>1.6523686010392329</v>
          </cell>
          <cell r="AA2448">
            <v>0</v>
          </cell>
          <cell r="AC2448">
            <v>1.05</v>
          </cell>
          <cell r="AD2448">
            <v>1681.2</v>
          </cell>
          <cell r="AE2448">
            <v>1.05</v>
          </cell>
        </row>
        <row r="2449"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H2449" t="str">
            <v>TK CLN 2</v>
          </cell>
          <cell r="N2449">
            <v>2700</v>
          </cell>
          <cell r="O2449">
            <v>216</v>
          </cell>
          <cell r="P2449">
            <v>173</v>
          </cell>
          <cell r="Q2449">
            <v>3000</v>
          </cell>
          <cell r="R2449">
            <v>180</v>
          </cell>
          <cell r="S2449">
            <v>140</v>
          </cell>
          <cell r="W2449">
            <v>0</v>
          </cell>
          <cell r="X2449">
            <v>1.06</v>
          </cell>
          <cell r="Z2449">
            <v>1.6523686010392329</v>
          </cell>
          <cell r="AA2449">
            <v>0</v>
          </cell>
          <cell r="AC2449">
            <v>1.05</v>
          </cell>
          <cell r="AD2449">
            <v>1490.4</v>
          </cell>
          <cell r="AE2449">
            <v>1.05</v>
          </cell>
        </row>
        <row r="2450"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H2450" t="str">
            <v>TK CLN 1</v>
          </cell>
          <cell r="N2450">
            <v>3200</v>
          </cell>
          <cell r="O2450">
            <v>384</v>
          </cell>
          <cell r="P2450">
            <v>307</v>
          </cell>
          <cell r="Q2450">
            <v>3500</v>
          </cell>
          <cell r="R2450">
            <v>320</v>
          </cell>
          <cell r="S2450">
            <v>240</v>
          </cell>
          <cell r="W2450">
            <v>0</v>
          </cell>
          <cell r="X2450">
            <v>1.06</v>
          </cell>
          <cell r="Z2450">
            <v>1.6523686010392329</v>
          </cell>
          <cell r="AA2450">
            <v>0</v>
          </cell>
          <cell r="AC2450">
            <v>1.05</v>
          </cell>
          <cell r="AD2450">
            <v>1631.9999999999998</v>
          </cell>
          <cell r="AE2450">
            <v>1.05</v>
          </cell>
        </row>
        <row r="2451"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H2451" t="str">
            <v>TK CLN 1</v>
          </cell>
          <cell r="N2451">
            <v>2300</v>
          </cell>
          <cell r="O2451">
            <v>384</v>
          </cell>
          <cell r="P2451">
            <v>307</v>
          </cell>
          <cell r="Q2451">
            <v>2600</v>
          </cell>
          <cell r="R2451">
            <v>320</v>
          </cell>
          <cell r="S2451">
            <v>240</v>
          </cell>
          <cell r="W2451">
            <v>0</v>
          </cell>
          <cell r="X2451">
            <v>1.06</v>
          </cell>
          <cell r="Z2451">
            <v>1.6523686010392329</v>
          </cell>
          <cell r="AA2451">
            <v>0</v>
          </cell>
          <cell r="AC2451">
            <v>1.05</v>
          </cell>
          <cell r="AD2451">
            <v>1059.5999999999999</v>
          </cell>
          <cell r="AE2451">
            <v>1.05</v>
          </cell>
        </row>
        <row r="2452"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H2452" t="str">
            <v>TK CLN 1</v>
          </cell>
          <cell r="N2452">
            <v>2300</v>
          </cell>
          <cell r="O2452">
            <v>384</v>
          </cell>
          <cell r="P2452">
            <v>307</v>
          </cell>
          <cell r="Q2452">
            <v>2600</v>
          </cell>
          <cell r="R2452">
            <v>320</v>
          </cell>
          <cell r="S2452">
            <v>240</v>
          </cell>
          <cell r="W2452">
            <v>0</v>
          </cell>
          <cell r="X2452">
            <v>1.06</v>
          </cell>
          <cell r="Z2452">
            <v>1.6523686010392329</v>
          </cell>
          <cell r="AA2452">
            <v>0</v>
          </cell>
          <cell r="AC2452">
            <v>1.05</v>
          </cell>
          <cell r="AD2452">
            <v>1059.5999999999999</v>
          </cell>
          <cell r="AE2452">
            <v>1.05</v>
          </cell>
        </row>
        <row r="2453"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H2453" t="str">
            <v>TK CLN 2</v>
          </cell>
          <cell r="N2453">
            <v>2200</v>
          </cell>
          <cell r="O2453">
            <v>216</v>
          </cell>
          <cell r="P2453">
            <v>173</v>
          </cell>
          <cell r="Q2453">
            <v>2400</v>
          </cell>
          <cell r="R2453">
            <v>180</v>
          </cell>
          <cell r="S2453">
            <v>140</v>
          </cell>
          <cell r="W2453">
            <v>0</v>
          </cell>
          <cell r="X2453">
            <v>1.06</v>
          </cell>
          <cell r="Z2453">
            <v>1.6523686010392329</v>
          </cell>
          <cell r="AA2453">
            <v>0</v>
          </cell>
          <cell r="AC2453">
            <v>1.05</v>
          </cell>
          <cell r="AD2453">
            <v>1172.4000000000001</v>
          </cell>
          <cell r="AE2453">
            <v>1.05</v>
          </cell>
        </row>
        <row r="2454"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H2454" t="str">
            <v>TK CLN 2</v>
          </cell>
          <cell r="N2454">
            <v>1600</v>
          </cell>
          <cell r="O2454">
            <v>216</v>
          </cell>
          <cell r="P2454">
            <v>173</v>
          </cell>
          <cell r="Q2454">
            <v>1800</v>
          </cell>
          <cell r="R2454">
            <v>180</v>
          </cell>
          <cell r="S2454">
            <v>140</v>
          </cell>
          <cell r="W2454">
            <v>0</v>
          </cell>
          <cell r="X2454">
            <v>1.06</v>
          </cell>
          <cell r="Z2454">
            <v>1.6523686010392329</v>
          </cell>
          <cell r="AA2454">
            <v>0</v>
          </cell>
          <cell r="AC2454">
            <v>1.05</v>
          </cell>
          <cell r="AD2454">
            <v>790.8</v>
          </cell>
          <cell r="AE2454">
            <v>1.05</v>
          </cell>
        </row>
        <row r="2455"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H2455" t="str">
            <v>TK CLN 2</v>
          </cell>
          <cell r="N2455">
            <v>2000</v>
          </cell>
          <cell r="O2455">
            <v>216</v>
          </cell>
          <cell r="P2455">
            <v>173</v>
          </cell>
          <cell r="Q2455">
            <v>2200</v>
          </cell>
          <cell r="R2455">
            <v>180</v>
          </cell>
          <cell r="S2455">
            <v>140</v>
          </cell>
          <cell r="V2455">
            <v>1.05</v>
          </cell>
          <cell r="W2455">
            <v>1</v>
          </cell>
          <cell r="X2455">
            <v>1.06</v>
          </cell>
          <cell r="Z2455">
            <v>1.6523686010392329</v>
          </cell>
          <cell r="AA2455">
            <v>0</v>
          </cell>
          <cell r="AC2455">
            <v>1.05</v>
          </cell>
          <cell r="AD2455">
            <v>1045.2</v>
          </cell>
          <cell r="AE2455">
            <v>1.05</v>
          </cell>
        </row>
        <row r="2456"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H2456" t="str">
            <v>TK CLN 2</v>
          </cell>
          <cell r="N2456">
            <v>2200</v>
          </cell>
          <cell r="O2456">
            <v>216</v>
          </cell>
          <cell r="P2456">
            <v>173</v>
          </cell>
          <cell r="Q2456">
            <v>2600</v>
          </cell>
          <cell r="R2456">
            <v>180</v>
          </cell>
          <cell r="S2456">
            <v>140</v>
          </cell>
          <cell r="V2456">
            <v>1.05</v>
          </cell>
          <cell r="W2456">
            <v>3</v>
          </cell>
          <cell r="X2456">
            <v>1.05</v>
          </cell>
          <cell r="Z2456">
            <v>1.6523686010392329</v>
          </cell>
          <cell r="AA2456">
            <v>0</v>
          </cell>
          <cell r="AC2456">
            <v>1.05</v>
          </cell>
          <cell r="AD2456">
            <v>1159.2</v>
          </cell>
          <cell r="AE2456">
            <v>1.05</v>
          </cell>
        </row>
        <row r="2457"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H2457" t="str">
            <v>TK CLN 2</v>
          </cell>
          <cell r="N2457">
            <v>2200</v>
          </cell>
          <cell r="O2457">
            <v>216</v>
          </cell>
          <cell r="P2457">
            <v>173</v>
          </cell>
          <cell r="Q2457">
            <v>2400</v>
          </cell>
          <cell r="R2457">
            <v>180</v>
          </cell>
          <cell r="S2457">
            <v>140</v>
          </cell>
          <cell r="W2457">
            <v>0</v>
          </cell>
          <cell r="X2457">
            <v>1.06</v>
          </cell>
          <cell r="Z2457">
            <v>1.6523686010392329</v>
          </cell>
          <cell r="AA2457">
            <v>0</v>
          </cell>
          <cell r="AC2457">
            <v>1.05</v>
          </cell>
          <cell r="AD2457">
            <v>1172.4000000000001</v>
          </cell>
          <cell r="AE2457">
            <v>1.05</v>
          </cell>
        </row>
        <row r="2458"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H2458" t="str">
            <v>TK CLN 2</v>
          </cell>
          <cell r="N2458">
            <v>3000</v>
          </cell>
          <cell r="O2458">
            <v>216</v>
          </cell>
          <cell r="P2458">
            <v>173</v>
          </cell>
          <cell r="Q2458">
            <v>3300</v>
          </cell>
          <cell r="R2458">
            <v>180</v>
          </cell>
          <cell r="S2458">
            <v>140</v>
          </cell>
          <cell r="W2458">
            <v>0</v>
          </cell>
          <cell r="X2458">
            <v>1.06</v>
          </cell>
          <cell r="Z2458">
            <v>1.6523686010392329</v>
          </cell>
          <cell r="AA2458">
            <v>0</v>
          </cell>
          <cell r="AC2458">
            <v>1.05</v>
          </cell>
          <cell r="AD2458">
            <v>1681.2</v>
          </cell>
          <cell r="AE2458">
            <v>1.05</v>
          </cell>
        </row>
        <row r="2459"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H2459" t="str">
            <v>TK CLN 2</v>
          </cell>
          <cell r="N2459">
            <v>2300</v>
          </cell>
          <cell r="O2459">
            <v>216</v>
          </cell>
          <cell r="P2459">
            <v>173</v>
          </cell>
          <cell r="Q2459">
            <v>2600</v>
          </cell>
          <cell r="R2459">
            <v>180</v>
          </cell>
          <cell r="S2459">
            <v>140</v>
          </cell>
          <cell r="W2459">
            <v>0</v>
          </cell>
          <cell r="X2459">
            <v>1.06</v>
          </cell>
          <cell r="Z2459">
            <v>1.6523686010392329</v>
          </cell>
          <cell r="AA2459">
            <v>0</v>
          </cell>
          <cell r="AC2459">
            <v>1.05</v>
          </cell>
          <cell r="AD2459">
            <v>1236</v>
          </cell>
          <cell r="AE2459">
            <v>1.05</v>
          </cell>
        </row>
        <row r="2460"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H2460" t="str">
            <v>TK CLN 2</v>
          </cell>
          <cell r="N2460">
            <v>3000</v>
          </cell>
          <cell r="O2460">
            <v>216</v>
          </cell>
          <cell r="P2460">
            <v>173</v>
          </cell>
          <cell r="Q2460">
            <v>3300</v>
          </cell>
          <cell r="R2460">
            <v>180</v>
          </cell>
          <cell r="S2460">
            <v>140</v>
          </cell>
          <cell r="W2460">
            <v>0</v>
          </cell>
          <cell r="X2460">
            <v>1.06</v>
          </cell>
          <cell r="Z2460">
            <v>1.6523686010392329</v>
          </cell>
          <cell r="AA2460">
            <v>0</v>
          </cell>
          <cell r="AC2460">
            <v>1.05</v>
          </cell>
          <cell r="AD2460">
            <v>1681.2</v>
          </cell>
          <cell r="AE2460">
            <v>1.05</v>
          </cell>
        </row>
        <row r="2461"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H2461" t="str">
            <v>TK CLN 2</v>
          </cell>
          <cell r="N2461">
            <v>2700</v>
          </cell>
          <cell r="O2461">
            <v>216</v>
          </cell>
          <cell r="P2461">
            <v>173</v>
          </cell>
          <cell r="Q2461">
            <v>3000</v>
          </cell>
          <cell r="R2461">
            <v>180</v>
          </cell>
          <cell r="S2461">
            <v>140</v>
          </cell>
          <cell r="W2461">
            <v>0</v>
          </cell>
          <cell r="X2461">
            <v>1.06</v>
          </cell>
          <cell r="Z2461">
            <v>1.6523686010392329</v>
          </cell>
          <cell r="AA2461">
            <v>0</v>
          </cell>
          <cell r="AC2461">
            <v>1.05</v>
          </cell>
          <cell r="AD2461">
            <v>1490.4</v>
          </cell>
          <cell r="AE2461">
            <v>1.05</v>
          </cell>
        </row>
        <row r="2462"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H2462" t="str">
            <v>TK CLN 2</v>
          </cell>
          <cell r="N2462">
            <v>2300</v>
          </cell>
          <cell r="O2462">
            <v>216</v>
          </cell>
          <cell r="P2462">
            <v>173</v>
          </cell>
          <cell r="Q2462">
            <v>2600</v>
          </cell>
          <cell r="R2462">
            <v>180</v>
          </cell>
          <cell r="S2462">
            <v>140</v>
          </cell>
          <cell r="W2462">
            <v>0</v>
          </cell>
          <cell r="X2462">
            <v>1.06</v>
          </cell>
          <cell r="Z2462">
            <v>1.6523686010392329</v>
          </cell>
          <cell r="AA2462">
            <v>0</v>
          </cell>
          <cell r="AC2462">
            <v>1.05</v>
          </cell>
          <cell r="AD2462">
            <v>1236</v>
          </cell>
          <cell r="AE2462">
            <v>1.05</v>
          </cell>
        </row>
        <row r="2463"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H2463" t="str">
            <v>TK CLN 2</v>
          </cell>
          <cell r="N2463">
            <v>3000</v>
          </cell>
          <cell r="O2463">
            <v>216</v>
          </cell>
          <cell r="P2463">
            <v>173</v>
          </cell>
          <cell r="Q2463">
            <v>3300</v>
          </cell>
          <cell r="R2463">
            <v>180</v>
          </cell>
          <cell r="S2463">
            <v>140</v>
          </cell>
          <cell r="W2463">
            <v>0</v>
          </cell>
          <cell r="X2463">
            <v>1.06</v>
          </cell>
          <cell r="Z2463">
            <v>1.6523686010392329</v>
          </cell>
          <cell r="AA2463">
            <v>0</v>
          </cell>
          <cell r="AC2463">
            <v>1.05</v>
          </cell>
          <cell r="AD2463">
            <v>1681.2</v>
          </cell>
          <cell r="AE2463">
            <v>1.05</v>
          </cell>
        </row>
        <row r="2464"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H2464" t="str">
            <v>TK CLN 2</v>
          </cell>
          <cell r="N2464">
            <v>2700</v>
          </cell>
          <cell r="O2464">
            <v>216</v>
          </cell>
          <cell r="P2464">
            <v>173</v>
          </cell>
          <cell r="Q2464">
            <v>3000</v>
          </cell>
          <cell r="R2464">
            <v>180</v>
          </cell>
          <cell r="S2464">
            <v>140</v>
          </cell>
          <cell r="W2464">
            <v>0</v>
          </cell>
          <cell r="X2464">
            <v>1.06</v>
          </cell>
          <cell r="Z2464">
            <v>1.6523686010392329</v>
          </cell>
          <cell r="AA2464">
            <v>0</v>
          </cell>
          <cell r="AC2464">
            <v>1.05</v>
          </cell>
          <cell r="AD2464">
            <v>1490.4</v>
          </cell>
          <cell r="AE2464">
            <v>1.05</v>
          </cell>
        </row>
        <row r="2465"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H2465" t="str">
            <v>TK CLN 2</v>
          </cell>
          <cell r="N2465">
            <v>2300</v>
          </cell>
          <cell r="O2465">
            <v>216</v>
          </cell>
          <cell r="P2465">
            <v>173</v>
          </cell>
          <cell r="Q2465">
            <v>2600</v>
          </cell>
          <cell r="R2465">
            <v>180</v>
          </cell>
          <cell r="S2465">
            <v>140</v>
          </cell>
          <cell r="W2465">
            <v>0</v>
          </cell>
          <cell r="X2465">
            <v>1.06</v>
          </cell>
          <cell r="Z2465">
            <v>1.6523686010392329</v>
          </cell>
          <cell r="AA2465">
            <v>0</v>
          </cell>
          <cell r="AC2465">
            <v>1.05</v>
          </cell>
          <cell r="AD2465">
            <v>1236</v>
          </cell>
          <cell r="AE2465">
            <v>1.05</v>
          </cell>
        </row>
        <row r="2466"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H2466" t="str">
            <v>TK CLN 2</v>
          </cell>
          <cell r="N2466">
            <v>1400</v>
          </cell>
          <cell r="O2466">
            <v>216</v>
          </cell>
          <cell r="P2466">
            <v>173</v>
          </cell>
          <cell r="Q2466">
            <v>1500</v>
          </cell>
          <cell r="R2466">
            <v>180</v>
          </cell>
          <cell r="S2466">
            <v>140</v>
          </cell>
          <cell r="W2466">
            <v>0</v>
          </cell>
          <cell r="X2466">
            <v>1.06</v>
          </cell>
          <cell r="Z2466">
            <v>1.6523686010392329</v>
          </cell>
          <cell r="AA2466">
            <v>0</v>
          </cell>
          <cell r="AC2466">
            <v>1.05</v>
          </cell>
          <cell r="AD2466">
            <v>663.59999999999991</v>
          </cell>
          <cell r="AE2466">
            <v>1.05</v>
          </cell>
        </row>
        <row r="2467"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H2467" t="str">
            <v>TK CLN 2</v>
          </cell>
          <cell r="N2467">
            <v>1400</v>
          </cell>
          <cell r="O2467">
            <v>216</v>
          </cell>
          <cell r="P2467">
            <v>173</v>
          </cell>
          <cell r="Q2467">
            <v>1500</v>
          </cell>
          <cell r="R2467">
            <v>180</v>
          </cell>
          <cell r="S2467">
            <v>140</v>
          </cell>
          <cell r="W2467">
            <v>0</v>
          </cell>
          <cell r="X2467">
            <v>1.06</v>
          </cell>
          <cell r="Z2467">
            <v>1.6523686010392329</v>
          </cell>
          <cell r="AA2467">
            <v>0</v>
          </cell>
          <cell r="AC2467">
            <v>1.05</v>
          </cell>
          <cell r="AD2467">
            <v>663.59999999999991</v>
          </cell>
          <cell r="AE2467">
            <v>1.05</v>
          </cell>
        </row>
        <row r="2468"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H2468" t="str">
            <v>TK CLN 2</v>
          </cell>
          <cell r="N2468">
            <v>1400</v>
          </cell>
          <cell r="O2468">
            <v>216</v>
          </cell>
          <cell r="P2468">
            <v>173</v>
          </cell>
          <cell r="Q2468">
            <v>1500</v>
          </cell>
          <cell r="R2468">
            <v>180</v>
          </cell>
          <cell r="S2468">
            <v>140</v>
          </cell>
          <cell r="W2468">
            <v>0</v>
          </cell>
          <cell r="X2468">
            <v>1.06</v>
          </cell>
          <cell r="Z2468">
            <v>1.6523686010392329</v>
          </cell>
          <cell r="AA2468">
            <v>0</v>
          </cell>
          <cell r="AC2468">
            <v>1.05</v>
          </cell>
          <cell r="AD2468">
            <v>663.59999999999991</v>
          </cell>
          <cell r="AE2468">
            <v>1.05</v>
          </cell>
        </row>
        <row r="2469"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H2469" t="str">
            <v>TK CLN 2</v>
          </cell>
          <cell r="N2469">
            <v>2300</v>
          </cell>
          <cell r="O2469">
            <v>216</v>
          </cell>
          <cell r="P2469">
            <v>173</v>
          </cell>
          <cell r="Q2469">
            <v>2500</v>
          </cell>
          <cell r="R2469">
            <v>180</v>
          </cell>
          <cell r="S2469">
            <v>140</v>
          </cell>
          <cell r="W2469">
            <v>0</v>
          </cell>
          <cell r="X2469">
            <v>1.06</v>
          </cell>
          <cell r="Z2469">
            <v>1.6523686010392329</v>
          </cell>
          <cell r="AA2469">
            <v>0</v>
          </cell>
          <cell r="AC2469">
            <v>1.05</v>
          </cell>
          <cell r="AD2469">
            <v>1236</v>
          </cell>
          <cell r="AE2469">
            <v>1.05</v>
          </cell>
        </row>
        <row r="2470"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H2470" t="str">
            <v>TK CLN 2</v>
          </cell>
          <cell r="N2470">
            <v>2300</v>
          </cell>
          <cell r="O2470">
            <v>216</v>
          </cell>
          <cell r="P2470">
            <v>173</v>
          </cell>
          <cell r="Q2470">
            <v>2500</v>
          </cell>
          <cell r="R2470">
            <v>180</v>
          </cell>
          <cell r="S2470">
            <v>140</v>
          </cell>
          <cell r="W2470">
            <v>0</v>
          </cell>
          <cell r="X2470">
            <v>1.06</v>
          </cell>
          <cell r="Z2470">
            <v>1.6523686010392329</v>
          </cell>
          <cell r="AA2470">
            <v>0</v>
          </cell>
          <cell r="AC2470">
            <v>1.05</v>
          </cell>
          <cell r="AD2470">
            <v>1236</v>
          </cell>
          <cell r="AE2470">
            <v>1.05</v>
          </cell>
        </row>
        <row r="2471"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H2471" t="str">
            <v>TK CLN 2</v>
          </cell>
          <cell r="N2471">
            <v>2300</v>
          </cell>
          <cell r="O2471">
            <v>216</v>
          </cell>
          <cell r="P2471">
            <v>173</v>
          </cell>
          <cell r="Q2471">
            <v>2500</v>
          </cell>
          <cell r="R2471">
            <v>180</v>
          </cell>
          <cell r="S2471">
            <v>140</v>
          </cell>
          <cell r="W2471">
            <v>0</v>
          </cell>
          <cell r="X2471">
            <v>1.06</v>
          </cell>
          <cell r="Z2471">
            <v>1.6523686010392329</v>
          </cell>
          <cell r="AA2471">
            <v>0</v>
          </cell>
          <cell r="AC2471">
            <v>1.05</v>
          </cell>
          <cell r="AD2471">
            <v>1236</v>
          </cell>
          <cell r="AE2471">
            <v>1.05</v>
          </cell>
        </row>
        <row r="2472"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H2472" t="str">
            <v>TK CLN 2</v>
          </cell>
          <cell r="N2472">
            <v>1500</v>
          </cell>
          <cell r="O2472">
            <v>216</v>
          </cell>
          <cell r="P2472">
            <v>173</v>
          </cell>
          <cell r="Q2472">
            <v>1700</v>
          </cell>
          <cell r="R2472">
            <v>180</v>
          </cell>
          <cell r="S2472">
            <v>140</v>
          </cell>
          <cell r="W2472">
            <v>0</v>
          </cell>
          <cell r="X2472">
            <v>1.06</v>
          </cell>
          <cell r="Z2472">
            <v>1.6523686010392329</v>
          </cell>
          <cell r="AA2472">
            <v>0</v>
          </cell>
          <cell r="AC2472">
            <v>1.05</v>
          </cell>
          <cell r="AD2472">
            <v>727.2</v>
          </cell>
          <cell r="AE2472">
            <v>1.05</v>
          </cell>
        </row>
        <row r="2473"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H2473" t="str">
            <v>TK CLN 2</v>
          </cell>
          <cell r="N2473">
            <v>1500</v>
          </cell>
          <cell r="O2473">
            <v>216</v>
          </cell>
          <cell r="P2473">
            <v>173</v>
          </cell>
          <cell r="Q2473">
            <v>1700</v>
          </cell>
          <cell r="R2473">
            <v>180</v>
          </cell>
          <cell r="S2473">
            <v>140</v>
          </cell>
          <cell r="W2473">
            <v>0</v>
          </cell>
          <cell r="X2473">
            <v>1.06</v>
          </cell>
          <cell r="Z2473">
            <v>1.6523686010392329</v>
          </cell>
          <cell r="AA2473">
            <v>0</v>
          </cell>
          <cell r="AC2473">
            <v>1.05</v>
          </cell>
          <cell r="AD2473">
            <v>727.2</v>
          </cell>
          <cell r="AE2473">
            <v>1.05</v>
          </cell>
        </row>
        <row r="2474"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H2474" t="str">
            <v>TK CLN 2</v>
          </cell>
          <cell r="N2474">
            <v>1500</v>
          </cell>
          <cell r="O2474">
            <v>216</v>
          </cell>
          <cell r="P2474">
            <v>173</v>
          </cell>
          <cell r="Q2474">
            <v>1700</v>
          </cell>
          <cell r="R2474">
            <v>180</v>
          </cell>
          <cell r="S2474">
            <v>140</v>
          </cell>
          <cell r="W2474">
            <v>0</v>
          </cell>
          <cell r="X2474">
            <v>1.06</v>
          </cell>
          <cell r="Z2474">
            <v>1.6523686010392329</v>
          </cell>
          <cell r="AA2474">
            <v>0</v>
          </cell>
          <cell r="AC2474">
            <v>1.05</v>
          </cell>
          <cell r="AD2474">
            <v>727.2</v>
          </cell>
          <cell r="AE2474">
            <v>1.05</v>
          </cell>
        </row>
        <row r="2475"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H2475" t="str">
            <v>TK CLN 2</v>
          </cell>
          <cell r="N2475">
            <v>1400</v>
          </cell>
          <cell r="O2475">
            <v>216</v>
          </cell>
          <cell r="P2475">
            <v>173</v>
          </cell>
          <cell r="Q2475">
            <v>1500</v>
          </cell>
          <cell r="R2475">
            <v>180</v>
          </cell>
          <cell r="S2475">
            <v>140</v>
          </cell>
          <cell r="W2475">
            <v>0</v>
          </cell>
          <cell r="X2475">
            <v>1.06</v>
          </cell>
          <cell r="Z2475">
            <v>1.6523686010392329</v>
          </cell>
          <cell r="AA2475">
            <v>0</v>
          </cell>
          <cell r="AC2475">
            <v>1.05</v>
          </cell>
          <cell r="AD2475">
            <v>663.59999999999991</v>
          </cell>
          <cell r="AE2475">
            <v>1.05</v>
          </cell>
        </row>
        <row r="2476"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H2476" t="str">
            <v>TK CLN 2</v>
          </cell>
          <cell r="N2476">
            <v>1400</v>
          </cell>
          <cell r="O2476">
            <v>216</v>
          </cell>
          <cell r="P2476">
            <v>173</v>
          </cell>
          <cell r="Q2476">
            <v>1500</v>
          </cell>
          <cell r="R2476">
            <v>180</v>
          </cell>
          <cell r="S2476">
            <v>140</v>
          </cell>
          <cell r="W2476">
            <v>0</v>
          </cell>
          <cell r="X2476">
            <v>1.06</v>
          </cell>
          <cell r="Z2476">
            <v>1.6523686010392329</v>
          </cell>
          <cell r="AA2476">
            <v>0</v>
          </cell>
          <cell r="AC2476">
            <v>1.05</v>
          </cell>
          <cell r="AD2476">
            <v>663.59999999999991</v>
          </cell>
          <cell r="AE2476">
            <v>1.05</v>
          </cell>
        </row>
        <row r="2477"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H2477" t="str">
            <v>TK CLN 2</v>
          </cell>
          <cell r="N2477">
            <v>1400</v>
          </cell>
          <cell r="O2477">
            <v>216</v>
          </cell>
          <cell r="P2477">
            <v>173</v>
          </cell>
          <cell r="Q2477">
            <v>1500</v>
          </cell>
          <cell r="R2477">
            <v>180</v>
          </cell>
          <cell r="S2477">
            <v>140</v>
          </cell>
          <cell r="W2477">
            <v>0</v>
          </cell>
          <cell r="X2477">
            <v>1.06</v>
          </cell>
          <cell r="Z2477">
            <v>1.6523686010392329</v>
          </cell>
          <cell r="AA2477">
            <v>0</v>
          </cell>
          <cell r="AC2477">
            <v>1.05</v>
          </cell>
          <cell r="AD2477">
            <v>663.59999999999991</v>
          </cell>
          <cell r="AE2477">
            <v>1.05</v>
          </cell>
        </row>
        <row r="2478"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H2478" t="str">
            <v>TK CLN 2</v>
          </cell>
          <cell r="N2478">
            <v>1100</v>
          </cell>
          <cell r="O2478">
            <v>216</v>
          </cell>
          <cell r="P2478">
            <v>173</v>
          </cell>
          <cell r="Q2478">
            <v>1200</v>
          </cell>
          <cell r="R2478">
            <v>180</v>
          </cell>
          <cell r="S2478">
            <v>140</v>
          </cell>
          <cell r="W2478">
            <v>0</v>
          </cell>
          <cell r="X2478">
            <v>1.06</v>
          </cell>
          <cell r="Z2478">
            <v>1.6523686010392329</v>
          </cell>
          <cell r="AA2478">
            <v>0</v>
          </cell>
          <cell r="AC2478">
            <v>1.05</v>
          </cell>
          <cell r="AD2478">
            <v>472.8</v>
          </cell>
          <cell r="AE2478">
            <v>1.05</v>
          </cell>
        </row>
        <row r="2479"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H2479" t="str">
            <v>TK CLN 2</v>
          </cell>
          <cell r="N2479">
            <v>770</v>
          </cell>
          <cell r="O2479">
            <v>216</v>
          </cell>
          <cell r="P2479">
            <v>173</v>
          </cell>
          <cell r="Q2479">
            <v>850</v>
          </cell>
          <cell r="R2479">
            <v>180</v>
          </cell>
          <cell r="S2479">
            <v>140</v>
          </cell>
          <cell r="W2479">
            <v>0</v>
          </cell>
          <cell r="X2479">
            <v>1.06</v>
          </cell>
          <cell r="Z2479">
            <v>1.6523686010392329</v>
          </cell>
          <cell r="AA2479">
            <v>0</v>
          </cell>
          <cell r="AC2479">
            <v>1.05</v>
          </cell>
          <cell r="AD2479">
            <v>262.92</v>
          </cell>
          <cell r="AE2479">
            <v>1.05</v>
          </cell>
        </row>
        <row r="2480"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H2480" t="str">
            <v>TK CLN 2</v>
          </cell>
          <cell r="N2480">
            <v>720</v>
          </cell>
          <cell r="O2480">
            <v>216</v>
          </cell>
          <cell r="P2480">
            <v>173</v>
          </cell>
          <cell r="Q2480">
            <v>800</v>
          </cell>
          <cell r="R2480">
            <v>180</v>
          </cell>
          <cell r="S2480">
            <v>140</v>
          </cell>
          <cell r="W2480">
            <v>0</v>
          </cell>
          <cell r="X2480">
            <v>1.06</v>
          </cell>
          <cell r="Z2480">
            <v>1.6523686010392329</v>
          </cell>
          <cell r="AA2480">
            <v>0</v>
          </cell>
          <cell r="AC2480">
            <v>1.05</v>
          </cell>
          <cell r="AD2480">
            <v>231.12</v>
          </cell>
          <cell r="AE2480">
            <v>1.05</v>
          </cell>
        </row>
        <row r="2481"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H2481" t="str">
            <v>TK CLN 2</v>
          </cell>
          <cell r="N2481">
            <v>1800</v>
          </cell>
          <cell r="O2481">
            <v>216</v>
          </cell>
          <cell r="P2481">
            <v>173</v>
          </cell>
          <cell r="Q2481">
            <v>2000</v>
          </cell>
          <cell r="R2481">
            <v>180</v>
          </cell>
          <cell r="S2481">
            <v>140</v>
          </cell>
          <cell r="W2481">
            <v>0</v>
          </cell>
          <cell r="X2481">
            <v>1.06</v>
          </cell>
          <cell r="Z2481">
            <v>1.6523686010392329</v>
          </cell>
          <cell r="AA2481">
            <v>0</v>
          </cell>
          <cell r="AC2481">
            <v>1.05</v>
          </cell>
          <cell r="AD2481">
            <v>918</v>
          </cell>
          <cell r="AE2481">
            <v>1.05</v>
          </cell>
        </row>
        <row r="2482"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H2482" t="str">
            <v>TK CLN 2</v>
          </cell>
          <cell r="N2482">
            <v>1600</v>
          </cell>
          <cell r="O2482">
            <v>216</v>
          </cell>
          <cell r="P2482">
            <v>173</v>
          </cell>
          <cell r="Q2482">
            <v>1800</v>
          </cell>
          <cell r="R2482">
            <v>180</v>
          </cell>
          <cell r="S2482">
            <v>140</v>
          </cell>
          <cell r="W2482">
            <v>0</v>
          </cell>
          <cell r="X2482">
            <v>1.06</v>
          </cell>
          <cell r="Z2482">
            <v>1.6523686010392329</v>
          </cell>
          <cell r="AA2482">
            <v>0</v>
          </cell>
          <cell r="AC2482">
            <v>1.05</v>
          </cell>
          <cell r="AD2482">
            <v>790.8</v>
          </cell>
          <cell r="AE2482">
            <v>1.05</v>
          </cell>
        </row>
        <row r="2483"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H2483" t="str">
            <v>TK CLN 2</v>
          </cell>
          <cell r="N2483">
            <v>1800</v>
          </cell>
          <cell r="O2483">
            <v>216</v>
          </cell>
          <cell r="P2483">
            <v>173</v>
          </cell>
          <cell r="Q2483">
            <v>2000</v>
          </cell>
          <cell r="R2483">
            <v>180</v>
          </cell>
          <cell r="S2483">
            <v>140</v>
          </cell>
          <cell r="W2483">
            <v>0</v>
          </cell>
          <cell r="X2483">
            <v>1.06</v>
          </cell>
          <cell r="Z2483">
            <v>1.6523686010392329</v>
          </cell>
          <cell r="AA2483">
            <v>0</v>
          </cell>
          <cell r="AC2483">
            <v>1.05</v>
          </cell>
          <cell r="AD2483">
            <v>918</v>
          </cell>
          <cell r="AE2483">
            <v>1.05</v>
          </cell>
        </row>
        <row r="2484"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H2484" t="str">
            <v>TK CLN 2</v>
          </cell>
          <cell r="N2484">
            <v>1600</v>
          </cell>
          <cell r="O2484">
            <v>216</v>
          </cell>
          <cell r="P2484">
            <v>173</v>
          </cell>
          <cell r="Q2484">
            <v>1800</v>
          </cell>
          <cell r="R2484">
            <v>180</v>
          </cell>
          <cell r="S2484">
            <v>140</v>
          </cell>
          <cell r="W2484">
            <v>0</v>
          </cell>
          <cell r="X2484">
            <v>1.06</v>
          </cell>
          <cell r="Z2484">
            <v>1.6523686010392329</v>
          </cell>
          <cell r="AA2484">
            <v>0</v>
          </cell>
          <cell r="AC2484">
            <v>1.05</v>
          </cell>
          <cell r="AD2484">
            <v>790.8</v>
          </cell>
          <cell r="AE2484">
            <v>1.05</v>
          </cell>
        </row>
        <row r="2485"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H2485" t="str">
            <v>TK CLN 3</v>
          </cell>
          <cell r="N2485">
            <v>1400</v>
          </cell>
          <cell r="O2485">
            <v>180</v>
          </cell>
          <cell r="P2485">
            <v>144</v>
          </cell>
          <cell r="Q2485">
            <v>1600</v>
          </cell>
          <cell r="R2485">
            <v>150</v>
          </cell>
          <cell r="S2485">
            <v>110</v>
          </cell>
          <cell r="W2485">
            <v>0</v>
          </cell>
          <cell r="X2485">
            <v>1.06</v>
          </cell>
          <cell r="Z2485">
            <v>1.6523686010392329</v>
          </cell>
          <cell r="AA2485">
            <v>0</v>
          </cell>
          <cell r="AC2485">
            <v>1.05</v>
          </cell>
          <cell r="AD2485">
            <v>701.4</v>
          </cell>
          <cell r="AE2485">
            <v>1.05</v>
          </cell>
        </row>
        <row r="2486"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H2486" t="str">
            <v>TK CLN 2</v>
          </cell>
          <cell r="N2486">
            <v>1700</v>
          </cell>
          <cell r="O2486">
            <v>216</v>
          </cell>
          <cell r="P2486">
            <v>173</v>
          </cell>
          <cell r="Q2486">
            <v>1900</v>
          </cell>
          <cell r="R2486">
            <v>180</v>
          </cell>
          <cell r="S2486">
            <v>140</v>
          </cell>
          <cell r="W2486">
            <v>0</v>
          </cell>
          <cell r="X2486">
            <v>1.06</v>
          </cell>
          <cell r="Z2486">
            <v>1.6523686010392329</v>
          </cell>
          <cell r="AA2486">
            <v>0</v>
          </cell>
          <cell r="AC2486">
            <v>1.05</v>
          </cell>
          <cell r="AD2486">
            <v>854.40000000000009</v>
          </cell>
          <cell r="AE2486">
            <v>1.05</v>
          </cell>
        </row>
        <row r="2487"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H2487" t="str">
            <v>TK CLN 2</v>
          </cell>
          <cell r="N2487">
            <v>2300</v>
          </cell>
          <cell r="O2487">
            <v>216</v>
          </cell>
          <cell r="P2487">
            <v>173</v>
          </cell>
          <cell r="Q2487">
            <v>2500</v>
          </cell>
          <cell r="R2487">
            <v>180</v>
          </cell>
          <cell r="S2487">
            <v>140</v>
          </cell>
          <cell r="W2487">
            <v>0</v>
          </cell>
          <cell r="X2487">
            <v>1.06</v>
          </cell>
          <cell r="Z2487">
            <v>1.6523686010392329</v>
          </cell>
          <cell r="AA2487">
            <v>0</v>
          </cell>
          <cell r="AC2487">
            <v>1.05</v>
          </cell>
          <cell r="AD2487">
            <v>1236</v>
          </cell>
          <cell r="AE2487">
            <v>1.05</v>
          </cell>
        </row>
        <row r="2488"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H2488" t="str">
            <v>TK CLN 2</v>
          </cell>
          <cell r="N2488">
            <v>2300</v>
          </cell>
          <cell r="O2488">
            <v>216</v>
          </cell>
          <cell r="P2488">
            <v>173</v>
          </cell>
          <cell r="Q2488">
            <v>2500</v>
          </cell>
          <cell r="R2488">
            <v>180</v>
          </cell>
          <cell r="S2488">
            <v>140</v>
          </cell>
          <cell r="W2488">
            <v>0</v>
          </cell>
          <cell r="X2488">
            <v>1.06</v>
          </cell>
          <cell r="Z2488">
            <v>1.6523686010392329</v>
          </cell>
          <cell r="AA2488">
            <v>0</v>
          </cell>
          <cell r="AC2488">
            <v>1.05</v>
          </cell>
          <cell r="AD2488">
            <v>1236</v>
          </cell>
          <cell r="AE2488">
            <v>1.05</v>
          </cell>
        </row>
        <row r="2489"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H2489" t="str">
            <v>TK CLN 2</v>
          </cell>
          <cell r="N2489">
            <v>2300</v>
          </cell>
          <cell r="O2489">
            <v>216</v>
          </cell>
          <cell r="P2489">
            <v>173</v>
          </cell>
          <cell r="Q2489">
            <v>2500</v>
          </cell>
          <cell r="R2489">
            <v>180</v>
          </cell>
          <cell r="S2489">
            <v>140</v>
          </cell>
          <cell r="W2489">
            <v>0</v>
          </cell>
          <cell r="X2489">
            <v>1.06</v>
          </cell>
          <cell r="Z2489">
            <v>1.6523686010392329</v>
          </cell>
          <cell r="AA2489">
            <v>0</v>
          </cell>
          <cell r="AC2489">
            <v>1.05</v>
          </cell>
          <cell r="AD2489">
            <v>1236</v>
          </cell>
          <cell r="AE2489">
            <v>1.05</v>
          </cell>
        </row>
        <row r="2490"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H2490" t="str">
            <v>TK CLN 4</v>
          </cell>
          <cell r="N2490">
            <v>1500</v>
          </cell>
          <cell r="O2490">
            <v>156</v>
          </cell>
          <cell r="P2490">
            <v>125</v>
          </cell>
          <cell r="Q2490">
            <v>1700</v>
          </cell>
          <cell r="R2490">
            <v>130</v>
          </cell>
          <cell r="S2490">
            <v>100</v>
          </cell>
          <cell r="W2490">
            <v>0</v>
          </cell>
          <cell r="X2490">
            <v>1.06</v>
          </cell>
          <cell r="Z2490">
            <v>1.6523686010392329</v>
          </cell>
          <cell r="AA2490">
            <v>0</v>
          </cell>
          <cell r="AC2490">
            <v>1.05</v>
          </cell>
          <cell r="AD2490">
            <v>790.2</v>
          </cell>
          <cell r="AE2490">
            <v>1.05</v>
          </cell>
        </row>
        <row r="2491"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H2491" t="str">
            <v>TK CLN 4</v>
          </cell>
          <cell r="N2491">
            <v>1100</v>
          </cell>
          <cell r="O2491">
            <v>156</v>
          </cell>
          <cell r="P2491">
            <v>125</v>
          </cell>
          <cell r="Q2491">
            <v>1200</v>
          </cell>
          <cell r="R2491">
            <v>130</v>
          </cell>
          <cell r="S2491">
            <v>100</v>
          </cell>
          <cell r="W2491">
            <v>0</v>
          </cell>
          <cell r="X2491">
            <v>1.06</v>
          </cell>
          <cell r="Z2491">
            <v>1.6523686010392329</v>
          </cell>
          <cell r="AA2491">
            <v>0</v>
          </cell>
          <cell r="AC2491">
            <v>1.05</v>
          </cell>
          <cell r="AD2491">
            <v>535.79999999999995</v>
          </cell>
          <cell r="AE2491">
            <v>1.05</v>
          </cell>
        </row>
        <row r="2492"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H2492" t="str">
            <v>TK CLN 2</v>
          </cell>
          <cell r="N2492">
            <v>4500</v>
          </cell>
          <cell r="O2492">
            <v>216</v>
          </cell>
          <cell r="P2492">
            <v>173</v>
          </cell>
          <cell r="Q2492">
            <v>5000</v>
          </cell>
          <cell r="R2492">
            <v>180</v>
          </cell>
          <cell r="S2492">
            <v>140</v>
          </cell>
          <cell r="W2492">
            <v>0</v>
          </cell>
          <cell r="X2492">
            <v>1.06</v>
          </cell>
          <cell r="Z2492">
            <v>1.6523686010392329</v>
          </cell>
          <cell r="AA2492">
            <v>0</v>
          </cell>
          <cell r="AC2492">
            <v>1.05</v>
          </cell>
          <cell r="AD2492">
            <v>2635.2</v>
          </cell>
          <cell r="AE2492">
            <v>1.05</v>
          </cell>
        </row>
        <row r="2493"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H2493" t="str">
            <v>TK CLN 2</v>
          </cell>
          <cell r="N2493">
            <v>1800</v>
          </cell>
          <cell r="O2493">
            <v>216</v>
          </cell>
          <cell r="P2493">
            <v>173</v>
          </cell>
          <cell r="Q2493">
            <v>2000</v>
          </cell>
          <cell r="R2493">
            <v>180</v>
          </cell>
          <cell r="S2493">
            <v>140</v>
          </cell>
          <cell r="W2493">
            <v>0</v>
          </cell>
          <cell r="X2493">
            <v>1.06</v>
          </cell>
          <cell r="Z2493">
            <v>1.6523686010392329</v>
          </cell>
          <cell r="AA2493">
            <v>0</v>
          </cell>
          <cell r="AC2493">
            <v>1.05</v>
          </cell>
          <cell r="AD2493">
            <v>918</v>
          </cell>
          <cell r="AE2493">
            <v>1.05</v>
          </cell>
        </row>
        <row r="2494"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H2494" t="str">
            <v>TK CLN 2</v>
          </cell>
          <cell r="N2494">
            <v>1600</v>
          </cell>
          <cell r="O2494">
            <v>216</v>
          </cell>
          <cell r="P2494">
            <v>173</v>
          </cell>
          <cell r="Q2494">
            <v>1800</v>
          </cell>
          <cell r="R2494">
            <v>180</v>
          </cell>
          <cell r="S2494">
            <v>140</v>
          </cell>
          <cell r="W2494">
            <v>0</v>
          </cell>
          <cell r="X2494">
            <v>1.06</v>
          </cell>
          <cell r="Z2494">
            <v>1.6523686010392329</v>
          </cell>
          <cell r="AA2494">
            <v>0</v>
          </cell>
          <cell r="AC2494">
            <v>1.05</v>
          </cell>
          <cell r="AD2494">
            <v>790.8</v>
          </cell>
          <cell r="AE2494">
            <v>1.05</v>
          </cell>
        </row>
        <row r="2495"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H2495" t="str">
            <v>TK CLN 4</v>
          </cell>
          <cell r="N2495">
            <v>1000</v>
          </cell>
          <cell r="O2495">
            <v>156</v>
          </cell>
          <cell r="P2495">
            <v>125</v>
          </cell>
          <cell r="Q2495">
            <v>1200</v>
          </cell>
          <cell r="R2495">
            <v>130</v>
          </cell>
          <cell r="S2495">
            <v>100</v>
          </cell>
          <cell r="W2495">
            <v>0</v>
          </cell>
          <cell r="X2495">
            <v>1.06</v>
          </cell>
          <cell r="Z2495">
            <v>1.6523686010392329</v>
          </cell>
          <cell r="AA2495">
            <v>0</v>
          </cell>
          <cell r="AC2495">
            <v>1.05</v>
          </cell>
          <cell r="AD2495">
            <v>472.2</v>
          </cell>
          <cell r="AE2495">
            <v>1.05</v>
          </cell>
        </row>
        <row r="2496"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H2496" t="str">
            <v>TK CLN 4</v>
          </cell>
          <cell r="N2496">
            <v>1000</v>
          </cell>
          <cell r="O2496">
            <v>156</v>
          </cell>
          <cell r="P2496">
            <v>125</v>
          </cell>
          <cell r="Q2496">
            <v>1000</v>
          </cell>
          <cell r="R2496">
            <v>130</v>
          </cell>
          <cell r="S2496">
            <v>100</v>
          </cell>
          <cell r="W2496">
            <v>0</v>
          </cell>
          <cell r="X2496">
            <v>1.06</v>
          </cell>
          <cell r="Z2496">
            <v>1.6523686010392329</v>
          </cell>
          <cell r="AA2496">
            <v>0</v>
          </cell>
          <cell r="AC2496">
            <v>1.05</v>
          </cell>
          <cell r="AD2496">
            <v>472.2</v>
          </cell>
          <cell r="AE2496">
            <v>1.05</v>
          </cell>
        </row>
        <row r="2497"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H2497" t="str">
            <v>TK CLN 5</v>
          </cell>
          <cell r="N2497">
            <v>810</v>
          </cell>
          <cell r="O2497">
            <v>96</v>
          </cell>
          <cell r="P2497">
            <v>77</v>
          </cell>
          <cell r="Q2497">
            <v>900</v>
          </cell>
          <cell r="R2497">
            <v>80</v>
          </cell>
          <cell r="S2497">
            <v>60</v>
          </cell>
          <cell r="W2497">
            <v>0</v>
          </cell>
          <cell r="X2497">
            <v>1.06</v>
          </cell>
          <cell r="Z2497">
            <v>1.6523686010392329</v>
          </cell>
          <cell r="AA2497">
            <v>5</v>
          </cell>
          <cell r="AB2497">
            <v>1.0421711335030541</v>
          </cell>
          <cell r="AC2497">
            <v>1.04</v>
          </cell>
          <cell r="AD2497">
            <v>415.31999999999994</v>
          </cell>
          <cell r="AE2497">
            <v>1.04</v>
          </cell>
        </row>
        <row r="2498"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H2498" t="str">
            <v>TK CLN 5</v>
          </cell>
          <cell r="N2498">
            <v>810</v>
          </cell>
          <cell r="O2498">
            <v>96</v>
          </cell>
          <cell r="P2498">
            <v>77</v>
          </cell>
          <cell r="Q2498">
            <v>900</v>
          </cell>
          <cell r="R2498">
            <v>80</v>
          </cell>
          <cell r="S2498">
            <v>60</v>
          </cell>
          <cell r="W2498">
            <v>0</v>
          </cell>
          <cell r="X2498">
            <v>1.06</v>
          </cell>
          <cell r="Z2498">
            <v>1.6523686010392329</v>
          </cell>
          <cell r="AA2498">
            <v>5</v>
          </cell>
          <cell r="AB2498">
            <v>1.0421711335030541</v>
          </cell>
          <cell r="AC2498">
            <v>1.04</v>
          </cell>
          <cell r="AD2498">
            <v>415.31999999999994</v>
          </cell>
          <cell r="AE2498">
            <v>1.04</v>
          </cell>
        </row>
        <row r="2499"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H2499" t="str">
            <v>TK CLN 5</v>
          </cell>
          <cell r="N2499">
            <v>810</v>
          </cell>
          <cell r="O2499">
            <v>96</v>
          </cell>
          <cell r="P2499">
            <v>77</v>
          </cell>
          <cell r="Q2499">
            <v>900</v>
          </cell>
          <cell r="R2499">
            <v>80</v>
          </cell>
          <cell r="S2499">
            <v>60</v>
          </cell>
          <cell r="W2499">
            <v>0</v>
          </cell>
          <cell r="X2499">
            <v>1.06</v>
          </cell>
          <cell r="Z2499">
            <v>1.6523686010392329</v>
          </cell>
          <cell r="AA2499">
            <v>5</v>
          </cell>
          <cell r="AB2499">
            <v>1.0421711335030541</v>
          </cell>
          <cell r="AC2499">
            <v>1.04</v>
          </cell>
          <cell r="AD2499">
            <v>415.31999999999994</v>
          </cell>
          <cell r="AE2499">
            <v>1.04</v>
          </cell>
        </row>
        <row r="2500"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H2500" t="str">
            <v>TK CLN 5</v>
          </cell>
          <cell r="N2500">
            <v>500</v>
          </cell>
          <cell r="O2500">
            <v>96</v>
          </cell>
          <cell r="P2500">
            <v>77</v>
          </cell>
          <cell r="Q2500">
            <v>550</v>
          </cell>
          <cell r="R2500">
            <v>80</v>
          </cell>
          <cell r="S2500">
            <v>60</v>
          </cell>
          <cell r="W2500">
            <v>0</v>
          </cell>
          <cell r="X2500">
            <v>1.06</v>
          </cell>
          <cell r="Z2500">
            <v>1.6523686010392329</v>
          </cell>
          <cell r="AA2500">
            <v>5</v>
          </cell>
          <cell r="AB2500">
            <v>1.0421711335030541</v>
          </cell>
          <cell r="AC2500">
            <v>1.04</v>
          </cell>
          <cell r="AD2500">
            <v>218.16</v>
          </cell>
          <cell r="AE2500">
            <v>1.04</v>
          </cell>
        </row>
        <row r="2501"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H2501" t="str">
            <v>TK CLN 5</v>
          </cell>
          <cell r="N2501">
            <v>500</v>
          </cell>
          <cell r="O2501">
            <v>96</v>
          </cell>
          <cell r="P2501">
            <v>77</v>
          </cell>
          <cell r="Q2501">
            <v>550</v>
          </cell>
          <cell r="R2501">
            <v>80</v>
          </cell>
          <cell r="S2501">
            <v>60</v>
          </cell>
          <cell r="W2501">
            <v>0</v>
          </cell>
          <cell r="X2501">
            <v>1.06</v>
          </cell>
          <cell r="Z2501">
            <v>1.6523686010392329</v>
          </cell>
          <cell r="AA2501">
            <v>5</v>
          </cell>
          <cell r="AB2501">
            <v>1.0421711335030541</v>
          </cell>
          <cell r="AC2501">
            <v>1.04</v>
          </cell>
          <cell r="AD2501">
            <v>218.16</v>
          </cell>
          <cell r="AE2501">
            <v>1.04</v>
          </cell>
        </row>
        <row r="2502"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H2502" t="str">
            <v>TK CLN 5</v>
          </cell>
          <cell r="N2502">
            <v>500</v>
          </cell>
          <cell r="O2502">
            <v>96</v>
          </cell>
          <cell r="P2502">
            <v>77</v>
          </cell>
          <cell r="Q2502">
            <v>550</v>
          </cell>
          <cell r="R2502">
            <v>80</v>
          </cell>
          <cell r="S2502">
            <v>60</v>
          </cell>
          <cell r="W2502">
            <v>0</v>
          </cell>
          <cell r="X2502">
            <v>1.06</v>
          </cell>
          <cell r="Z2502">
            <v>1.6523686010392329</v>
          </cell>
          <cell r="AA2502">
            <v>5</v>
          </cell>
          <cell r="AB2502">
            <v>1.0421711335030541</v>
          </cell>
          <cell r="AC2502">
            <v>1.04</v>
          </cell>
          <cell r="AD2502">
            <v>218.16</v>
          </cell>
          <cell r="AE2502">
            <v>1.04</v>
          </cell>
        </row>
        <row r="2503"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H2503" t="str">
            <v>TK CLN 5</v>
          </cell>
          <cell r="N2503">
            <v>500</v>
          </cell>
          <cell r="O2503">
            <v>96</v>
          </cell>
          <cell r="P2503">
            <v>77</v>
          </cell>
          <cell r="Q2503">
            <v>550</v>
          </cell>
          <cell r="R2503">
            <v>80</v>
          </cell>
          <cell r="S2503">
            <v>60</v>
          </cell>
          <cell r="W2503">
            <v>0</v>
          </cell>
          <cell r="X2503">
            <v>1.06</v>
          </cell>
          <cell r="Z2503">
            <v>1.6523686010392329</v>
          </cell>
          <cell r="AA2503">
            <v>5</v>
          </cell>
          <cell r="AB2503">
            <v>1.0421711335030541</v>
          </cell>
          <cell r="AC2503">
            <v>1.04</v>
          </cell>
          <cell r="AD2503">
            <v>218.16</v>
          </cell>
          <cell r="AE2503">
            <v>1.04</v>
          </cell>
        </row>
        <row r="2504"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H2504" t="str">
            <v>TK CLN 5</v>
          </cell>
          <cell r="N2504">
            <v>900</v>
          </cell>
          <cell r="O2504">
            <v>96</v>
          </cell>
          <cell r="P2504">
            <v>77</v>
          </cell>
          <cell r="Q2504">
            <v>1000</v>
          </cell>
          <cell r="R2504">
            <v>80</v>
          </cell>
          <cell r="S2504">
            <v>60</v>
          </cell>
          <cell r="V2504">
            <v>1.05</v>
          </cell>
          <cell r="W2504">
            <v>1</v>
          </cell>
          <cell r="X2504">
            <v>1.06</v>
          </cell>
          <cell r="Z2504">
            <v>1.6523686010392329</v>
          </cell>
          <cell r="AA2504">
            <v>5</v>
          </cell>
          <cell r="AB2504">
            <v>1.0421711335030541</v>
          </cell>
          <cell r="AC2504">
            <v>1.04</v>
          </cell>
          <cell r="AD2504">
            <v>472.55999999999995</v>
          </cell>
          <cell r="AE2504">
            <v>1.04</v>
          </cell>
        </row>
        <row r="2505"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H2505" t="str">
            <v>TK CLN 5</v>
          </cell>
          <cell r="N2505">
            <v>720</v>
          </cell>
          <cell r="O2505">
            <v>96</v>
          </cell>
          <cell r="P2505">
            <v>77</v>
          </cell>
          <cell r="Q2505">
            <v>800</v>
          </cell>
          <cell r="R2505">
            <v>80</v>
          </cell>
          <cell r="S2505">
            <v>60</v>
          </cell>
          <cell r="W2505">
            <v>0</v>
          </cell>
          <cell r="X2505">
            <v>1.06</v>
          </cell>
          <cell r="Z2505">
            <v>1.6523686010392329</v>
          </cell>
          <cell r="AA2505">
            <v>5</v>
          </cell>
          <cell r="AB2505">
            <v>1.0421711335030541</v>
          </cell>
          <cell r="AC2505">
            <v>1.04</v>
          </cell>
          <cell r="AD2505">
            <v>358.08000000000004</v>
          </cell>
          <cell r="AE2505">
            <v>1.04</v>
          </cell>
        </row>
        <row r="2506"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H2506" t="str">
            <v>TK CLN 5</v>
          </cell>
          <cell r="N2506">
            <v>1500</v>
          </cell>
          <cell r="O2506">
            <v>96</v>
          </cell>
          <cell r="P2506">
            <v>77</v>
          </cell>
          <cell r="Q2506">
            <v>1700</v>
          </cell>
          <cell r="R2506">
            <v>80</v>
          </cell>
          <cell r="S2506">
            <v>60</v>
          </cell>
          <cell r="V2506">
            <v>1.05</v>
          </cell>
          <cell r="W2506">
            <v>1</v>
          </cell>
          <cell r="X2506">
            <v>1.06</v>
          </cell>
          <cell r="Z2506">
            <v>1.6523686010392329</v>
          </cell>
          <cell r="AA2506">
            <v>5</v>
          </cell>
          <cell r="AB2506">
            <v>1.0421711335030541</v>
          </cell>
          <cell r="AC2506">
            <v>1.04</v>
          </cell>
          <cell r="AD2506">
            <v>854.16</v>
          </cell>
          <cell r="AE2506">
            <v>1.04</v>
          </cell>
        </row>
        <row r="2507"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H2507" t="str">
            <v>TK CLN 5</v>
          </cell>
          <cell r="N2507">
            <v>540</v>
          </cell>
          <cell r="O2507">
            <v>96</v>
          </cell>
          <cell r="P2507">
            <v>77</v>
          </cell>
          <cell r="Q2507">
            <v>600</v>
          </cell>
          <cell r="R2507">
            <v>80</v>
          </cell>
          <cell r="S2507">
            <v>60</v>
          </cell>
          <cell r="W2507">
            <v>0</v>
          </cell>
          <cell r="X2507">
            <v>1.06</v>
          </cell>
          <cell r="Z2507">
            <v>1.6523686010392329</v>
          </cell>
          <cell r="AA2507">
            <v>5</v>
          </cell>
          <cell r="AB2507">
            <v>1.0421711335030541</v>
          </cell>
          <cell r="AC2507">
            <v>1.04</v>
          </cell>
          <cell r="AD2507">
            <v>243.6</v>
          </cell>
          <cell r="AE2507">
            <v>1.04</v>
          </cell>
        </row>
        <row r="2508"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H2508" t="str">
            <v>TK CLN 3</v>
          </cell>
          <cell r="N2508">
            <v>630</v>
          </cell>
          <cell r="O2508">
            <v>180</v>
          </cell>
          <cell r="P2508">
            <v>144</v>
          </cell>
          <cell r="Q2508">
            <v>700</v>
          </cell>
          <cell r="R2508">
            <v>150</v>
          </cell>
          <cell r="S2508">
            <v>110</v>
          </cell>
          <cell r="W2508">
            <v>0</v>
          </cell>
          <cell r="X2508">
            <v>1.06</v>
          </cell>
          <cell r="Z2508">
            <v>1.6523686010392329</v>
          </cell>
          <cell r="AA2508">
            <v>0</v>
          </cell>
          <cell r="AC2508">
            <v>1.05</v>
          </cell>
          <cell r="AD2508">
            <v>211.68</v>
          </cell>
          <cell r="AE2508">
            <v>1.05</v>
          </cell>
        </row>
        <row r="2509"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H2509" t="str">
            <v>TK CLN 3</v>
          </cell>
          <cell r="N2509">
            <v>540</v>
          </cell>
          <cell r="O2509">
            <v>180</v>
          </cell>
          <cell r="P2509">
            <v>144</v>
          </cell>
          <cell r="Q2509">
            <v>600</v>
          </cell>
          <cell r="R2509">
            <v>150</v>
          </cell>
          <cell r="S2509">
            <v>110</v>
          </cell>
          <cell r="W2509">
            <v>0</v>
          </cell>
          <cell r="X2509">
            <v>1.06</v>
          </cell>
          <cell r="Z2509">
            <v>1.6523686010392329</v>
          </cell>
          <cell r="AA2509">
            <v>0</v>
          </cell>
          <cell r="AC2509">
            <v>1.05</v>
          </cell>
          <cell r="AD2509">
            <v>154.44</v>
          </cell>
          <cell r="AE2509">
            <v>1.05</v>
          </cell>
        </row>
        <row r="2510"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H2510" t="str">
            <v>TK CLN 5</v>
          </cell>
          <cell r="N2510">
            <v>450</v>
          </cell>
          <cell r="O2510">
            <v>96</v>
          </cell>
          <cell r="P2510">
            <v>77</v>
          </cell>
          <cell r="Q2510">
            <v>500</v>
          </cell>
          <cell r="R2510">
            <v>80</v>
          </cell>
          <cell r="S2510">
            <v>60</v>
          </cell>
          <cell r="V2510">
            <v>1.0782148888888892</v>
          </cell>
          <cell r="W2510">
            <v>20</v>
          </cell>
          <cell r="X2510">
            <v>1.0782148888888892</v>
          </cell>
          <cell r="Z2510">
            <v>1.6523686010392329</v>
          </cell>
          <cell r="AA2510">
            <v>5</v>
          </cell>
          <cell r="AB2510">
            <v>1.0421711335030541</v>
          </cell>
          <cell r="AC2510">
            <v>1.04</v>
          </cell>
          <cell r="AD2510">
            <v>191.27802000000005</v>
          </cell>
          <cell r="AE2510">
            <v>1.04</v>
          </cell>
        </row>
        <row r="2511"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H2511" t="str">
            <v>TK CLN 5</v>
          </cell>
          <cell r="N2511">
            <v>360</v>
          </cell>
          <cell r="O2511">
            <v>96</v>
          </cell>
          <cell r="P2511">
            <v>77</v>
          </cell>
          <cell r="Q2511">
            <v>400</v>
          </cell>
          <cell r="R2511">
            <v>80</v>
          </cell>
          <cell r="S2511">
            <v>60</v>
          </cell>
          <cell r="V2511">
            <v>1.05</v>
          </cell>
          <cell r="W2511">
            <v>1</v>
          </cell>
          <cell r="X2511">
            <v>1.06</v>
          </cell>
          <cell r="Z2511">
            <v>1.6523686010392329</v>
          </cell>
          <cell r="AA2511">
            <v>5</v>
          </cell>
          <cell r="AB2511">
            <v>1.0421711335030541</v>
          </cell>
          <cell r="AC2511">
            <v>1.04</v>
          </cell>
          <cell r="AD2511">
            <v>129.12</v>
          </cell>
          <cell r="AE2511">
            <v>1.04</v>
          </cell>
        </row>
        <row r="2512"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H2512" t="str">
            <v>TANHUNG CLN 1</v>
          </cell>
          <cell r="N2512">
            <v>1600</v>
          </cell>
          <cell r="O2512">
            <v>160</v>
          </cell>
          <cell r="P2512">
            <v>128</v>
          </cell>
          <cell r="Q2512">
            <v>1800</v>
          </cell>
          <cell r="R2512" t="e">
            <v>#N/A</v>
          </cell>
          <cell r="S2512" t="e">
            <v>#N/A</v>
          </cell>
          <cell r="W2512">
            <v>0</v>
          </cell>
          <cell r="X2512">
            <v>1.06</v>
          </cell>
          <cell r="Z2512">
            <v>1.6523686010392329</v>
          </cell>
          <cell r="AA2512">
            <v>0</v>
          </cell>
          <cell r="AC2512">
            <v>1.06</v>
          </cell>
          <cell r="AD2512">
            <v>847.99999999999989</v>
          </cell>
          <cell r="AE2512">
            <v>1.06</v>
          </cell>
        </row>
        <row r="2513"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H2513" t="str">
            <v>TANHUNG CLN 1</v>
          </cell>
          <cell r="N2513">
            <v>540</v>
          </cell>
          <cell r="O2513">
            <v>160</v>
          </cell>
          <cell r="P2513">
            <v>128</v>
          </cell>
          <cell r="Q2513">
            <v>600</v>
          </cell>
          <cell r="R2513" t="e">
            <v>#N/A</v>
          </cell>
          <cell r="S2513" t="e">
            <v>#N/A</v>
          </cell>
          <cell r="W2513">
            <v>0</v>
          </cell>
          <cell r="X2513">
            <v>1.06</v>
          </cell>
          <cell r="Z2513">
            <v>1.6523686010392329</v>
          </cell>
          <cell r="AA2513">
            <v>0</v>
          </cell>
          <cell r="AC2513">
            <v>1.06</v>
          </cell>
          <cell r="AD2513">
            <v>173.83999999999997</v>
          </cell>
          <cell r="AE2513">
            <v>1.06</v>
          </cell>
        </row>
        <row r="2514"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H2514" t="str">
            <v>TANHUNG CLN 1</v>
          </cell>
          <cell r="N2514">
            <v>720</v>
          </cell>
          <cell r="O2514">
            <v>160</v>
          </cell>
          <cell r="P2514">
            <v>128</v>
          </cell>
          <cell r="Q2514">
            <v>800</v>
          </cell>
          <cell r="R2514" t="e">
            <v>#N/A</v>
          </cell>
          <cell r="S2514" t="e">
            <v>#N/A</v>
          </cell>
          <cell r="W2514">
            <v>0</v>
          </cell>
          <cell r="X2514">
            <v>1.06</v>
          </cell>
          <cell r="Z2514">
            <v>1.6523686010392329</v>
          </cell>
          <cell r="AA2514">
            <v>0</v>
          </cell>
          <cell r="AC2514">
            <v>1.06</v>
          </cell>
          <cell r="AD2514">
            <v>288.32</v>
          </cell>
          <cell r="AE2514">
            <v>1.06</v>
          </cell>
        </row>
        <row r="2515"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H2515" t="str">
            <v>TANHUNG CLN 1</v>
          </cell>
          <cell r="N2515">
            <v>720</v>
          </cell>
          <cell r="O2515">
            <v>160</v>
          </cell>
          <cell r="P2515">
            <v>128</v>
          </cell>
          <cell r="Q2515">
            <v>1000</v>
          </cell>
          <cell r="R2515" t="e">
            <v>#N/A</v>
          </cell>
          <cell r="S2515" t="e">
            <v>#N/A</v>
          </cell>
          <cell r="W2515">
            <v>0</v>
          </cell>
          <cell r="X2515">
            <v>1.06</v>
          </cell>
          <cell r="Z2515">
            <v>1.6523686010392329</v>
          </cell>
          <cell r="AA2515">
            <v>0</v>
          </cell>
          <cell r="AC2515">
            <v>1.06</v>
          </cell>
          <cell r="AD2515">
            <v>288.32</v>
          </cell>
          <cell r="AE2515">
            <v>1.06</v>
          </cell>
        </row>
        <row r="2516"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H2516" t="str">
            <v>TANHUNG CLN 3</v>
          </cell>
          <cell r="N2516">
            <v>990</v>
          </cell>
          <cell r="O2516">
            <v>110</v>
          </cell>
          <cell r="P2516">
            <v>88</v>
          </cell>
          <cell r="Q2516">
            <v>1100</v>
          </cell>
          <cell r="R2516" t="e">
            <v>#N/A</v>
          </cell>
          <cell r="S2516" t="e">
            <v>#N/A</v>
          </cell>
          <cell r="V2516">
            <v>1.0500000000000003</v>
          </cell>
          <cell r="W2516">
            <v>11</v>
          </cell>
          <cell r="X2516">
            <v>1.0500000000000003</v>
          </cell>
          <cell r="Z2516">
            <v>1.6523686010392329</v>
          </cell>
          <cell r="AA2516">
            <v>0</v>
          </cell>
          <cell r="AC2516">
            <v>1.06</v>
          </cell>
          <cell r="AD2516">
            <v>507.10000000000014</v>
          </cell>
          <cell r="AE2516">
            <v>1.06</v>
          </cell>
        </row>
        <row r="2517"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H2517" t="str">
            <v>TANHUNG CLN 1</v>
          </cell>
          <cell r="N2517">
            <v>1400</v>
          </cell>
          <cell r="O2517">
            <v>160</v>
          </cell>
          <cell r="P2517">
            <v>128</v>
          </cell>
          <cell r="Q2517">
            <v>1500</v>
          </cell>
          <cell r="R2517" t="e">
            <v>#N/A</v>
          </cell>
          <cell r="S2517" t="e">
            <v>#N/A</v>
          </cell>
          <cell r="W2517">
            <v>0</v>
          </cell>
          <cell r="X2517">
            <v>1.06</v>
          </cell>
          <cell r="Z2517">
            <v>1.6523686010392329</v>
          </cell>
          <cell r="AA2517">
            <v>0</v>
          </cell>
          <cell r="AC2517">
            <v>1.06</v>
          </cell>
          <cell r="AD2517">
            <v>720.8</v>
          </cell>
          <cell r="AE2517">
            <v>1.06</v>
          </cell>
        </row>
        <row r="2518"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H2518" t="str">
            <v>TANHUNG CLN 1</v>
          </cell>
          <cell r="N2518">
            <v>2100</v>
          </cell>
          <cell r="O2518">
            <v>160</v>
          </cell>
          <cell r="P2518">
            <v>128</v>
          </cell>
          <cell r="Q2518">
            <v>2250</v>
          </cell>
          <cell r="R2518" t="e">
            <v>#N/A</v>
          </cell>
          <cell r="S2518" t="e">
            <v>#N/A</v>
          </cell>
          <cell r="W2518">
            <v>0</v>
          </cell>
          <cell r="X2518">
            <v>1.06</v>
          </cell>
          <cell r="Z2518">
            <v>1.6523686010392329</v>
          </cell>
          <cell r="AA2518">
            <v>0</v>
          </cell>
          <cell r="AC2518">
            <v>1.06</v>
          </cell>
          <cell r="AD2518">
            <v>1166</v>
          </cell>
          <cell r="AE2518">
            <v>1.06</v>
          </cell>
        </row>
        <row r="2519"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H2519" t="str">
            <v>TANHUNG CLN 1</v>
          </cell>
          <cell r="N2519">
            <v>1600</v>
          </cell>
          <cell r="O2519">
            <v>160</v>
          </cell>
          <cell r="P2519">
            <v>128</v>
          </cell>
          <cell r="Q2519">
            <v>1800</v>
          </cell>
          <cell r="R2519" t="e">
            <v>#N/A</v>
          </cell>
          <cell r="S2519" t="e">
            <v>#N/A</v>
          </cell>
          <cell r="W2519">
            <v>0</v>
          </cell>
          <cell r="X2519">
            <v>1.06</v>
          </cell>
          <cell r="Z2519">
            <v>1.6523686010392329</v>
          </cell>
          <cell r="AA2519">
            <v>0</v>
          </cell>
          <cell r="AC2519">
            <v>1.06</v>
          </cell>
          <cell r="AD2519">
            <v>847.99999999999989</v>
          </cell>
          <cell r="AE2519">
            <v>1.06</v>
          </cell>
        </row>
        <row r="2520"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H2520" t="str">
            <v>TANHUNG CLN 1</v>
          </cell>
          <cell r="N2520">
            <v>1100</v>
          </cell>
          <cell r="O2520">
            <v>160</v>
          </cell>
          <cell r="P2520">
            <v>128</v>
          </cell>
          <cell r="Q2520">
            <v>1200</v>
          </cell>
          <cell r="R2520" t="e">
            <v>#N/A</v>
          </cell>
          <cell r="S2520" t="e">
            <v>#N/A</v>
          </cell>
          <cell r="W2520">
            <v>0</v>
          </cell>
          <cell r="X2520">
            <v>1.06</v>
          </cell>
          <cell r="Z2520">
            <v>1.6523686010392329</v>
          </cell>
          <cell r="AA2520">
            <v>0</v>
          </cell>
          <cell r="AC2520">
            <v>1.06</v>
          </cell>
          <cell r="AD2520">
            <v>530</v>
          </cell>
          <cell r="AE2520">
            <v>1.06</v>
          </cell>
        </row>
        <row r="2521"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H2521" t="str">
            <v>TANHUNG CLN 1</v>
          </cell>
          <cell r="N2521">
            <v>990</v>
          </cell>
          <cell r="O2521">
            <v>160</v>
          </cell>
          <cell r="P2521">
            <v>128</v>
          </cell>
          <cell r="Q2521">
            <v>1100</v>
          </cell>
          <cell r="R2521" t="e">
            <v>#N/A</v>
          </cell>
          <cell r="S2521" t="e">
            <v>#N/A</v>
          </cell>
          <cell r="W2521">
            <v>0</v>
          </cell>
          <cell r="X2521">
            <v>1.06</v>
          </cell>
          <cell r="Z2521">
            <v>1.6523686010392329</v>
          </cell>
          <cell r="AA2521">
            <v>0</v>
          </cell>
          <cell r="AC2521">
            <v>1.06</v>
          </cell>
          <cell r="AD2521">
            <v>460.03999999999996</v>
          </cell>
          <cell r="AE2521">
            <v>1.06</v>
          </cell>
        </row>
        <row r="2522"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H2522" t="str">
            <v>TANHUNG CLN 1</v>
          </cell>
          <cell r="N2522">
            <v>630</v>
          </cell>
          <cell r="O2522">
            <v>160</v>
          </cell>
          <cell r="P2522">
            <v>128</v>
          </cell>
          <cell r="Q2522">
            <v>700</v>
          </cell>
          <cell r="R2522" t="e">
            <v>#N/A</v>
          </cell>
          <cell r="S2522" t="e">
            <v>#N/A</v>
          </cell>
          <cell r="W2522">
            <v>0</v>
          </cell>
          <cell r="X2522">
            <v>1.06</v>
          </cell>
          <cell r="Z2522">
            <v>1.6523686010392329</v>
          </cell>
          <cell r="AA2522">
            <v>0</v>
          </cell>
          <cell r="AC2522">
            <v>1.06</v>
          </cell>
          <cell r="AD2522">
            <v>231.07999999999998</v>
          </cell>
          <cell r="AE2522">
            <v>1.06</v>
          </cell>
        </row>
        <row r="2523"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H2523" t="str">
            <v>TANHUNG CLN 2</v>
          </cell>
          <cell r="N2523">
            <v>450</v>
          </cell>
          <cell r="O2523">
            <v>115</v>
          </cell>
          <cell r="P2523">
            <v>92</v>
          </cell>
          <cell r="Q2523">
            <v>500</v>
          </cell>
          <cell r="R2523" t="e">
            <v>#N/A</v>
          </cell>
          <cell r="S2523" t="e">
            <v>#N/A</v>
          </cell>
          <cell r="W2523">
            <v>0</v>
          </cell>
          <cell r="X2523">
            <v>1.06</v>
          </cell>
          <cell r="Z2523">
            <v>1.6523686010392329</v>
          </cell>
          <cell r="AA2523">
            <v>0</v>
          </cell>
          <cell r="AC2523">
            <v>1.06</v>
          </cell>
          <cell r="AD2523">
            <v>164.29999999999998</v>
          </cell>
          <cell r="AE2523">
            <v>1.06</v>
          </cell>
        </row>
        <row r="2524"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H2524" t="str">
            <v>TANHUNG CLN 2</v>
          </cell>
          <cell r="N2524">
            <v>540</v>
          </cell>
          <cell r="O2524">
            <v>115</v>
          </cell>
          <cell r="P2524">
            <v>92</v>
          </cell>
          <cell r="Q2524">
            <v>600</v>
          </cell>
          <cell r="R2524" t="e">
            <v>#N/A</v>
          </cell>
          <cell r="S2524" t="e">
            <v>#N/A</v>
          </cell>
          <cell r="W2524">
            <v>0</v>
          </cell>
          <cell r="X2524">
            <v>1.06</v>
          </cell>
          <cell r="Z2524">
            <v>1.6523686010392329</v>
          </cell>
          <cell r="AA2524">
            <v>0</v>
          </cell>
          <cell r="AC2524">
            <v>1.06</v>
          </cell>
          <cell r="AD2524">
            <v>221.54</v>
          </cell>
          <cell r="AE2524">
            <v>1.06</v>
          </cell>
        </row>
        <row r="2525"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H2525" t="str">
            <v>TANHUNG CLN 5</v>
          </cell>
          <cell r="N2525">
            <v>990</v>
          </cell>
          <cell r="O2525">
            <v>80</v>
          </cell>
          <cell r="P2525">
            <v>64</v>
          </cell>
          <cell r="Q2525">
            <v>1100</v>
          </cell>
          <cell r="R2525" t="e">
            <v>#N/A</v>
          </cell>
          <cell r="S2525" t="e">
            <v>#N/A</v>
          </cell>
          <cell r="W2525">
            <v>0</v>
          </cell>
          <cell r="X2525">
            <v>1.06</v>
          </cell>
          <cell r="Z2525">
            <v>1.6523686010392329</v>
          </cell>
          <cell r="AA2525">
            <v>0</v>
          </cell>
          <cell r="AC2525">
            <v>1.06</v>
          </cell>
          <cell r="AD2525">
            <v>544.83999999999992</v>
          </cell>
          <cell r="AE2525">
            <v>1.06</v>
          </cell>
        </row>
        <row r="2526"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H2526" t="str">
            <v>TANHUNG CLN 5</v>
          </cell>
          <cell r="N2526">
            <v>630</v>
          </cell>
          <cell r="O2526">
            <v>80</v>
          </cell>
          <cell r="P2526">
            <v>64</v>
          </cell>
          <cell r="Q2526">
            <v>700</v>
          </cell>
          <cell r="R2526" t="e">
            <v>#N/A</v>
          </cell>
          <cell r="S2526" t="e">
            <v>#N/A</v>
          </cell>
          <cell r="V2526">
            <v>1.1265079365079367</v>
          </cell>
          <cell r="W2526">
            <v>1</v>
          </cell>
          <cell r="X2526">
            <v>1.06</v>
          </cell>
          <cell r="Z2526">
            <v>1.6523686010392329</v>
          </cell>
          <cell r="AA2526">
            <v>0</v>
          </cell>
          <cell r="AC2526">
            <v>1.06</v>
          </cell>
          <cell r="AD2526">
            <v>315.88</v>
          </cell>
          <cell r="AE2526">
            <v>1.06</v>
          </cell>
        </row>
        <row r="2527"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H2527" t="str">
            <v>TANHUNG CLN 5</v>
          </cell>
          <cell r="N2527">
            <v>630</v>
          </cell>
          <cell r="O2527">
            <v>80</v>
          </cell>
          <cell r="P2527">
            <v>64</v>
          </cell>
          <cell r="Q2527">
            <v>700</v>
          </cell>
          <cell r="R2527" t="e">
            <v>#N/A</v>
          </cell>
          <cell r="S2527" t="e">
            <v>#N/A</v>
          </cell>
          <cell r="V2527">
            <v>1.05</v>
          </cell>
          <cell r="W2527">
            <v>1</v>
          </cell>
          <cell r="X2527">
            <v>1.06</v>
          </cell>
          <cell r="Z2527">
            <v>1.6523686010392329</v>
          </cell>
          <cell r="AA2527">
            <v>0</v>
          </cell>
          <cell r="AC2527">
            <v>1.06</v>
          </cell>
          <cell r="AD2527">
            <v>315.88</v>
          </cell>
          <cell r="AE2527">
            <v>1.06</v>
          </cell>
        </row>
        <row r="2528"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H2528" t="str">
            <v>TANHUNG CLN 2</v>
          </cell>
          <cell r="N2528">
            <v>770</v>
          </cell>
          <cell r="O2528">
            <v>115</v>
          </cell>
          <cell r="P2528">
            <v>92</v>
          </cell>
          <cell r="Q2528">
            <v>850</v>
          </cell>
          <cell r="R2528" t="e">
            <v>#N/A</v>
          </cell>
          <cell r="S2528" t="e">
            <v>#N/A</v>
          </cell>
          <cell r="W2528">
            <v>0</v>
          </cell>
          <cell r="X2528">
            <v>1.06</v>
          </cell>
          <cell r="Z2528">
            <v>1.6523686010392329</v>
          </cell>
          <cell r="AA2528">
            <v>0</v>
          </cell>
          <cell r="AC2528">
            <v>1.06</v>
          </cell>
          <cell r="AD2528">
            <v>367.82000000000005</v>
          </cell>
          <cell r="AE2528">
            <v>1.06</v>
          </cell>
        </row>
        <row r="2529"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H2529" t="str">
            <v>TANHUNG CLN 4</v>
          </cell>
          <cell r="N2529">
            <v>450</v>
          </cell>
          <cell r="O2529">
            <v>90</v>
          </cell>
          <cell r="P2529">
            <v>72</v>
          </cell>
          <cell r="Q2529">
            <v>500</v>
          </cell>
          <cell r="R2529" t="e">
            <v>#N/A</v>
          </cell>
          <cell r="S2529" t="e">
            <v>#N/A</v>
          </cell>
          <cell r="W2529">
            <v>0</v>
          </cell>
          <cell r="X2529">
            <v>1.06</v>
          </cell>
          <cell r="Z2529">
            <v>1.6523686010392329</v>
          </cell>
          <cell r="AA2529">
            <v>0</v>
          </cell>
          <cell r="AC2529">
            <v>1.06</v>
          </cell>
          <cell r="AD2529">
            <v>190.79999999999998</v>
          </cell>
          <cell r="AE2529">
            <v>1.06</v>
          </cell>
        </row>
        <row r="2530"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H2530" t="str">
            <v>TANHUNG CLN 4</v>
          </cell>
          <cell r="N2530">
            <v>450</v>
          </cell>
          <cell r="O2530">
            <v>90</v>
          </cell>
          <cell r="P2530">
            <v>72</v>
          </cell>
          <cell r="Q2530">
            <v>500</v>
          </cell>
          <cell r="R2530" t="e">
            <v>#N/A</v>
          </cell>
          <cell r="S2530" t="e">
            <v>#N/A</v>
          </cell>
          <cell r="W2530">
            <v>0</v>
          </cell>
          <cell r="X2530">
            <v>1.06</v>
          </cell>
          <cell r="Z2530">
            <v>1.6523686010392329</v>
          </cell>
          <cell r="AA2530">
            <v>0</v>
          </cell>
          <cell r="AC2530">
            <v>1.06</v>
          </cell>
          <cell r="AD2530">
            <v>190.79999999999998</v>
          </cell>
          <cell r="AE2530">
            <v>1.06</v>
          </cell>
        </row>
        <row r="2531"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H2531" t="str">
            <v>TANHUNG CLN 4</v>
          </cell>
          <cell r="N2531">
            <v>450</v>
          </cell>
          <cell r="O2531">
            <v>90</v>
          </cell>
          <cell r="P2531">
            <v>72</v>
          </cell>
          <cell r="Q2531">
            <v>500</v>
          </cell>
          <cell r="R2531" t="e">
            <v>#N/A</v>
          </cell>
          <cell r="S2531" t="e">
            <v>#N/A</v>
          </cell>
          <cell r="W2531">
            <v>0</v>
          </cell>
          <cell r="X2531">
            <v>1.06</v>
          </cell>
          <cell r="Z2531">
            <v>1.6523686010392329</v>
          </cell>
          <cell r="AA2531">
            <v>0</v>
          </cell>
          <cell r="AC2531">
            <v>1.06</v>
          </cell>
          <cell r="AD2531">
            <v>190.79999999999998</v>
          </cell>
          <cell r="AE2531">
            <v>1.06</v>
          </cell>
        </row>
        <row r="2532"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H2532" t="str">
            <v>TANHUNG CLN 4</v>
          </cell>
          <cell r="N2532">
            <v>630</v>
          </cell>
          <cell r="O2532">
            <v>90</v>
          </cell>
          <cell r="P2532">
            <v>72</v>
          </cell>
          <cell r="Q2532">
            <v>700</v>
          </cell>
          <cell r="R2532" t="e">
            <v>#N/A</v>
          </cell>
          <cell r="S2532" t="e">
            <v>#N/A</v>
          </cell>
          <cell r="W2532">
            <v>0</v>
          </cell>
          <cell r="X2532">
            <v>1.06</v>
          </cell>
          <cell r="Z2532">
            <v>1.6523686010392329</v>
          </cell>
          <cell r="AA2532">
            <v>0</v>
          </cell>
          <cell r="AC2532">
            <v>1.06</v>
          </cell>
          <cell r="AD2532">
            <v>305.27999999999997</v>
          </cell>
          <cell r="AE2532">
            <v>1.06</v>
          </cell>
        </row>
        <row r="2533"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H2533" t="str">
            <v>TANHUNG CLN 5</v>
          </cell>
          <cell r="N2533">
            <v>990</v>
          </cell>
          <cell r="O2533">
            <v>80</v>
          </cell>
          <cell r="P2533">
            <v>64</v>
          </cell>
          <cell r="Q2533">
            <v>1100</v>
          </cell>
          <cell r="R2533" t="e">
            <v>#N/A</v>
          </cell>
          <cell r="S2533" t="e">
            <v>#N/A</v>
          </cell>
          <cell r="V2533">
            <v>1.0008888888888889</v>
          </cell>
          <cell r="W2533">
            <v>1</v>
          </cell>
          <cell r="X2533">
            <v>1.06</v>
          </cell>
          <cell r="Z2533">
            <v>1.6523686010392329</v>
          </cell>
          <cell r="AA2533">
            <v>0</v>
          </cell>
          <cell r="AC2533">
            <v>1.06</v>
          </cell>
          <cell r="AD2533">
            <v>544.83999999999992</v>
          </cell>
          <cell r="AE2533">
            <v>1.06</v>
          </cell>
        </row>
        <row r="2534"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H2534" t="str">
            <v>TANHUNG CLN 5</v>
          </cell>
          <cell r="N2534">
            <v>540</v>
          </cell>
          <cell r="O2534">
            <v>80</v>
          </cell>
          <cell r="P2534">
            <v>64</v>
          </cell>
          <cell r="Q2534">
            <v>600</v>
          </cell>
          <cell r="R2534" t="e">
            <v>#N/A</v>
          </cell>
          <cell r="S2534" t="e">
            <v>#N/A</v>
          </cell>
          <cell r="V2534">
            <v>1.05</v>
          </cell>
          <cell r="W2534">
            <v>4</v>
          </cell>
          <cell r="X2534">
            <v>1.05</v>
          </cell>
          <cell r="Z2534">
            <v>1.6523686010392329</v>
          </cell>
          <cell r="AA2534">
            <v>0</v>
          </cell>
          <cell r="AC2534">
            <v>1.06</v>
          </cell>
          <cell r="AD2534">
            <v>255.39999999999998</v>
          </cell>
          <cell r="AE2534">
            <v>1.06</v>
          </cell>
        </row>
        <row r="2535"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H2535" t="str">
            <v>TANHUNG CLN 5</v>
          </cell>
          <cell r="N2535">
            <v>540</v>
          </cell>
          <cell r="O2535">
            <v>80</v>
          </cell>
          <cell r="P2535">
            <v>64</v>
          </cell>
          <cell r="Q2535">
            <v>600</v>
          </cell>
          <cell r="R2535" t="e">
            <v>#N/A</v>
          </cell>
          <cell r="S2535" t="e">
            <v>#N/A</v>
          </cell>
          <cell r="W2535">
            <v>0</v>
          </cell>
          <cell r="X2535">
            <v>1.06</v>
          </cell>
          <cell r="Z2535">
            <v>1.6523686010392329</v>
          </cell>
          <cell r="AA2535">
            <v>0</v>
          </cell>
          <cell r="AC2535">
            <v>1.06</v>
          </cell>
          <cell r="AD2535">
            <v>258.64</v>
          </cell>
          <cell r="AE2535">
            <v>1.06</v>
          </cell>
        </row>
        <row r="2536"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H2536" t="str">
            <v>TANHUNG CLN 5</v>
          </cell>
          <cell r="N2536">
            <v>540</v>
          </cell>
          <cell r="O2536">
            <v>80</v>
          </cell>
          <cell r="P2536">
            <v>64</v>
          </cell>
          <cell r="Q2536">
            <v>600</v>
          </cell>
          <cell r="R2536" t="e">
            <v>#N/A</v>
          </cell>
          <cell r="S2536" t="e">
            <v>#N/A</v>
          </cell>
          <cell r="V2536">
            <v>1.05</v>
          </cell>
          <cell r="W2536">
            <v>3</v>
          </cell>
          <cell r="X2536">
            <v>1.05</v>
          </cell>
          <cell r="Z2536">
            <v>1.6523686010392329</v>
          </cell>
          <cell r="AA2536">
            <v>0</v>
          </cell>
          <cell r="AC2536">
            <v>1.06</v>
          </cell>
          <cell r="AD2536">
            <v>255.39999999999998</v>
          </cell>
          <cell r="AE2536">
            <v>1.06</v>
          </cell>
        </row>
        <row r="2537"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H2537" t="str">
            <v>TANHUNG CLN 5</v>
          </cell>
          <cell r="N2537">
            <v>540</v>
          </cell>
          <cell r="O2537">
            <v>80</v>
          </cell>
          <cell r="P2537">
            <v>64</v>
          </cell>
          <cell r="Q2537">
            <v>600</v>
          </cell>
          <cell r="R2537" t="e">
            <v>#N/A</v>
          </cell>
          <cell r="S2537" t="e">
            <v>#N/A</v>
          </cell>
          <cell r="V2537">
            <v>1.05</v>
          </cell>
          <cell r="W2537">
            <v>2</v>
          </cell>
          <cell r="X2537">
            <v>1.06</v>
          </cell>
          <cell r="Z2537">
            <v>1.6523686010392329</v>
          </cell>
          <cell r="AA2537">
            <v>0</v>
          </cell>
          <cell r="AC2537">
            <v>1.06</v>
          </cell>
          <cell r="AD2537">
            <v>258.64</v>
          </cell>
          <cell r="AE2537">
            <v>1.06</v>
          </cell>
        </row>
        <row r="2538"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H2538" t="str">
            <v>TANHUNG CLN 2</v>
          </cell>
          <cell r="N2538">
            <v>770</v>
          </cell>
          <cell r="O2538">
            <v>115</v>
          </cell>
          <cell r="P2538">
            <v>92</v>
          </cell>
          <cell r="Q2538">
            <v>850</v>
          </cell>
          <cell r="R2538" t="e">
            <v>#N/A</v>
          </cell>
          <cell r="S2538" t="e">
            <v>#N/A</v>
          </cell>
          <cell r="W2538">
            <v>0</v>
          </cell>
          <cell r="X2538">
            <v>1.06</v>
          </cell>
          <cell r="Z2538">
            <v>1.6523686010392329</v>
          </cell>
          <cell r="AA2538">
            <v>0</v>
          </cell>
          <cell r="AC2538">
            <v>1.06</v>
          </cell>
          <cell r="AD2538">
            <v>367.82000000000005</v>
          </cell>
          <cell r="AE2538">
            <v>1.06</v>
          </cell>
        </row>
        <row r="2539"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H2539" t="str">
            <v>TANHUNG CLN 4</v>
          </cell>
          <cell r="N2539">
            <v>630</v>
          </cell>
          <cell r="O2539">
            <v>90</v>
          </cell>
          <cell r="P2539">
            <v>72</v>
          </cell>
          <cell r="Q2539">
            <v>700</v>
          </cell>
          <cell r="R2539" t="e">
            <v>#N/A</v>
          </cell>
          <cell r="S2539" t="e">
            <v>#N/A</v>
          </cell>
          <cell r="W2539">
            <v>0</v>
          </cell>
          <cell r="X2539">
            <v>1.06</v>
          </cell>
          <cell r="Z2539">
            <v>1.6523686010392329</v>
          </cell>
          <cell r="AA2539">
            <v>0</v>
          </cell>
          <cell r="AC2539">
            <v>1.06</v>
          </cell>
          <cell r="AD2539">
            <v>305.27999999999997</v>
          </cell>
          <cell r="AE2539">
            <v>1.06</v>
          </cell>
        </row>
        <row r="2540"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H2540" t="str">
            <v>TANHUNG CLN 4</v>
          </cell>
          <cell r="N2540">
            <v>900</v>
          </cell>
          <cell r="O2540">
            <v>90</v>
          </cell>
          <cell r="P2540">
            <v>72</v>
          </cell>
          <cell r="Q2540">
            <v>1000</v>
          </cell>
          <cell r="R2540" t="e">
            <v>#N/A</v>
          </cell>
          <cell r="S2540" t="e">
            <v>#N/A</v>
          </cell>
          <cell r="W2540">
            <v>0</v>
          </cell>
          <cell r="X2540">
            <v>1.06</v>
          </cell>
          <cell r="Z2540">
            <v>1.6523686010392329</v>
          </cell>
          <cell r="AA2540">
            <v>0</v>
          </cell>
          <cell r="AC2540">
            <v>1.06</v>
          </cell>
          <cell r="AD2540">
            <v>477</v>
          </cell>
          <cell r="AE2540">
            <v>1.06</v>
          </cell>
        </row>
        <row r="2541"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H2541" t="str">
            <v>TANHUNG CLN 4</v>
          </cell>
          <cell r="N2541">
            <v>990</v>
          </cell>
          <cell r="O2541">
            <v>90</v>
          </cell>
          <cell r="P2541">
            <v>72</v>
          </cell>
          <cell r="Q2541">
            <v>0</v>
          </cell>
          <cell r="R2541" t="e">
            <v>#N/A</v>
          </cell>
          <cell r="S2541" t="e">
            <v>#N/A</v>
          </cell>
          <cell r="V2541">
            <v>1.05</v>
          </cell>
          <cell r="W2541">
            <v>9</v>
          </cell>
          <cell r="X2541">
            <v>1.05</v>
          </cell>
          <cell r="Z2541">
            <v>1.6523686010392329</v>
          </cell>
          <cell r="AA2541">
            <v>0</v>
          </cell>
          <cell r="AC2541">
            <v>1.06</v>
          </cell>
          <cell r="AD2541">
            <v>528.29999999999995</v>
          </cell>
          <cell r="AE2541">
            <v>1.06</v>
          </cell>
        </row>
        <row r="2542"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H2542" t="str">
            <v>TANHUNG CLN 4</v>
          </cell>
          <cell r="N2542">
            <v>500</v>
          </cell>
          <cell r="O2542">
            <v>90</v>
          </cell>
          <cell r="P2542">
            <v>72</v>
          </cell>
          <cell r="Q2542">
            <v>550</v>
          </cell>
          <cell r="R2542" t="e">
            <v>#N/A</v>
          </cell>
          <cell r="S2542" t="e">
            <v>#N/A</v>
          </cell>
          <cell r="W2542">
            <v>0</v>
          </cell>
          <cell r="X2542">
            <v>1.06</v>
          </cell>
          <cell r="Z2542">
            <v>1.6523686010392329</v>
          </cell>
          <cell r="AA2542">
            <v>0</v>
          </cell>
          <cell r="AC2542">
            <v>1.06</v>
          </cell>
          <cell r="AD2542">
            <v>222.6</v>
          </cell>
          <cell r="AE2542">
            <v>1.06</v>
          </cell>
        </row>
        <row r="2543"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H2543" t="str">
            <v>TANHUNG CLN 5</v>
          </cell>
          <cell r="N2543">
            <v>450</v>
          </cell>
          <cell r="O2543">
            <v>80</v>
          </cell>
          <cell r="P2543">
            <v>64</v>
          </cell>
          <cell r="Q2543">
            <v>0</v>
          </cell>
          <cell r="R2543" t="e">
            <v>#N/A</v>
          </cell>
          <cell r="S2543" t="e">
            <v>#N/A</v>
          </cell>
          <cell r="W2543">
            <v>0</v>
          </cell>
          <cell r="X2543">
            <v>1.06</v>
          </cell>
          <cell r="Z2543">
            <v>1.6523686010392329</v>
          </cell>
          <cell r="AA2543">
            <v>0</v>
          </cell>
          <cell r="AC2543">
            <v>1.06</v>
          </cell>
          <cell r="AD2543">
            <v>201.39999999999998</v>
          </cell>
          <cell r="AE2543">
            <v>1.06</v>
          </cell>
        </row>
        <row r="2544"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H2544" t="str">
            <v>TANHUNG CLN 5</v>
          </cell>
          <cell r="N2544">
            <v>410</v>
          </cell>
          <cell r="O2544">
            <v>80</v>
          </cell>
          <cell r="P2544">
            <v>64</v>
          </cell>
          <cell r="Q2544">
            <v>0</v>
          </cell>
          <cell r="R2544" t="e">
            <v>#N/A</v>
          </cell>
          <cell r="S2544" t="e">
            <v>#N/A</v>
          </cell>
          <cell r="W2544">
            <v>0</v>
          </cell>
          <cell r="X2544">
            <v>1.06</v>
          </cell>
          <cell r="Z2544">
            <v>1.6523686010392329</v>
          </cell>
          <cell r="AA2544">
            <v>0</v>
          </cell>
          <cell r="AC2544">
            <v>1.06</v>
          </cell>
          <cell r="AD2544">
            <v>175.95999999999998</v>
          </cell>
          <cell r="AE2544">
            <v>1.06</v>
          </cell>
        </row>
        <row r="2545"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H2545" t="str">
            <v>TANHUNG CLN 5</v>
          </cell>
          <cell r="N2545">
            <v>360</v>
          </cell>
          <cell r="O2545">
            <v>80</v>
          </cell>
          <cell r="P2545">
            <v>64</v>
          </cell>
          <cell r="Q2545">
            <v>0</v>
          </cell>
          <cell r="R2545" t="e">
            <v>#N/A</v>
          </cell>
          <cell r="S2545" t="e">
            <v>#N/A</v>
          </cell>
          <cell r="W2545">
            <v>0</v>
          </cell>
          <cell r="X2545">
            <v>1.06</v>
          </cell>
          <cell r="Z2545">
            <v>1.6523686010392329</v>
          </cell>
          <cell r="AA2545">
            <v>0</v>
          </cell>
          <cell r="AC2545">
            <v>1.06</v>
          </cell>
          <cell r="AD2545">
            <v>144.16</v>
          </cell>
          <cell r="AE2545">
            <v>1.06</v>
          </cell>
        </row>
        <row r="2546"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H2546" t="str">
            <v>bổ sung</v>
          </cell>
          <cell r="N2546">
            <v>360</v>
          </cell>
          <cell r="O2546">
            <v>60</v>
          </cell>
          <cell r="P2546">
            <v>48</v>
          </cell>
          <cell r="Q2546">
            <v>0</v>
          </cell>
          <cell r="R2546" t="e">
            <v>#N/A</v>
          </cell>
          <cell r="S2546" t="e">
            <v>#N/A</v>
          </cell>
          <cell r="W2546">
            <v>0</v>
          </cell>
          <cell r="X2546">
            <v>1.06</v>
          </cell>
          <cell r="Z2546">
            <v>1.6523686010392329</v>
          </cell>
          <cell r="AA2546">
            <v>0</v>
          </cell>
          <cell r="AC2546">
            <v>1.06</v>
          </cell>
          <cell r="AD2546">
            <v>165.36</v>
          </cell>
          <cell r="AE2546">
            <v>1.06</v>
          </cell>
        </row>
        <row r="2547"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H2547" t="str">
            <v>TQ CLN 2</v>
          </cell>
          <cell r="N2547">
            <v>2200</v>
          </cell>
          <cell r="O2547">
            <v>180</v>
          </cell>
          <cell r="P2547">
            <v>144</v>
          </cell>
          <cell r="Q2547">
            <v>2400</v>
          </cell>
          <cell r="R2547">
            <v>150</v>
          </cell>
          <cell r="S2547">
            <v>110</v>
          </cell>
          <cell r="V2547">
            <v>1.0828181818181817</v>
          </cell>
          <cell r="W2547">
            <v>1</v>
          </cell>
          <cell r="X2547">
            <v>1.07</v>
          </cell>
          <cell r="Z2547">
            <v>1.6523686010392329</v>
          </cell>
          <cell r="AA2547">
            <v>0</v>
          </cell>
          <cell r="AC2547">
            <v>1.06</v>
          </cell>
          <cell r="AD2547">
            <v>1221.5999999999999</v>
          </cell>
          <cell r="AE2547">
            <v>1.06</v>
          </cell>
        </row>
        <row r="2548"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H2548" t="str">
            <v>TQ CLN 2</v>
          </cell>
          <cell r="N2548">
            <v>1200</v>
          </cell>
          <cell r="O2548">
            <v>180</v>
          </cell>
          <cell r="P2548">
            <v>144</v>
          </cell>
          <cell r="Q2548">
            <v>1300</v>
          </cell>
          <cell r="R2548">
            <v>150</v>
          </cell>
          <cell r="S2548">
            <v>110</v>
          </cell>
          <cell r="W2548">
            <v>0</v>
          </cell>
          <cell r="X2548">
            <v>1.07</v>
          </cell>
          <cell r="Z2548">
            <v>1.6523686010392329</v>
          </cell>
          <cell r="AA2548">
            <v>0</v>
          </cell>
          <cell r="AC2548">
            <v>1.06</v>
          </cell>
          <cell r="AD2548">
            <v>579.59999999999991</v>
          </cell>
          <cell r="AE2548">
            <v>1.06</v>
          </cell>
        </row>
        <row r="2549"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H2549" t="str">
            <v>TQ CLN 2</v>
          </cell>
          <cell r="N2549">
            <v>810</v>
          </cell>
          <cell r="O2549">
            <v>180</v>
          </cell>
          <cell r="P2549">
            <v>144</v>
          </cell>
          <cell r="Q2549">
            <v>900</v>
          </cell>
          <cell r="R2549">
            <v>150</v>
          </cell>
          <cell r="S2549">
            <v>110</v>
          </cell>
          <cell r="W2549">
            <v>0</v>
          </cell>
          <cell r="X2549">
            <v>1.07</v>
          </cell>
          <cell r="Z2549">
            <v>1.6523686010392329</v>
          </cell>
          <cell r="AA2549">
            <v>0</v>
          </cell>
          <cell r="AC2549">
            <v>1.06</v>
          </cell>
          <cell r="AD2549">
            <v>329.21999999999997</v>
          </cell>
          <cell r="AE2549">
            <v>1.06</v>
          </cell>
        </row>
        <row r="2550"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H2550" t="str">
            <v>TQ CLN 2</v>
          </cell>
          <cell r="N2550">
            <v>680</v>
          </cell>
          <cell r="O2550">
            <v>180</v>
          </cell>
          <cell r="P2550">
            <v>144</v>
          </cell>
          <cell r="Q2550">
            <v>750</v>
          </cell>
          <cell r="R2550">
            <v>150</v>
          </cell>
          <cell r="S2550">
            <v>110</v>
          </cell>
          <cell r="W2550">
            <v>0</v>
          </cell>
          <cell r="X2550">
            <v>1.07</v>
          </cell>
          <cell r="Z2550">
            <v>1.6523686010392329</v>
          </cell>
          <cell r="AA2550">
            <v>0</v>
          </cell>
          <cell r="AC2550">
            <v>1.06</v>
          </cell>
          <cell r="AD2550">
            <v>245.76</v>
          </cell>
          <cell r="AE2550">
            <v>1.06</v>
          </cell>
        </row>
        <row r="2551"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H2551" t="str">
            <v>TQ CLN 2</v>
          </cell>
          <cell r="N2551">
            <v>720</v>
          </cell>
          <cell r="O2551">
            <v>180</v>
          </cell>
          <cell r="P2551">
            <v>144</v>
          </cell>
          <cell r="Q2551">
            <v>800</v>
          </cell>
          <cell r="R2551">
            <v>150</v>
          </cell>
          <cell r="S2551">
            <v>110</v>
          </cell>
          <cell r="W2551">
            <v>0</v>
          </cell>
          <cell r="X2551">
            <v>1.07</v>
          </cell>
          <cell r="Z2551">
            <v>1.6523686010392329</v>
          </cell>
          <cell r="AA2551">
            <v>0</v>
          </cell>
          <cell r="AC2551">
            <v>1.06</v>
          </cell>
          <cell r="AD2551">
            <v>271.44</v>
          </cell>
          <cell r="AE2551">
            <v>1.06</v>
          </cell>
        </row>
        <row r="2552"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H2552" t="str">
            <v>TQ CLN 4</v>
          </cell>
          <cell r="N2552">
            <v>1600</v>
          </cell>
          <cell r="O2552">
            <v>132</v>
          </cell>
          <cell r="P2552">
            <v>106</v>
          </cell>
          <cell r="Q2552">
            <v>1800</v>
          </cell>
          <cell r="R2552">
            <v>110</v>
          </cell>
          <cell r="S2552">
            <v>80</v>
          </cell>
          <cell r="W2552">
            <v>0</v>
          </cell>
          <cell r="X2552">
            <v>1.07</v>
          </cell>
          <cell r="Z2552">
            <v>1.6523686010392329</v>
          </cell>
          <cell r="AA2552">
            <v>0</v>
          </cell>
          <cell r="AC2552">
            <v>1.06</v>
          </cell>
          <cell r="AD2552">
            <v>887.28</v>
          </cell>
          <cell r="AE2552">
            <v>1.06</v>
          </cell>
        </row>
        <row r="2553"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H2553" t="str">
            <v>TQ CLN 4</v>
          </cell>
          <cell r="N2553">
            <v>1200</v>
          </cell>
          <cell r="O2553">
            <v>132</v>
          </cell>
          <cell r="P2553">
            <v>106</v>
          </cell>
          <cell r="Q2553">
            <v>1300</v>
          </cell>
          <cell r="R2553">
            <v>110</v>
          </cell>
          <cell r="S2553">
            <v>80</v>
          </cell>
          <cell r="W2553">
            <v>0</v>
          </cell>
          <cell r="X2553">
            <v>1.07</v>
          </cell>
          <cell r="Z2553">
            <v>1.6523686010392329</v>
          </cell>
          <cell r="AA2553">
            <v>0</v>
          </cell>
          <cell r="AC2553">
            <v>1.06</v>
          </cell>
          <cell r="AD2553">
            <v>630.48</v>
          </cell>
          <cell r="AE2553">
            <v>1.06</v>
          </cell>
        </row>
        <row r="2554"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H2554" t="str">
            <v>TQ CLN 4</v>
          </cell>
          <cell r="N2554">
            <v>1600</v>
          </cell>
          <cell r="O2554">
            <v>132</v>
          </cell>
          <cell r="P2554">
            <v>106</v>
          </cell>
          <cell r="Q2554">
            <v>1800</v>
          </cell>
          <cell r="R2554">
            <v>110</v>
          </cell>
          <cell r="S2554">
            <v>80</v>
          </cell>
          <cell r="W2554">
            <v>0</v>
          </cell>
          <cell r="X2554">
            <v>1.07</v>
          </cell>
          <cell r="Z2554">
            <v>1.6523686010392329</v>
          </cell>
          <cell r="AA2554">
            <v>0</v>
          </cell>
          <cell r="AC2554">
            <v>1.06</v>
          </cell>
          <cell r="AD2554">
            <v>887.28</v>
          </cell>
          <cell r="AE2554">
            <v>1.06</v>
          </cell>
        </row>
        <row r="2555"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H2555" t="str">
            <v>TQ CLN 4</v>
          </cell>
          <cell r="N2555">
            <v>1400</v>
          </cell>
          <cell r="O2555">
            <v>132</v>
          </cell>
          <cell r="P2555">
            <v>106</v>
          </cell>
          <cell r="Q2555">
            <v>1600</v>
          </cell>
          <cell r="R2555">
            <v>110</v>
          </cell>
          <cell r="S2555">
            <v>80</v>
          </cell>
          <cell r="W2555">
            <v>0</v>
          </cell>
          <cell r="X2555">
            <v>1.07</v>
          </cell>
          <cell r="Z2555">
            <v>1.6523686010392329</v>
          </cell>
          <cell r="AA2555">
            <v>0</v>
          </cell>
          <cell r="AC2555">
            <v>1.06</v>
          </cell>
          <cell r="AD2555">
            <v>758.87999999999988</v>
          </cell>
          <cell r="AE2555">
            <v>1.06</v>
          </cell>
        </row>
        <row r="2556"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H2556" t="str">
            <v>TQ CLN 4</v>
          </cell>
          <cell r="N2556">
            <v>1100</v>
          </cell>
          <cell r="O2556">
            <v>132</v>
          </cell>
          <cell r="P2556">
            <v>106</v>
          </cell>
          <cell r="Q2556">
            <v>1200</v>
          </cell>
          <cell r="R2556">
            <v>110</v>
          </cell>
          <cell r="S2556">
            <v>80</v>
          </cell>
          <cell r="W2556">
            <v>0</v>
          </cell>
          <cell r="X2556">
            <v>1.07</v>
          </cell>
          <cell r="Z2556">
            <v>1.6523686010392329</v>
          </cell>
          <cell r="AA2556">
            <v>0</v>
          </cell>
          <cell r="AC2556">
            <v>1.06</v>
          </cell>
          <cell r="AD2556">
            <v>566.28</v>
          </cell>
          <cell r="AE2556">
            <v>1.06</v>
          </cell>
        </row>
        <row r="2557"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H2557" t="str">
            <v>TQ CLN 1</v>
          </cell>
          <cell r="N2557">
            <v>810</v>
          </cell>
          <cell r="O2557">
            <v>264</v>
          </cell>
          <cell r="P2557">
            <v>211</v>
          </cell>
          <cell r="Q2557">
            <v>900</v>
          </cell>
          <cell r="R2557">
            <v>220</v>
          </cell>
          <cell r="S2557">
            <v>170</v>
          </cell>
          <cell r="V2557">
            <v>1.05</v>
          </cell>
          <cell r="W2557">
            <v>1</v>
          </cell>
          <cell r="X2557">
            <v>1.07</v>
          </cell>
          <cell r="Z2557">
            <v>1.6523686010392329</v>
          </cell>
          <cell r="AA2557">
            <v>0</v>
          </cell>
          <cell r="AC2557">
            <v>1.06</v>
          </cell>
          <cell r="AD2557">
            <v>240.17999999999995</v>
          </cell>
          <cell r="AE2557">
            <v>1.06</v>
          </cell>
        </row>
        <row r="2558"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H2558" t="str">
            <v>TQ CLN 1</v>
          </cell>
          <cell r="N2558">
            <v>990</v>
          </cell>
          <cell r="O2558">
            <v>264</v>
          </cell>
          <cell r="P2558">
            <v>211</v>
          </cell>
          <cell r="Q2558">
            <v>1100</v>
          </cell>
          <cell r="R2558">
            <v>220</v>
          </cell>
          <cell r="S2558">
            <v>170</v>
          </cell>
          <cell r="W2558">
            <v>0</v>
          </cell>
          <cell r="X2558">
            <v>1.07</v>
          </cell>
          <cell r="Z2558">
            <v>1.6523686010392329</v>
          </cell>
          <cell r="AA2558">
            <v>0</v>
          </cell>
          <cell r="AC2558">
            <v>1.06</v>
          </cell>
          <cell r="AD2558">
            <v>355.7399999999999</v>
          </cell>
          <cell r="AE2558">
            <v>1.06</v>
          </cell>
        </row>
        <row r="2559"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H2559" t="str">
            <v>TQ CLN 1</v>
          </cell>
          <cell r="N2559">
            <v>810</v>
          </cell>
          <cell r="O2559">
            <v>264</v>
          </cell>
          <cell r="P2559">
            <v>211</v>
          </cell>
          <cell r="Q2559">
            <v>900</v>
          </cell>
          <cell r="R2559">
            <v>220</v>
          </cell>
          <cell r="S2559">
            <v>170</v>
          </cell>
          <cell r="W2559">
            <v>0</v>
          </cell>
          <cell r="X2559">
            <v>1.07</v>
          </cell>
          <cell r="Z2559">
            <v>1.6523686010392329</v>
          </cell>
          <cell r="AA2559">
            <v>0</v>
          </cell>
          <cell r="AC2559">
            <v>1.06</v>
          </cell>
          <cell r="AD2559">
            <v>240.17999999999995</v>
          </cell>
          <cell r="AE2559">
            <v>1.06</v>
          </cell>
        </row>
        <row r="2560"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H2560" t="str">
            <v>TQ CLN 3</v>
          </cell>
          <cell r="N2560">
            <v>450</v>
          </cell>
          <cell r="O2560">
            <v>156</v>
          </cell>
          <cell r="P2560">
            <v>125</v>
          </cell>
          <cell r="Q2560">
            <v>500</v>
          </cell>
          <cell r="R2560">
            <v>130</v>
          </cell>
          <cell r="S2560">
            <v>100</v>
          </cell>
          <cell r="V2560">
            <v>1.05</v>
          </cell>
          <cell r="W2560">
            <v>2</v>
          </cell>
          <cell r="X2560">
            <v>1.07</v>
          </cell>
          <cell r="Z2560">
            <v>1.6523686010392329</v>
          </cell>
          <cell r="AA2560">
            <v>0</v>
          </cell>
          <cell r="AC2560">
            <v>1.06</v>
          </cell>
          <cell r="AD2560">
            <v>123.53999999999996</v>
          </cell>
          <cell r="AE2560">
            <v>1.06</v>
          </cell>
        </row>
        <row r="2561"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H2561" t="str">
            <v>TQ CLN 3</v>
          </cell>
          <cell r="N2561">
            <v>630</v>
          </cell>
          <cell r="O2561">
            <v>156</v>
          </cell>
          <cell r="P2561">
            <v>125</v>
          </cell>
          <cell r="Q2561">
            <v>700</v>
          </cell>
          <cell r="R2561">
            <v>130</v>
          </cell>
          <cell r="S2561">
            <v>100</v>
          </cell>
          <cell r="W2561">
            <v>0</v>
          </cell>
          <cell r="X2561">
            <v>1.07</v>
          </cell>
          <cell r="Z2561">
            <v>1.6523686010392329</v>
          </cell>
          <cell r="AA2561">
            <v>0</v>
          </cell>
          <cell r="AC2561">
            <v>1.06</v>
          </cell>
          <cell r="AD2561">
            <v>239.09999999999997</v>
          </cell>
          <cell r="AE2561">
            <v>1.06</v>
          </cell>
        </row>
        <row r="2562"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H2562" t="str">
            <v>TQ CLN 6</v>
          </cell>
          <cell r="N2562">
            <v>810</v>
          </cell>
          <cell r="O2562">
            <v>96</v>
          </cell>
          <cell r="P2562">
            <v>77</v>
          </cell>
          <cell r="Q2562">
            <v>900</v>
          </cell>
          <cell r="R2562">
            <v>80</v>
          </cell>
          <cell r="S2562">
            <v>60</v>
          </cell>
          <cell r="V2562">
            <v>1.0803539094650205</v>
          </cell>
          <cell r="W2562">
            <v>6</v>
          </cell>
          <cell r="X2562">
            <v>1.0803539094650205</v>
          </cell>
          <cell r="Z2562">
            <v>1.6523686010392329</v>
          </cell>
          <cell r="AA2562">
            <v>1</v>
          </cell>
          <cell r="AB2562">
            <v>1.05</v>
          </cell>
          <cell r="AC2562">
            <v>1.06</v>
          </cell>
          <cell r="AD2562">
            <v>423.29199999999992</v>
          </cell>
          <cell r="AE2562">
            <v>1.06</v>
          </cell>
        </row>
        <row r="2563"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H2563" t="str">
            <v>TQ CLN 6</v>
          </cell>
          <cell r="N2563">
            <v>990</v>
          </cell>
          <cell r="O2563">
            <v>96</v>
          </cell>
          <cell r="P2563">
            <v>77</v>
          </cell>
          <cell r="Q2563">
            <v>1100</v>
          </cell>
          <cell r="R2563">
            <v>80</v>
          </cell>
          <cell r="S2563">
            <v>60</v>
          </cell>
          <cell r="V2563">
            <v>1.0588552188552187</v>
          </cell>
          <cell r="W2563">
            <v>5</v>
          </cell>
          <cell r="X2563">
            <v>1.0588552188552187</v>
          </cell>
          <cell r="Z2563">
            <v>1.6523686010392329</v>
          </cell>
          <cell r="AA2563">
            <v>1</v>
          </cell>
          <cell r="AB2563">
            <v>1.05</v>
          </cell>
          <cell r="AC2563">
            <v>1.06</v>
          </cell>
          <cell r="AD2563">
            <v>527.19999999999982</v>
          </cell>
          <cell r="AE2563">
            <v>1.06</v>
          </cell>
        </row>
        <row r="2564"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H2564" t="str">
            <v>TQ CLN 6</v>
          </cell>
          <cell r="N2564">
            <v>540</v>
          </cell>
          <cell r="O2564">
            <v>96</v>
          </cell>
          <cell r="P2564">
            <v>77</v>
          </cell>
          <cell r="Q2564">
            <v>600</v>
          </cell>
          <cell r="R2564">
            <v>80</v>
          </cell>
          <cell r="S2564">
            <v>60</v>
          </cell>
          <cell r="W2564">
            <v>0</v>
          </cell>
          <cell r="X2564">
            <v>1.07</v>
          </cell>
          <cell r="Z2564">
            <v>1.6523686010392329</v>
          </cell>
          <cell r="AA2564">
            <v>1</v>
          </cell>
          <cell r="AB2564">
            <v>1.05</v>
          </cell>
          <cell r="AC2564">
            <v>1.06</v>
          </cell>
          <cell r="AD2564">
            <v>244.92000000000002</v>
          </cell>
          <cell r="AE2564">
            <v>1.06</v>
          </cell>
        </row>
        <row r="2565"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H2565" t="str">
            <v>TQ CLN 6</v>
          </cell>
          <cell r="N2565">
            <v>500</v>
          </cell>
          <cell r="O2565">
            <v>96</v>
          </cell>
          <cell r="P2565">
            <v>77</v>
          </cell>
          <cell r="Q2565">
            <v>550</v>
          </cell>
          <cell r="R2565">
            <v>80</v>
          </cell>
          <cell r="S2565">
            <v>60</v>
          </cell>
          <cell r="W2565">
            <v>0</v>
          </cell>
          <cell r="X2565">
            <v>1.07</v>
          </cell>
          <cell r="Z2565">
            <v>1.6523686010392329</v>
          </cell>
          <cell r="AA2565">
            <v>1</v>
          </cell>
          <cell r="AB2565">
            <v>1.05</v>
          </cell>
          <cell r="AC2565">
            <v>1.06</v>
          </cell>
          <cell r="AD2565">
            <v>219.24</v>
          </cell>
          <cell r="AE2565">
            <v>1.06</v>
          </cell>
        </row>
        <row r="2566"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H2566" t="str">
            <v>TQ CLN 6</v>
          </cell>
          <cell r="N2566">
            <v>410</v>
          </cell>
          <cell r="O2566">
            <v>96</v>
          </cell>
          <cell r="P2566">
            <v>77</v>
          </cell>
          <cell r="Q2566">
            <v>450</v>
          </cell>
          <cell r="R2566">
            <v>80</v>
          </cell>
          <cell r="S2566">
            <v>60</v>
          </cell>
          <cell r="W2566">
            <v>0</v>
          </cell>
          <cell r="X2566">
            <v>1.07</v>
          </cell>
          <cell r="Z2566">
            <v>1.6523686010392329</v>
          </cell>
          <cell r="AA2566">
            <v>1</v>
          </cell>
          <cell r="AB2566">
            <v>1.05</v>
          </cell>
          <cell r="AC2566">
            <v>1.06</v>
          </cell>
          <cell r="AD2566">
            <v>161.46000000000004</v>
          </cell>
          <cell r="AE2566">
            <v>1.06</v>
          </cell>
        </row>
        <row r="2567"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H2567" t="str">
            <v>TQ CLN 4</v>
          </cell>
          <cell r="N2567">
            <v>630</v>
          </cell>
          <cell r="O2567">
            <v>132</v>
          </cell>
          <cell r="P2567">
            <v>106</v>
          </cell>
          <cell r="Q2567">
            <v>700</v>
          </cell>
          <cell r="R2567">
            <v>110</v>
          </cell>
          <cell r="S2567">
            <v>80</v>
          </cell>
          <cell r="W2567">
            <v>0</v>
          </cell>
          <cell r="X2567">
            <v>1.07</v>
          </cell>
          <cell r="Z2567">
            <v>1.6523686010392329</v>
          </cell>
          <cell r="AA2567">
            <v>0</v>
          </cell>
          <cell r="AC2567">
            <v>1.06</v>
          </cell>
          <cell r="AD2567">
            <v>264.53999999999996</v>
          </cell>
          <cell r="AE2567">
            <v>1.06</v>
          </cell>
        </row>
        <row r="2568"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H2568" t="str">
            <v>TQ CLN 4</v>
          </cell>
          <cell r="N2568">
            <v>630</v>
          </cell>
          <cell r="O2568">
            <v>132</v>
          </cell>
          <cell r="P2568">
            <v>106</v>
          </cell>
          <cell r="Q2568">
            <v>700</v>
          </cell>
          <cell r="R2568">
            <v>110</v>
          </cell>
          <cell r="S2568">
            <v>80</v>
          </cell>
          <cell r="W2568">
            <v>0</v>
          </cell>
          <cell r="X2568">
            <v>1.07</v>
          </cell>
          <cell r="Z2568">
            <v>1.6523686010392329</v>
          </cell>
          <cell r="AA2568">
            <v>0</v>
          </cell>
          <cell r="AC2568">
            <v>1.06</v>
          </cell>
          <cell r="AD2568">
            <v>264.53999999999996</v>
          </cell>
          <cell r="AE2568">
            <v>1.06</v>
          </cell>
        </row>
        <row r="2569"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H2569" t="str">
            <v>TQ CLN 4</v>
          </cell>
          <cell r="N2569">
            <v>540</v>
          </cell>
          <cell r="O2569">
            <v>132</v>
          </cell>
          <cell r="P2569">
            <v>106</v>
          </cell>
          <cell r="Q2569">
            <v>600</v>
          </cell>
          <cell r="R2569">
            <v>110</v>
          </cell>
          <cell r="S2569">
            <v>80</v>
          </cell>
          <cell r="W2569">
            <v>0</v>
          </cell>
          <cell r="X2569">
            <v>1.07</v>
          </cell>
          <cell r="Z2569">
            <v>1.6523686010392329</v>
          </cell>
          <cell r="AA2569">
            <v>0</v>
          </cell>
          <cell r="AC2569">
            <v>1.06</v>
          </cell>
          <cell r="AD2569">
            <v>206.76</v>
          </cell>
          <cell r="AE2569">
            <v>1.06</v>
          </cell>
        </row>
        <row r="2570"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H2570" t="str">
            <v>TQ CLN 6</v>
          </cell>
          <cell r="N2570">
            <v>720</v>
          </cell>
          <cell r="O2570">
            <v>96</v>
          </cell>
          <cell r="P2570">
            <v>77</v>
          </cell>
          <cell r="Q2570">
            <v>800</v>
          </cell>
          <cell r="R2570">
            <v>80</v>
          </cell>
          <cell r="S2570">
            <v>60</v>
          </cell>
          <cell r="W2570">
            <v>0</v>
          </cell>
          <cell r="X2570">
            <v>1.07</v>
          </cell>
          <cell r="Z2570">
            <v>1.6523686010392329</v>
          </cell>
          <cell r="AA2570">
            <v>1</v>
          </cell>
          <cell r="AB2570">
            <v>1.05</v>
          </cell>
          <cell r="AC2570">
            <v>1.06</v>
          </cell>
          <cell r="AD2570">
            <v>360.48</v>
          </cell>
          <cell r="AE2570">
            <v>1.06</v>
          </cell>
        </row>
        <row r="2571"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H2571" t="str">
            <v>TQ CLN 6</v>
          </cell>
          <cell r="N2571">
            <v>630</v>
          </cell>
          <cell r="O2571">
            <v>96</v>
          </cell>
          <cell r="P2571">
            <v>77</v>
          </cell>
          <cell r="Q2571">
            <v>700</v>
          </cell>
          <cell r="R2571">
            <v>80</v>
          </cell>
          <cell r="S2571">
            <v>60</v>
          </cell>
          <cell r="W2571">
            <v>0</v>
          </cell>
          <cell r="X2571">
            <v>1.07</v>
          </cell>
          <cell r="Z2571">
            <v>1.6523686010392329</v>
          </cell>
          <cell r="AA2571">
            <v>1</v>
          </cell>
          <cell r="AB2571">
            <v>1.05</v>
          </cell>
          <cell r="AC2571">
            <v>1.06</v>
          </cell>
          <cell r="AD2571">
            <v>302.7</v>
          </cell>
          <cell r="AE2571">
            <v>1.06</v>
          </cell>
        </row>
        <row r="2572"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H2572" t="str">
            <v>TQ CLN 6</v>
          </cell>
          <cell r="N2572">
            <v>630</v>
          </cell>
          <cell r="O2572">
            <v>96</v>
          </cell>
          <cell r="P2572">
            <v>77</v>
          </cell>
          <cell r="Q2572">
            <v>700</v>
          </cell>
          <cell r="R2572">
            <v>80</v>
          </cell>
          <cell r="S2572">
            <v>60</v>
          </cell>
          <cell r="W2572">
            <v>0</v>
          </cell>
          <cell r="X2572">
            <v>1.07</v>
          </cell>
          <cell r="Z2572">
            <v>1.6523686010392329</v>
          </cell>
          <cell r="AA2572">
            <v>1</v>
          </cell>
          <cell r="AB2572">
            <v>1.05</v>
          </cell>
          <cell r="AC2572">
            <v>1.06</v>
          </cell>
          <cell r="AD2572">
            <v>302.7</v>
          </cell>
          <cell r="AE2572">
            <v>1.06</v>
          </cell>
        </row>
        <row r="2573"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H2573" t="str">
            <v>TQ CLN 6</v>
          </cell>
          <cell r="N2573">
            <v>540</v>
          </cell>
          <cell r="O2573">
            <v>96</v>
          </cell>
          <cell r="P2573">
            <v>77</v>
          </cell>
          <cell r="Q2573">
            <v>600</v>
          </cell>
          <cell r="R2573">
            <v>80</v>
          </cell>
          <cell r="S2573">
            <v>60</v>
          </cell>
          <cell r="W2573">
            <v>0</v>
          </cell>
          <cell r="X2573">
            <v>1.07</v>
          </cell>
          <cell r="Z2573">
            <v>1.6523686010392329</v>
          </cell>
          <cell r="AA2573">
            <v>1</v>
          </cell>
          <cell r="AB2573">
            <v>1.05</v>
          </cell>
          <cell r="AC2573">
            <v>1.06</v>
          </cell>
          <cell r="AD2573">
            <v>244.92000000000002</v>
          </cell>
          <cell r="AE2573">
            <v>1.06</v>
          </cell>
        </row>
        <row r="2574"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H2574" t="str">
            <v>TQ CLN 6</v>
          </cell>
          <cell r="N2574">
            <v>540</v>
          </cell>
          <cell r="O2574">
            <v>96</v>
          </cell>
          <cell r="P2574">
            <v>77</v>
          </cell>
          <cell r="Q2574">
            <v>600</v>
          </cell>
          <cell r="R2574">
            <v>80</v>
          </cell>
          <cell r="S2574">
            <v>60</v>
          </cell>
          <cell r="W2574">
            <v>0</v>
          </cell>
          <cell r="X2574">
            <v>1.07</v>
          </cell>
          <cell r="Z2574">
            <v>1.6523686010392329</v>
          </cell>
          <cell r="AA2574">
            <v>1</v>
          </cell>
          <cell r="AB2574">
            <v>1.05</v>
          </cell>
          <cell r="AC2574">
            <v>1.06</v>
          </cell>
          <cell r="AD2574">
            <v>244.92000000000002</v>
          </cell>
          <cell r="AE2574">
            <v>1.06</v>
          </cell>
        </row>
        <row r="2575"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H2575" t="str">
            <v>TQ CLN 3</v>
          </cell>
          <cell r="N2575">
            <v>990</v>
          </cell>
          <cell r="O2575">
            <v>156</v>
          </cell>
          <cell r="P2575">
            <v>125</v>
          </cell>
          <cell r="Q2575">
            <v>1100</v>
          </cell>
          <cell r="R2575">
            <v>130</v>
          </cell>
          <cell r="S2575">
            <v>100</v>
          </cell>
          <cell r="V2575">
            <v>1.05</v>
          </cell>
          <cell r="W2575">
            <v>1</v>
          </cell>
          <cell r="X2575">
            <v>1.07</v>
          </cell>
          <cell r="Z2575">
            <v>1.6523686010392329</v>
          </cell>
          <cell r="AA2575">
            <v>0</v>
          </cell>
          <cell r="AC2575">
            <v>1.06</v>
          </cell>
          <cell r="AD2575">
            <v>470.21999999999991</v>
          </cell>
          <cell r="AE2575">
            <v>1.06</v>
          </cell>
        </row>
        <row r="2576"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H2576" t="str">
            <v>TQ CLN 3</v>
          </cell>
          <cell r="N2576">
            <v>720</v>
          </cell>
          <cell r="O2576">
            <v>156</v>
          </cell>
          <cell r="P2576">
            <v>125</v>
          </cell>
          <cell r="Q2576">
            <v>800</v>
          </cell>
          <cell r="R2576">
            <v>130</v>
          </cell>
          <cell r="S2576">
            <v>100</v>
          </cell>
          <cell r="W2576">
            <v>0</v>
          </cell>
          <cell r="X2576">
            <v>1.07</v>
          </cell>
          <cell r="Z2576">
            <v>1.6523686010392329</v>
          </cell>
          <cell r="AA2576">
            <v>0</v>
          </cell>
          <cell r="AC2576">
            <v>1.06</v>
          </cell>
          <cell r="AD2576">
            <v>296.88</v>
          </cell>
          <cell r="AE2576">
            <v>1.06</v>
          </cell>
        </row>
        <row r="2577"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H2577" t="str">
            <v>TQ CLN 3</v>
          </cell>
          <cell r="N2577">
            <v>590</v>
          </cell>
          <cell r="O2577">
            <v>156</v>
          </cell>
          <cell r="P2577">
            <v>125</v>
          </cell>
          <cell r="Q2577">
            <v>650</v>
          </cell>
          <cell r="R2577">
            <v>130</v>
          </cell>
          <cell r="S2577">
            <v>100</v>
          </cell>
          <cell r="W2577">
            <v>0</v>
          </cell>
          <cell r="X2577">
            <v>1.07</v>
          </cell>
          <cell r="Z2577">
            <v>1.6523686010392329</v>
          </cell>
          <cell r="AA2577">
            <v>0</v>
          </cell>
          <cell r="AC2577">
            <v>1.06</v>
          </cell>
          <cell r="AD2577">
            <v>213.42000000000002</v>
          </cell>
          <cell r="AE2577">
            <v>1.06</v>
          </cell>
        </row>
        <row r="2578"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H2578" t="str">
            <v>TQ CLN 3</v>
          </cell>
          <cell r="N2578">
            <v>500</v>
          </cell>
          <cell r="O2578">
            <v>156</v>
          </cell>
          <cell r="P2578">
            <v>125</v>
          </cell>
          <cell r="Q2578">
            <v>550</v>
          </cell>
          <cell r="R2578">
            <v>130</v>
          </cell>
          <cell r="S2578">
            <v>100</v>
          </cell>
          <cell r="V2578">
            <v>1.05</v>
          </cell>
          <cell r="W2578">
            <v>2</v>
          </cell>
          <cell r="X2578">
            <v>1.07</v>
          </cell>
          <cell r="Z2578">
            <v>1.6523686010392329</v>
          </cell>
          <cell r="AA2578">
            <v>0</v>
          </cell>
          <cell r="AC2578">
            <v>1.06</v>
          </cell>
          <cell r="AD2578">
            <v>155.63999999999999</v>
          </cell>
          <cell r="AE2578">
            <v>1.06</v>
          </cell>
        </row>
        <row r="2579"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H2579" t="str">
            <v>TQ CLN 8</v>
          </cell>
          <cell r="N2579">
            <v>450</v>
          </cell>
          <cell r="O2579">
            <v>50</v>
          </cell>
          <cell r="P2579">
            <v>40</v>
          </cell>
          <cell r="Q2579">
            <v>500</v>
          </cell>
          <cell r="R2579">
            <v>50</v>
          </cell>
          <cell r="S2579">
            <v>40</v>
          </cell>
          <cell r="W2579">
            <v>0</v>
          </cell>
          <cell r="X2579">
            <v>1.07</v>
          </cell>
          <cell r="Z2579">
            <v>1.6523686010392329</v>
          </cell>
          <cell r="AA2579">
            <v>12</v>
          </cell>
          <cell r="AB2579">
            <v>1.0525039087411798</v>
          </cell>
          <cell r="AC2579">
            <v>1.05</v>
          </cell>
          <cell r="AD2579">
            <v>236.39999999999998</v>
          </cell>
          <cell r="AE2579">
            <v>1.05</v>
          </cell>
        </row>
        <row r="2580"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H2580" t="str">
            <v>TQ CLN 8</v>
          </cell>
          <cell r="N2580">
            <v>410</v>
          </cell>
          <cell r="O2580">
            <v>50</v>
          </cell>
          <cell r="P2580">
            <v>40</v>
          </cell>
          <cell r="Q2580">
            <v>450</v>
          </cell>
          <cell r="R2580">
            <v>50</v>
          </cell>
          <cell r="S2580">
            <v>40</v>
          </cell>
          <cell r="W2580">
            <v>0</v>
          </cell>
          <cell r="X2580">
            <v>1.07</v>
          </cell>
          <cell r="Z2580">
            <v>1.6523686010392329</v>
          </cell>
          <cell r="AA2580">
            <v>12</v>
          </cell>
          <cell r="AB2580">
            <v>1.0525039087411798</v>
          </cell>
          <cell r="AC2580">
            <v>1.05</v>
          </cell>
          <cell r="AD2580">
            <v>210.72000000000003</v>
          </cell>
          <cell r="AE2580">
            <v>1.05</v>
          </cell>
        </row>
        <row r="2581"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H2581" t="str">
            <v>TQ CLN 5</v>
          </cell>
          <cell r="N2581">
            <v>540</v>
          </cell>
          <cell r="O2581">
            <v>114</v>
          </cell>
          <cell r="P2581">
            <v>91</v>
          </cell>
          <cell r="Q2581">
            <v>600</v>
          </cell>
          <cell r="R2581">
            <v>95</v>
          </cell>
          <cell r="S2581">
            <v>70</v>
          </cell>
          <cell r="W2581">
            <v>0</v>
          </cell>
          <cell r="X2581">
            <v>1.07</v>
          </cell>
          <cell r="Z2581">
            <v>1.6523686010392329</v>
          </cell>
          <cell r="AA2581">
            <v>0</v>
          </cell>
          <cell r="AC2581">
            <v>1.06</v>
          </cell>
          <cell r="AD2581">
            <v>225.84</v>
          </cell>
          <cell r="AE2581">
            <v>1.06</v>
          </cell>
        </row>
        <row r="2582"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H2582" t="str">
            <v>TQ CLN 7</v>
          </cell>
          <cell r="N2582">
            <v>540</v>
          </cell>
          <cell r="O2582">
            <v>70</v>
          </cell>
          <cell r="P2582">
            <v>56</v>
          </cell>
          <cell r="Q2582">
            <v>600</v>
          </cell>
          <cell r="R2582">
            <v>70</v>
          </cell>
          <cell r="S2582">
            <v>55</v>
          </cell>
          <cell r="W2582">
            <v>0</v>
          </cell>
          <cell r="X2582">
            <v>1.07</v>
          </cell>
          <cell r="Z2582">
            <v>1.6523686010392329</v>
          </cell>
          <cell r="AA2582">
            <v>0</v>
          </cell>
          <cell r="AC2582">
            <v>1.06</v>
          </cell>
          <cell r="AD2582">
            <v>272.48</v>
          </cell>
          <cell r="AE2582">
            <v>1.06</v>
          </cell>
        </row>
        <row r="2583"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H2583" t="str">
            <v>TQ CLN 7</v>
          </cell>
          <cell r="N2583">
            <v>900</v>
          </cell>
          <cell r="O2583">
            <v>70</v>
          </cell>
          <cell r="P2583">
            <v>56</v>
          </cell>
          <cell r="Q2583">
            <v>1000</v>
          </cell>
          <cell r="R2583">
            <v>70</v>
          </cell>
          <cell r="S2583">
            <v>55</v>
          </cell>
          <cell r="W2583">
            <v>0</v>
          </cell>
          <cell r="X2583">
            <v>1.07</v>
          </cell>
          <cell r="Z2583">
            <v>1.6523686010392329</v>
          </cell>
          <cell r="AA2583">
            <v>0</v>
          </cell>
          <cell r="AC2583">
            <v>1.06</v>
          </cell>
          <cell r="AD2583">
            <v>503.59999999999997</v>
          </cell>
          <cell r="AE2583">
            <v>1.06</v>
          </cell>
        </row>
        <row r="2584"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H2584" t="str">
            <v>TQ CLN 7</v>
          </cell>
          <cell r="N2584">
            <v>540</v>
          </cell>
          <cell r="O2584">
            <v>70</v>
          </cell>
          <cell r="P2584">
            <v>56</v>
          </cell>
          <cell r="Q2584">
            <v>600</v>
          </cell>
          <cell r="R2584">
            <v>70</v>
          </cell>
          <cell r="S2584">
            <v>55</v>
          </cell>
          <cell r="W2584">
            <v>0</v>
          </cell>
          <cell r="X2584">
            <v>1.07</v>
          </cell>
          <cell r="Z2584">
            <v>1.6523686010392329</v>
          </cell>
          <cell r="AA2584">
            <v>0</v>
          </cell>
          <cell r="AC2584">
            <v>1.06</v>
          </cell>
          <cell r="AD2584">
            <v>272.48</v>
          </cell>
          <cell r="AE2584">
            <v>1.06</v>
          </cell>
        </row>
        <row r="2585"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H2585" t="str">
            <v>TQ CLN 7</v>
          </cell>
          <cell r="N2585">
            <v>540</v>
          </cell>
          <cell r="O2585">
            <v>70</v>
          </cell>
          <cell r="P2585">
            <v>56</v>
          </cell>
          <cell r="Q2585">
            <v>600</v>
          </cell>
          <cell r="R2585">
            <v>70</v>
          </cell>
          <cell r="S2585">
            <v>55</v>
          </cell>
          <cell r="W2585">
            <v>0</v>
          </cell>
          <cell r="X2585">
            <v>1.07</v>
          </cell>
          <cell r="Z2585">
            <v>1.6523686010392329</v>
          </cell>
          <cell r="AA2585">
            <v>0</v>
          </cell>
          <cell r="AC2585">
            <v>1.06</v>
          </cell>
          <cell r="AD2585">
            <v>272.48</v>
          </cell>
          <cell r="AE2585">
            <v>1.06</v>
          </cell>
        </row>
        <row r="2586"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H2586" t="str">
            <v>TQ CLN 7</v>
          </cell>
          <cell r="N2586">
            <v>540</v>
          </cell>
          <cell r="O2586">
            <v>70</v>
          </cell>
          <cell r="P2586">
            <v>56</v>
          </cell>
          <cell r="Q2586">
            <v>600</v>
          </cell>
          <cell r="R2586">
            <v>70</v>
          </cell>
          <cell r="S2586">
            <v>55</v>
          </cell>
          <cell r="W2586">
            <v>0</v>
          </cell>
          <cell r="X2586">
            <v>1.07</v>
          </cell>
          <cell r="Z2586">
            <v>1.6523686010392329</v>
          </cell>
          <cell r="AA2586">
            <v>0</v>
          </cell>
          <cell r="AC2586">
            <v>1.06</v>
          </cell>
          <cell r="AD2586">
            <v>272.48</v>
          </cell>
          <cell r="AE2586">
            <v>1.06</v>
          </cell>
        </row>
        <row r="2587"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H2587" t="str">
            <v>TQ CLN 7</v>
          </cell>
          <cell r="N2587">
            <v>450</v>
          </cell>
          <cell r="O2587">
            <v>70</v>
          </cell>
          <cell r="P2587">
            <v>56</v>
          </cell>
          <cell r="Q2587">
            <v>500</v>
          </cell>
          <cell r="R2587">
            <v>70</v>
          </cell>
          <cell r="S2587">
            <v>55</v>
          </cell>
          <cell r="W2587">
            <v>0</v>
          </cell>
          <cell r="X2587">
            <v>1.07</v>
          </cell>
          <cell r="Z2587">
            <v>1.6523686010392329</v>
          </cell>
          <cell r="AA2587">
            <v>0</v>
          </cell>
          <cell r="AC2587">
            <v>1.06</v>
          </cell>
          <cell r="AD2587">
            <v>214.7</v>
          </cell>
          <cell r="AE2587">
            <v>1.06</v>
          </cell>
        </row>
        <row r="2588"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H2588" t="str">
            <v>TQ CLN 8</v>
          </cell>
          <cell r="N2588">
            <v>360</v>
          </cell>
          <cell r="O2588">
            <v>50</v>
          </cell>
          <cell r="P2588">
            <v>40</v>
          </cell>
          <cell r="Q2588">
            <v>400</v>
          </cell>
          <cell r="R2588">
            <v>50</v>
          </cell>
          <cell r="S2588">
            <v>40</v>
          </cell>
          <cell r="V2588">
            <v>1.0970904878260275</v>
          </cell>
          <cell r="W2588">
            <v>131</v>
          </cell>
          <cell r="X2588">
            <v>1.0970904878260275</v>
          </cell>
          <cell r="Z2588">
            <v>1.6523686010392329</v>
          </cell>
          <cell r="AA2588">
            <v>12</v>
          </cell>
          <cell r="AB2588">
            <v>1.0525039087411798</v>
          </cell>
          <cell r="AC2588">
            <v>1.05</v>
          </cell>
          <cell r="AD2588">
            <v>184.47154537042195</v>
          </cell>
          <cell r="AE2588">
            <v>1.05</v>
          </cell>
        </row>
        <row r="2589"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H2589" t="str">
            <v>TQ CLN 8</v>
          </cell>
          <cell r="N2589">
            <v>270</v>
          </cell>
          <cell r="O2589">
            <v>50</v>
          </cell>
          <cell r="P2589">
            <v>40</v>
          </cell>
          <cell r="Q2589">
            <v>300</v>
          </cell>
          <cell r="R2589">
            <v>50</v>
          </cell>
          <cell r="S2589">
            <v>40</v>
          </cell>
          <cell r="V2589">
            <v>1.05</v>
          </cell>
          <cell r="W2589">
            <v>2</v>
          </cell>
          <cell r="X2589">
            <v>1.07</v>
          </cell>
          <cell r="Z2589">
            <v>1.6523686010392329</v>
          </cell>
          <cell r="AA2589">
            <v>12</v>
          </cell>
          <cell r="AB2589">
            <v>1.0525039087411798</v>
          </cell>
          <cell r="AC2589">
            <v>1.05</v>
          </cell>
          <cell r="AD2589">
            <v>120.84</v>
          </cell>
          <cell r="AE2589">
            <v>1.05</v>
          </cell>
        </row>
        <row r="2590"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H2590" t="str">
            <v>MD CLN 3</v>
          </cell>
          <cell r="N2590">
            <v>1600</v>
          </cell>
          <cell r="O2590">
            <v>96</v>
          </cell>
          <cell r="P2590">
            <v>77</v>
          </cell>
          <cell r="Q2590">
            <v>1800</v>
          </cell>
          <cell r="R2590" t="e">
            <v>#N/A</v>
          </cell>
          <cell r="S2590" t="e">
            <v>#N/A</v>
          </cell>
          <cell r="W2590">
            <v>0</v>
          </cell>
          <cell r="X2590">
            <v>1.06</v>
          </cell>
          <cell r="Z2590">
            <v>1.6523686010392329</v>
          </cell>
          <cell r="AA2590">
            <v>0</v>
          </cell>
          <cell r="AC2590">
            <v>1.06</v>
          </cell>
          <cell r="AD2590">
            <v>915.83999999999992</v>
          </cell>
          <cell r="AE2590">
            <v>1.06</v>
          </cell>
        </row>
        <row r="2591"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H2591" t="str">
            <v>MD CLN 3</v>
          </cell>
          <cell r="N2591">
            <v>1200</v>
          </cell>
          <cell r="O2591">
            <v>96</v>
          </cell>
          <cell r="P2591">
            <v>77</v>
          </cell>
          <cell r="Q2591">
            <v>1300</v>
          </cell>
          <cell r="R2591" t="e">
            <v>#N/A</v>
          </cell>
          <cell r="S2591" t="e">
            <v>#N/A</v>
          </cell>
          <cell r="W2591">
            <v>0</v>
          </cell>
          <cell r="X2591">
            <v>1.06</v>
          </cell>
          <cell r="Z2591">
            <v>1.6523686010392329</v>
          </cell>
          <cell r="AA2591">
            <v>0</v>
          </cell>
          <cell r="AC2591">
            <v>1.06</v>
          </cell>
          <cell r="AD2591">
            <v>661.43999999999994</v>
          </cell>
          <cell r="AE2591">
            <v>1.06</v>
          </cell>
        </row>
        <row r="2592"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H2592" t="str">
            <v>MD CLN 3</v>
          </cell>
          <cell r="N2592">
            <v>810</v>
          </cell>
          <cell r="O2592">
            <v>96</v>
          </cell>
          <cell r="P2592">
            <v>77</v>
          </cell>
          <cell r="Q2592">
            <v>900</v>
          </cell>
          <cell r="R2592" t="e">
            <v>#N/A</v>
          </cell>
          <cell r="S2592" t="e">
            <v>#N/A</v>
          </cell>
          <cell r="W2592">
            <v>0</v>
          </cell>
          <cell r="X2592">
            <v>1.06</v>
          </cell>
          <cell r="Z2592">
            <v>1.6523686010392329</v>
          </cell>
          <cell r="AA2592">
            <v>0</v>
          </cell>
          <cell r="AC2592">
            <v>1.06</v>
          </cell>
          <cell r="AD2592">
            <v>413.4</v>
          </cell>
          <cell r="AE2592">
            <v>1.06</v>
          </cell>
        </row>
        <row r="2593"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H2593" t="str">
            <v>MD CLN 2</v>
          </cell>
          <cell r="N2593">
            <v>1600</v>
          </cell>
          <cell r="O2593">
            <v>108</v>
          </cell>
          <cell r="P2593">
            <v>86</v>
          </cell>
          <cell r="Q2593">
            <v>1800</v>
          </cell>
          <cell r="R2593" t="e">
            <v>#N/A</v>
          </cell>
          <cell r="S2593" t="e">
            <v>#N/A</v>
          </cell>
          <cell r="W2593">
            <v>0</v>
          </cell>
          <cell r="X2593">
            <v>1.06</v>
          </cell>
          <cell r="Z2593">
            <v>1.6523686010392329</v>
          </cell>
          <cell r="AA2593">
            <v>0</v>
          </cell>
          <cell r="AC2593">
            <v>1.06</v>
          </cell>
          <cell r="AD2593">
            <v>903.11999999999989</v>
          </cell>
          <cell r="AE2593">
            <v>1.06</v>
          </cell>
        </row>
        <row r="2594"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H2594" t="str">
            <v>MD CLN 2</v>
          </cell>
          <cell r="N2594">
            <v>1400</v>
          </cell>
          <cell r="O2594">
            <v>108</v>
          </cell>
          <cell r="P2594">
            <v>86</v>
          </cell>
          <cell r="Q2594">
            <v>1500</v>
          </cell>
          <cell r="R2594" t="e">
            <v>#N/A</v>
          </cell>
          <cell r="S2594" t="e">
            <v>#N/A</v>
          </cell>
          <cell r="W2594">
            <v>0</v>
          </cell>
          <cell r="X2594">
            <v>1.06</v>
          </cell>
          <cell r="Z2594">
            <v>1.6523686010392329</v>
          </cell>
          <cell r="AA2594">
            <v>0</v>
          </cell>
          <cell r="AC2594">
            <v>1.06</v>
          </cell>
          <cell r="AD2594">
            <v>775.92</v>
          </cell>
          <cell r="AE2594">
            <v>1.06</v>
          </cell>
        </row>
        <row r="2595"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H2595" t="str">
            <v>MD CLN 2</v>
          </cell>
          <cell r="N2595">
            <v>810</v>
          </cell>
          <cell r="O2595">
            <v>108</v>
          </cell>
          <cell r="P2595">
            <v>86</v>
          </cell>
          <cell r="Q2595">
            <v>900</v>
          </cell>
          <cell r="R2595" t="e">
            <v>#N/A</v>
          </cell>
          <cell r="S2595" t="e">
            <v>#N/A</v>
          </cell>
          <cell r="W2595">
            <v>0</v>
          </cell>
          <cell r="X2595">
            <v>1.06</v>
          </cell>
          <cell r="Z2595">
            <v>1.6523686010392329</v>
          </cell>
          <cell r="AA2595">
            <v>0</v>
          </cell>
          <cell r="AC2595">
            <v>1.06</v>
          </cell>
          <cell r="AD2595">
            <v>400.67999999999995</v>
          </cell>
          <cell r="AE2595">
            <v>1.06</v>
          </cell>
        </row>
        <row r="2596"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H2596" t="str">
            <v>MD CLN 4</v>
          </cell>
          <cell r="N2596">
            <v>540</v>
          </cell>
          <cell r="O2596">
            <v>70</v>
          </cell>
          <cell r="P2596">
            <v>56</v>
          </cell>
          <cell r="Q2596">
            <v>600</v>
          </cell>
          <cell r="R2596" t="e">
            <v>#N/A</v>
          </cell>
          <cell r="S2596" t="e">
            <v>#N/A</v>
          </cell>
          <cell r="W2596">
            <v>0</v>
          </cell>
          <cell r="X2596">
            <v>1.06</v>
          </cell>
          <cell r="Z2596">
            <v>1.6523686010392329</v>
          </cell>
          <cell r="AA2596">
            <v>0</v>
          </cell>
          <cell r="AC2596">
            <v>1.06</v>
          </cell>
          <cell r="AD2596">
            <v>269.24</v>
          </cell>
          <cell r="AE2596">
            <v>1.06</v>
          </cell>
        </row>
        <row r="2597"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H2597" t="str">
            <v>MD CLN 4</v>
          </cell>
          <cell r="N2597">
            <v>540</v>
          </cell>
          <cell r="O2597">
            <v>70</v>
          </cell>
          <cell r="P2597">
            <v>56</v>
          </cell>
          <cell r="Q2597">
            <v>600</v>
          </cell>
          <cell r="R2597" t="e">
            <v>#N/A</v>
          </cell>
          <cell r="S2597" t="e">
            <v>#N/A</v>
          </cell>
          <cell r="W2597">
            <v>0</v>
          </cell>
          <cell r="X2597">
            <v>1.06</v>
          </cell>
          <cell r="Z2597">
            <v>1.6523686010392329</v>
          </cell>
          <cell r="AA2597">
            <v>0</v>
          </cell>
          <cell r="AC2597">
            <v>1.06</v>
          </cell>
          <cell r="AD2597">
            <v>269.24</v>
          </cell>
          <cell r="AE2597">
            <v>1.06</v>
          </cell>
        </row>
        <row r="2598"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H2598" t="str">
            <v>MD CLN 4</v>
          </cell>
          <cell r="N2598">
            <v>540</v>
          </cell>
          <cell r="O2598">
            <v>70</v>
          </cell>
          <cell r="P2598">
            <v>56</v>
          </cell>
          <cell r="Q2598">
            <v>600</v>
          </cell>
          <cell r="R2598" t="e">
            <v>#N/A</v>
          </cell>
          <cell r="S2598" t="e">
            <v>#N/A</v>
          </cell>
          <cell r="W2598">
            <v>0</v>
          </cell>
          <cell r="X2598">
            <v>1.06</v>
          </cell>
          <cell r="Z2598">
            <v>1.6523686010392329</v>
          </cell>
          <cell r="AA2598">
            <v>0</v>
          </cell>
          <cell r="AC2598">
            <v>1.06</v>
          </cell>
          <cell r="AD2598">
            <v>269.24</v>
          </cell>
          <cell r="AE2598">
            <v>1.06</v>
          </cell>
        </row>
        <row r="2599"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H2599" t="str">
            <v>MD CLN 3</v>
          </cell>
          <cell r="N2599">
            <v>1400</v>
          </cell>
          <cell r="O2599">
            <v>96</v>
          </cell>
          <cell r="P2599">
            <v>77</v>
          </cell>
          <cell r="Q2599">
            <v>1600</v>
          </cell>
          <cell r="R2599" t="e">
            <v>#N/A</v>
          </cell>
          <cell r="S2599" t="e">
            <v>#N/A</v>
          </cell>
          <cell r="W2599">
            <v>0</v>
          </cell>
          <cell r="X2599">
            <v>1.06</v>
          </cell>
          <cell r="Z2599">
            <v>1.6523686010392329</v>
          </cell>
          <cell r="AA2599">
            <v>0</v>
          </cell>
          <cell r="AC2599">
            <v>1.06</v>
          </cell>
          <cell r="AD2599">
            <v>788.64</v>
          </cell>
          <cell r="AE2599">
            <v>1.06</v>
          </cell>
        </row>
        <row r="2600"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H2600" t="str">
            <v>MD CLN 3</v>
          </cell>
          <cell r="N2600">
            <v>900</v>
          </cell>
          <cell r="O2600">
            <v>96</v>
          </cell>
          <cell r="P2600">
            <v>77</v>
          </cell>
          <cell r="Q2600">
            <v>1000</v>
          </cell>
          <cell r="R2600" t="e">
            <v>#N/A</v>
          </cell>
          <cell r="S2600" t="e">
            <v>#N/A</v>
          </cell>
          <cell r="W2600">
            <v>0</v>
          </cell>
          <cell r="X2600">
            <v>1.06</v>
          </cell>
          <cell r="Z2600">
            <v>1.6523686010392329</v>
          </cell>
          <cell r="AA2600">
            <v>0</v>
          </cell>
          <cell r="AC2600">
            <v>1.06</v>
          </cell>
          <cell r="AD2600">
            <v>470.64</v>
          </cell>
          <cell r="AE2600">
            <v>1.06</v>
          </cell>
        </row>
        <row r="2601"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H2601" t="str">
            <v>MD CLN 3</v>
          </cell>
          <cell r="N2601">
            <v>450</v>
          </cell>
          <cell r="O2601">
            <v>96</v>
          </cell>
          <cell r="P2601">
            <v>77</v>
          </cell>
          <cell r="Q2601">
            <v>500</v>
          </cell>
          <cell r="R2601" t="e">
            <v>#N/A</v>
          </cell>
          <cell r="S2601" t="e">
            <v>#N/A</v>
          </cell>
          <cell r="W2601">
            <v>0</v>
          </cell>
          <cell r="X2601">
            <v>1.06</v>
          </cell>
          <cell r="Z2601">
            <v>1.6523686010392329</v>
          </cell>
          <cell r="AA2601">
            <v>0</v>
          </cell>
          <cell r="AC2601">
            <v>1.06</v>
          </cell>
          <cell r="AD2601">
            <v>184.44</v>
          </cell>
          <cell r="AE2601">
            <v>1.06</v>
          </cell>
        </row>
        <row r="2602"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H2602" t="str">
            <v>MD CLN 4</v>
          </cell>
          <cell r="N2602">
            <v>540</v>
          </cell>
          <cell r="O2602">
            <v>70</v>
          </cell>
          <cell r="P2602">
            <v>56</v>
          </cell>
          <cell r="Q2602">
            <v>600</v>
          </cell>
          <cell r="R2602" t="e">
            <v>#N/A</v>
          </cell>
          <cell r="S2602" t="e">
            <v>#N/A</v>
          </cell>
          <cell r="W2602">
            <v>0</v>
          </cell>
          <cell r="X2602">
            <v>1.06</v>
          </cell>
          <cell r="Z2602">
            <v>1.6523686010392329</v>
          </cell>
          <cell r="AA2602">
            <v>0</v>
          </cell>
          <cell r="AC2602">
            <v>1.06</v>
          </cell>
          <cell r="AD2602">
            <v>269.24</v>
          </cell>
          <cell r="AE2602">
            <v>1.06</v>
          </cell>
        </row>
        <row r="2603"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H2603" t="str">
            <v>MD CLN 4</v>
          </cell>
          <cell r="N2603">
            <v>540</v>
          </cell>
          <cell r="O2603">
            <v>70</v>
          </cell>
          <cell r="P2603">
            <v>56</v>
          </cell>
          <cell r="Q2603">
            <v>600</v>
          </cell>
          <cell r="R2603" t="e">
            <v>#N/A</v>
          </cell>
          <cell r="S2603" t="e">
            <v>#N/A</v>
          </cell>
          <cell r="W2603">
            <v>0</v>
          </cell>
          <cell r="X2603">
            <v>1.06</v>
          </cell>
          <cell r="Z2603">
            <v>1.6523686010392329</v>
          </cell>
          <cell r="AA2603">
            <v>0</v>
          </cell>
          <cell r="AC2603">
            <v>1.06</v>
          </cell>
          <cell r="AD2603">
            <v>269.24</v>
          </cell>
          <cell r="AE2603">
            <v>1.06</v>
          </cell>
        </row>
        <row r="2604"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H2604" t="str">
            <v>MD CLN 4</v>
          </cell>
          <cell r="N2604">
            <v>1200</v>
          </cell>
          <cell r="O2604">
            <v>70</v>
          </cell>
          <cell r="P2604">
            <v>56</v>
          </cell>
          <cell r="Q2604">
            <v>1300</v>
          </cell>
          <cell r="R2604" t="e">
            <v>#N/A</v>
          </cell>
          <cell r="S2604" t="e">
            <v>#N/A</v>
          </cell>
          <cell r="W2604">
            <v>0</v>
          </cell>
          <cell r="X2604">
            <v>1.06</v>
          </cell>
          <cell r="Z2604">
            <v>1.6523686010392329</v>
          </cell>
          <cell r="AA2604">
            <v>0</v>
          </cell>
          <cell r="AC2604">
            <v>1.06</v>
          </cell>
          <cell r="AD2604">
            <v>688.99999999999989</v>
          </cell>
          <cell r="AE2604">
            <v>1.06</v>
          </cell>
        </row>
        <row r="2605"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H2605" t="str">
            <v>MD CLN 4</v>
          </cell>
          <cell r="N2605">
            <v>900</v>
          </cell>
          <cell r="O2605">
            <v>70</v>
          </cell>
          <cell r="P2605">
            <v>56</v>
          </cell>
          <cell r="Q2605">
            <v>1000</v>
          </cell>
          <cell r="R2605" t="e">
            <v>#N/A</v>
          </cell>
          <cell r="S2605" t="e">
            <v>#N/A</v>
          </cell>
          <cell r="W2605">
            <v>0</v>
          </cell>
          <cell r="X2605">
            <v>1.06</v>
          </cell>
          <cell r="Z2605">
            <v>1.6523686010392329</v>
          </cell>
          <cell r="AA2605">
            <v>0</v>
          </cell>
          <cell r="AC2605">
            <v>1.06</v>
          </cell>
          <cell r="AD2605">
            <v>498.2</v>
          </cell>
          <cell r="AE2605">
            <v>1.06</v>
          </cell>
        </row>
        <row r="2606"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H2606" t="str">
            <v>MD CLN 4</v>
          </cell>
          <cell r="N2606">
            <v>900</v>
          </cell>
          <cell r="O2606">
            <v>70</v>
          </cell>
          <cell r="P2606">
            <v>56</v>
          </cell>
          <cell r="Q2606">
            <v>1000</v>
          </cell>
          <cell r="R2606" t="e">
            <v>#N/A</v>
          </cell>
          <cell r="S2606" t="e">
            <v>#N/A</v>
          </cell>
          <cell r="W2606">
            <v>0</v>
          </cell>
          <cell r="X2606">
            <v>1.06</v>
          </cell>
          <cell r="Z2606">
            <v>1.6523686010392329</v>
          </cell>
          <cell r="AA2606">
            <v>0</v>
          </cell>
          <cell r="AC2606">
            <v>1.06</v>
          </cell>
          <cell r="AD2606">
            <v>498.2</v>
          </cell>
          <cell r="AE2606">
            <v>1.06</v>
          </cell>
        </row>
        <row r="2607"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H2607" t="str">
            <v>MD CLN 4</v>
          </cell>
          <cell r="N2607">
            <v>450</v>
          </cell>
          <cell r="O2607">
            <v>70</v>
          </cell>
          <cell r="P2607">
            <v>56</v>
          </cell>
          <cell r="Q2607">
            <v>500</v>
          </cell>
          <cell r="R2607" t="e">
            <v>#N/A</v>
          </cell>
          <cell r="S2607" t="e">
            <v>#N/A</v>
          </cell>
          <cell r="W2607">
            <v>0</v>
          </cell>
          <cell r="X2607">
            <v>1.06</v>
          </cell>
          <cell r="Z2607">
            <v>1.6523686010392329</v>
          </cell>
          <cell r="AA2607">
            <v>0</v>
          </cell>
          <cell r="AC2607">
            <v>1.06</v>
          </cell>
          <cell r="AD2607">
            <v>212</v>
          </cell>
          <cell r="AE2607">
            <v>1.06</v>
          </cell>
        </row>
        <row r="2608"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H2608" t="str">
            <v>MD CLN 3</v>
          </cell>
          <cell r="N2608">
            <v>450</v>
          </cell>
          <cell r="O2608">
            <v>96</v>
          </cell>
          <cell r="P2608">
            <v>77</v>
          </cell>
          <cell r="Q2608">
            <v>500</v>
          </cell>
          <cell r="R2608" t="e">
            <v>#N/A</v>
          </cell>
          <cell r="S2608" t="e">
            <v>#N/A</v>
          </cell>
          <cell r="W2608">
            <v>0</v>
          </cell>
          <cell r="X2608">
            <v>1.06</v>
          </cell>
          <cell r="Z2608">
            <v>1.6523686010392329</v>
          </cell>
          <cell r="AA2608">
            <v>0</v>
          </cell>
          <cell r="AC2608">
            <v>1.06</v>
          </cell>
          <cell r="AD2608">
            <v>184.44</v>
          </cell>
          <cell r="AE2608">
            <v>1.06</v>
          </cell>
        </row>
        <row r="2609"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H2609" t="str">
            <v>MD CLN 3</v>
          </cell>
          <cell r="N2609">
            <v>410</v>
          </cell>
          <cell r="O2609">
            <v>96</v>
          </cell>
          <cell r="P2609">
            <v>77</v>
          </cell>
          <cell r="Q2609">
            <v>450</v>
          </cell>
          <cell r="R2609" t="e">
            <v>#N/A</v>
          </cell>
          <cell r="S2609" t="e">
            <v>#N/A</v>
          </cell>
          <cell r="W2609">
            <v>0</v>
          </cell>
          <cell r="X2609">
            <v>1.06</v>
          </cell>
          <cell r="Z2609">
            <v>1.6523686010392329</v>
          </cell>
          <cell r="AA2609">
            <v>0</v>
          </cell>
          <cell r="AC2609">
            <v>1.06</v>
          </cell>
          <cell r="AD2609">
            <v>159</v>
          </cell>
          <cell r="AE2609">
            <v>1.06</v>
          </cell>
        </row>
        <row r="2610"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H2610" t="str">
            <v>MD CLN 1</v>
          </cell>
          <cell r="N2610">
            <v>1400</v>
          </cell>
          <cell r="O2610">
            <v>144</v>
          </cell>
          <cell r="P2610">
            <v>115</v>
          </cell>
          <cell r="Q2610">
            <v>1500</v>
          </cell>
          <cell r="R2610" t="e">
            <v>#N/A</v>
          </cell>
          <cell r="S2610" t="e">
            <v>#N/A</v>
          </cell>
          <cell r="W2610">
            <v>0</v>
          </cell>
          <cell r="X2610">
            <v>1.06</v>
          </cell>
          <cell r="Z2610">
            <v>1.6523686010392329</v>
          </cell>
          <cell r="AA2610">
            <v>0</v>
          </cell>
          <cell r="AC2610">
            <v>1.06</v>
          </cell>
          <cell r="AD2610">
            <v>737.76</v>
          </cell>
          <cell r="AE2610">
            <v>1.06</v>
          </cell>
        </row>
        <row r="2611"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H2611" t="str">
            <v>MD CLN 1</v>
          </cell>
          <cell r="N2611">
            <v>1600</v>
          </cell>
          <cell r="O2611">
            <v>144</v>
          </cell>
          <cell r="P2611">
            <v>115</v>
          </cell>
          <cell r="Q2611">
            <v>1800</v>
          </cell>
          <cell r="R2611" t="e">
            <v>#N/A</v>
          </cell>
          <cell r="S2611" t="e">
            <v>#N/A</v>
          </cell>
          <cell r="W2611">
            <v>0</v>
          </cell>
          <cell r="X2611">
            <v>1.06</v>
          </cell>
          <cell r="Z2611">
            <v>1.6523686010392329</v>
          </cell>
          <cell r="AA2611">
            <v>0</v>
          </cell>
          <cell r="AC2611">
            <v>1.06</v>
          </cell>
          <cell r="AD2611">
            <v>864.95999999999992</v>
          </cell>
          <cell r="AE2611">
            <v>1.06</v>
          </cell>
        </row>
        <row r="2612"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H2612" t="str">
            <v>MD CLN 1</v>
          </cell>
          <cell r="N2612">
            <v>900</v>
          </cell>
          <cell r="O2612">
            <v>144</v>
          </cell>
          <cell r="P2612">
            <v>115</v>
          </cell>
          <cell r="Q2612">
            <v>1000</v>
          </cell>
          <cell r="R2612" t="e">
            <v>#N/A</v>
          </cell>
          <cell r="S2612" t="e">
            <v>#N/A</v>
          </cell>
          <cell r="W2612">
            <v>0</v>
          </cell>
          <cell r="X2612">
            <v>1.06</v>
          </cell>
          <cell r="Z2612">
            <v>1.6523686010392329</v>
          </cell>
          <cell r="AA2612">
            <v>0</v>
          </cell>
          <cell r="AC2612">
            <v>1.06</v>
          </cell>
          <cell r="AD2612">
            <v>419.76</v>
          </cell>
          <cell r="AE2612">
            <v>1.06</v>
          </cell>
        </row>
        <row r="2613"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H2613" t="str">
            <v>MD CLN 2</v>
          </cell>
          <cell r="N2613">
            <v>630</v>
          </cell>
          <cell r="O2613">
            <v>108</v>
          </cell>
          <cell r="P2613">
            <v>86</v>
          </cell>
          <cell r="Q2613">
            <v>700</v>
          </cell>
          <cell r="R2613" t="e">
            <v>#N/A</v>
          </cell>
          <cell r="S2613" t="e">
            <v>#N/A</v>
          </cell>
          <cell r="W2613">
            <v>0</v>
          </cell>
          <cell r="X2613">
            <v>1.06</v>
          </cell>
          <cell r="Z2613">
            <v>1.6523686010392329</v>
          </cell>
          <cell r="AA2613">
            <v>0</v>
          </cell>
          <cell r="AC2613">
            <v>1.06</v>
          </cell>
          <cell r="AD2613">
            <v>286.2</v>
          </cell>
          <cell r="AE2613">
            <v>1.06</v>
          </cell>
        </row>
        <row r="2614"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H2614" t="str">
            <v>MD CLN 1</v>
          </cell>
          <cell r="N2614">
            <v>450</v>
          </cell>
          <cell r="O2614">
            <v>120</v>
          </cell>
          <cell r="P2614">
            <v>96</v>
          </cell>
          <cell r="Q2614">
            <v>0</v>
          </cell>
          <cell r="R2614" t="e">
            <v>#N/A</v>
          </cell>
          <cell r="S2614" t="e">
            <v>#N/A</v>
          </cell>
          <cell r="V2614">
            <v>1.05</v>
          </cell>
          <cell r="W2614">
            <v>9</v>
          </cell>
          <cell r="X2614">
            <v>1.05</v>
          </cell>
          <cell r="Z2614">
            <v>1.6523686010392329</v>
          </cell>
          <cell r="AA2614">
            <v>0</v>
          </cell>
          <cell r="AC2614">
            <v>1.06</v>
          </cell>
          <cell r="AD2614">
            <v>156.30000000000001</v>
          </cell>
          <cell r="AE2614">
            <v>1.06</v>
          </cell>
        </row>
        <row r="2615"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H2615" t="str">
            <v>MD CLN 1</v>
          </cell>
          <cell r="N2615">
            <v>630</v>
          </cell>
          <cell r="O2615">
            <v>120</v>
          </cell>
          <cell r="P2615">
            <v>96</v>
          </cell>
          <cell r="Q2615">
            <v>700</v>
          </cell>
          <cell r="R2615" t="e">
            <v>#N/A</v>
          </cell>
          <cell r="S2615" t="e">
            <v>#N/A</v>
          </cell>
          <cell r="W2615">
            <v>0</v>
          </cell>
          <cell r="X2615">
            <v>1.06</v>
          </cell>
          <cell r="Z2615">
            <v>1.6523686010392329</v>
          </cell>
          <cell r="AA2615">
            <v>0</v>
          </cell>
          <cell r="AC2615">
            <v>1.06</v>
          </cell>
          <cell r="AD2615">
            <v>273.48</v>
          </cell>
          <cell r="AE2615">
            <v>1.06</v>
          </cell>
        </row>
        <row r="2616"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H2616" t="str">
            <v>MD CLN 1</v>
          </cell>
          <cell r="N2616">
            <v>450</v>
          </cell>
          <cell r="O2616">
            <v>120</v>
          </cell>
          <cell r="P2616">
            <v>96</v>
          </cell>
          <cell r="Q2616">
            <v>500</v>
          </cell>
          <cell r="R2616" t="e">
            <v>#N/A</v>
          </cell>
          <cell r="S2616" t="e">
            <v>#N/A</v>
          </cell>
          <cell r="W2616">
            <v>0</v>
          </cell>
          <cell r="X2616">
            <v>1.06</v>
          </cell>
          <cell r="Z2616">
            <v>1.6523686010392329</v>
          </cell>
          <cell r="AA2616">
            <v>0</v>
          </cell>
          <cell r="AC2616">
            <v>1.06</v>
          </cell>
          <cell r="AD2616">
            <v>159</v>
          </cell>
          <cell r="AE2616">
            <v>1.06</v>
          </cell>
        </row>
        <row r="2617"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H2617" t="str">
            <v>MD CLN 1</v>
          </cell>
          <cell r="N2617">
            <v>630</v>
          </cell>
          <cell r="O2617">
            <v>120</v>
          </cell>
          <cell r="P2617">
            <v>96</v>
          </cell>
          <cell r="Q2617">
            <v>700</v>
          </cell>
          <cell r="R2617" t="e">
            <v>#N/A</v>
          </cell>
          <cell r="S2617" t="e">
            <v>#N/A</v>
          </cell>
          <cell r="W2617">
            <v>0</v>
          </cell>
          <cell r="X2617">
            <v>1.06</v>
          </cell>
          <cell r="Z2617">
            <v>1.6523686010392329</v>
          </cell>
          <cell r="AA2617">
            <v>0</v>
          </cell>
          <cell r="AC2617">
            <v>1.06</v>
          </cell>
          <cell r="AD2617">
            <v>273.48</v>
          </cell>
          <cell r="AE2617">
            <v>1.06</v>
          </cell>
        </row>
        <row r="2618"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H2618" t="str">
            <v>MD CLN 2</v>
          </cell>
          <cell r="N2618">
            <v>450</v>
          </cell>
          <cell r="O2618">
            <v>90</v>
          </cell>
          <cell r="P2618">
            <v>72</v>
          </cell>
          <cell r="Q2618">
            <v>500</v>
          </cell>
          <cell r="R2618" t="e">
            <v>#N/A</v>
          </cell>
          <cell r="S2618" t="e">
            <v>#N/A</v>
          </cell>
          <cell r="W2618">
            <v>0</v>
          </cell>
          <cell r="X2618">
            <v>1.06</v>
          </cell>
          <cell r="Z2618">
            <v>1.6523686010392329</v>
          </cell>
          <cell r="AA2618">
            <v>0</v>
          </cell>
          <cell r="AC2618">
            <v>1.06</v>
          </cell>
          <cell r="AD2618">
            <v>190.79999999999998</v>
          </cell>
          <cell r="AE2618">
            <v>1.06</v>
          </cell>
        </row>
        <row r="2619"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H2619" t="str">
            <v>MD CLN 2</v>
          </cell>
          <cell r="N2619">
            <v>410</v>
          </cell>
          <cell r="O2619">
            <v>90</v>
          </cell>
          <cell r="P2619">
            <v>72</v>
          </cell>
          <cell r="Q2619">
            <v>450</v>
          </cell>
          <cell r="R2619" t="e">
            <v>#N/A</v>
          </cell>
          <cell r="S2619" t="e">
            <v>#N/A</v>
          </cell>
          <cell r="W2619">
            <v>0</v>
          </cell>
          <cell r="X2619">
            <v>1.06</v>
          </cell>
          <cell r="Z2619">
            <v>1.6523686010392329</v>
          </cell>
          <cell r="AA2619">
            <v>0</v>
          </cell>
          <cell r="AC2619">
            <v>1.06</v>
          </cell>
          <cell r="AD2619">
            <v>165.35999999999999</v>
          </cell>
          <cell r="AE2619">
            <v>1.06</v>
          </cell>
        </row>
        <row r="2620"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H2620" t="str">
            <v>MD CLN 2</v>
          </cell>
          <cell r="N2620">
            <v>450</v>
          </cell>
          <cell r="O2620">
            <v>90</v>
          </cell>
          <cell r="P2620">
            <v>72</v>
          </cell>
          <cell r="Q2620">
            <v>500</v>
          </cell>
          <cell r="R2620" t="e">
            <v>#N/A</v>
          </cell>
          <cell r="S2620" t="e">
            <v>#N/A</v>
          </cell>
          <cell r="V2620">
            <v>1.05</v>
          </cell>
          <cell r="W2620">
            <v>4</v>
          </cell>
          <cell r="X2620">
            <v>1.05</v>
          </cell>
          <cell r="Z2620">
            <v>1.6523686010392329</v>
          </cell>
          <cell r="AA2620">
            <v>0</v>
          </cell>
          <cell r="AC2620">
            <v>1.06</v>
          </cell>
          <cell r="AD2620">
            <v>188.1</v>
          </cell>
          <cell r="AE2620">
            <v>1.06</v>
          </cell>
        </row>
        <row r="2621"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H2621" t="str">
            <v>MD CLN 2</v>
          </cell>
          <cell r="N2621">
            <v>900</v>
          </cell>
          <cell r="O2621">
            <v>108</v>
          </cell>
          <cell r="P2621">
            <v>86</v>
          </cell>
          <cell r="Q2621">
            <v>1000</v>
          </cell>
          <cell r="R2621" t="e">
            <v>#N/A</v>
          </cell>
          <cell r="S2621" t="e">
            <v>#N/A</v>
          </cell>
          <cell r="W2621">
            <v>0</v>
          </cell>
          <cell r="X2621">
            <v>1.06</v>
          </cell>
          <cell r="Z2621">
            <v>1.6523686010392329</v>
          </cell>
          <cell r="AA2621">
            <v>0</v>
          </cell>
          <cell r="AC2621">
            <v>1.06</v>
          </cell>
          <cell r="AD2621">
            <v>457.91999999999996</v>
          </cell>
          <cell r="AE2621">
            <v>1.06</v>
          </cell>
        </row>
        <row r="2622"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H2622" t="str">
            <v>MD CLN 5</v>
          </cell>
          <cell r="N2622">
            <v>540</v>
          </cell>
          <cell r="O2622">
            <v>60</v>
          </cell>
          <cell r="P2622">
            <v>48</v>
          </cell>
          <cell r="Q2622">
            <v>600</v>
          </cell>
          <cell r="R2622" t="e">
            <v>#N/A</v>
          </cell>
          <cell r="S2622" t="e">
            <v>#N/A</v>
          </cell>
          <cell r="W2622">
            <v>0</v>
          </cell>
          <cell r="X2622">
            <v>1.06</v>
          </cell>
          <cell r="Z2622">
            <v>1.6523686010392329</v>
          </cell>
          <cell r="AA2622">
            <v>0</v>
          </cell>
          <cell r="AC2622">
            <v>1.06</v>
          </cell>
          <cell r="AD2622">
            <v>279.83999999999997</v>
          </cell>
          <cell r="AE2622">
            <v>1.06</v>
          </cell>
        </row>
        <row r="2623"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H2623" t="str">
            <v>MD CLN 5</v>
          </cell>
          <cell r="N2623">
            <v>540</v>
          </cell>
          <cell r="O2623">
            <v>60</v>
          </cell>
          <cell r="P2623">
            <v>48</v>
          </cell>
          <cell r="Q2623">
            <v>600</v>
          </cell>
          <cell r="R2623" t="e">
            <v>#N/A</v>
          </cell>
          <cell r="S2623" t="e">
            <v>#N/A</v>
          </cell>
          <cell r="W2623">
            <v>0</v>
          </cell>
          <cell r="X2623">
            <v>1.06</v>
          </cell>
          <cell r="Z2623">
            <v>1.6523686010392329</v>
          </cell>
          <cell r="AA2623">
            <v>0</v>
          </cell>
          <cell r="AC2623">
            <v>1.06</v>
          </cell>
          <cell r="AD2623">
            <v>279.83999999999997</v>
          </cell>
          <cell r="AE2623">
            <v>1.06</v>
          </cell>
        </row>
        <row r="2624"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H2624" t="str">
            <v>MD CLN 5</v>
          </cell>
          <cell r="N2624">
            <v>540</v>
          </cell>
          <cell r="O2624">
            <v>60</v>
          </cell>
          <cell r="P2624">
            <v>48</v>
          </cell>
          <cell r="Q2624">
            <v>600</v>
          </cell>
          <cell r="R2624" t="e">
            <v>#N/A</v>
          </cell>
          <cell r="S2624" t="e">
            <v>#N/A</v>
          </cell>
          <cell r="W2624">
            <v>0</v>
          </cell>
          <cell r="X2624">
            <v>1.06</v>
          </cell>
          <cell r="Z2624">
            <v>1.6523686010392329</v>
          </cell>
          <cell r="AA2624">
            <v>0</v>
          </cell>
          <cell r="AC2624">
            <v>1.06</v>
          </cell>
          <cell r="AD2624">
            <v>279.83999999999997</v>
          </cell>
          <cell r="AE2624">
            <v>1.06</v>
          </cell>
        </row>
        <row r="2625"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H2625" t="str">
            <v>MD CLN 5</v>
          </cell>
          <cell r="N2625">
            <v>540</v>
          </cell>
          <cell r="O2625">
            <v>60</v>
          </cell>
          <cell r="P2625">
            <v>48</v>
          </cell>
          <cell r="Q2625">
            <v>600</v>
          </cell>
          <cell r="R2625" t="e">
            <v>#N/A</v>
          </cell>
          <cell r="S2625" t="e">
            <v>#N/A</v>
          </cell>
          <cell r="W2625">
            <v>0</v>
          </cell>
          <cell r="X2625">
            <v>1.06</v>
          </cell>
          <cell r="Z2625">
            <v>1.6523686010392329</v>
          </cell>
          <cell r="AA2625">
            <v>0</v>
          </cell>
          <cell r="AC2625">
            <v>1.06</v>
          </cell>
          <cell r="AD2625">
            <v>279.83999999999997</v>
          </cell>
          <cell r="AE2625">
            <v>1.06</v>
          </cell>
        </row>
        <row r="2626"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H2626" t="str">
            <v>MD CLN 5</v>
          </cell>
          <cell r="N2626">
            <v>540</v>
          </cell>
          <cell r="O2626">
            <v>60</v>
          </cell>
          <cell r="P2626">
            <v>48</v>
          </cell>
          <cell r="Q2626">
            <v>600</v>
          </cell>
          <cell r="R2626" t="e">
            <v>#N/A</v>
          </cell>
          <cell r="S2626" t="e">
            <v>#N/A</v>
          </cell>
          <cell r="W2626">
            <v>0</v>
          </cell>
          <cell r="X2626">
            <v>1.06</v>
          </cell>
          <cell r="Z2626">
            <v>1.6523686010392329</v>
          </cell>
          <cell r="AA2626">
            <v>0</v>
          </cell>
          <cell r="AC2626">
            <v>1.06</v>
          </cell>
          <cell r="AD2626">
            <v>279.83999999999997</v>
          </cell>
          <cell r="AE2626">
            <v>1.06</v>
          </cell>
        </row>
        <row r="2627"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H2627" t="str">
            <v>MD CLN 5</v>
          </cell>
          <cell r="N2627">
            <v>540</v>
          </cell>
          <cell r="O2627">
            <v>60</v>
          </cell>
          <cell r="P2627">
            <v>48</v>
          </cell>
          <cell r="Q2627">
            <v>600</v>
          </cell>
          <cell r="R2627" t="e">
            <v>#N/A</v>
          </cell>
          <cell r="S2627" t="e">
            <v>#N/A</v>
          </cell>
          <cell r="W2627">
            <v>0</v>
          </cell>
          <cell r="X2627">
            <v>1.06</v>
          </cell>
          <cell r="Z2627">
            <v>1.6523686010392329</v>
          </cell>
          <cell r="AA2627">
            <v>0</v>
          </cell>
          <cell r="AC2627">
            <v>1.06</v>
          </cell>
          <cell r="AD2627">
            <v>279.83999999999997</v>
          </cell>
          <cell r="AE2627">
            <v>1.06</v>
          </cell>
        </row>
        <row r="2628"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H2628" t="str">
            <v>MD CLN 5</v>
          </cell>
          <cell r="N2628">
            <v>1100</v>
          </cell>
          <cell r="O2628">
            <v>60</v>
          </cell>
          <cell r="P2628">
            <v>48</v>
          </cell>
          <cell r="Q2628">
            <v>1200</v>
          </cell>
          <cell r="R2628" t="e">
            <v>#N/A</v>
          </cell>
          <cell r="S2628" t="e">
            <v>#N/A</v>
          </cell>
          <cell r="W2628">
            <v>0</v>
          </cell>
          <cell r="X2628">
            <v>1.06</v>
          </cell>
          <cell r="Z2628">
            <v>1.6523686010392329</v>
          </cell>
          <cell r="AA2628">
            <v>0</v>
          </cell>
          <cell r="AC2628">
            <v>1.06</v>
          </cell>
          <cell r="AD2628">
            <v>636</v>
          </cell>
          <cell r="AE2628">
            <v>1.06</v>
          </cell>
        </row>
        <row r="2629"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H2629" t="str">
            <v>MD CLN 5</v>
          </cell>
          <cell r="N2629">
            <v>540</v>
          </cell>
          <cell r="O2629">
            <v>60</v>
          </cell>
          <cell r="P2629">
            <v>48</v>
          </cell>
          <cell r="Q2629">
            <v>600</v>
          </cell>
          <cell r="R2629" t="e">
            <v>#N/A</v>
          </cell>
          <cell r="S2629" t="e">
            <v>#N/A</v>
          </cell>
          <cell r="W2629">
            <v>0</v>
          </cell>
          <cell r="X2629">
            <v>1.06</v>
          </cell>
          <cell r="Z2629">
            <v>1.6523686010392329</v>
          </cell>
          <cell r="AA2629">
            <v>0</v>
          </cell>
          <cell r="AC2629">
            <v>1.06</v>
          </cell>
          <cell r="AD2629">
            <v>279.83999999999997</v>
          </cell>
          <cell r="AE2629">
            <v>1.06</v>
          </cell>
        </row>
        <row r="2630"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H2630" t="str">
            <v>MD CLN 5</v>
          </cell>
          <cell r="N2630">
            <v>450</v>
          </cell>
          <cell r="O2630">
            <v>60</v>
          </cell>
          <cell r="P2630">
            <v>48</v>
          </cell>
          <cell r="Q2630">
            <v>500</v>
          </cell>
          <cell r="R2630" t="e">
            <v>#N/A</v>
          </cell>
          <cell r="S2630" t="e">
            <v>#N/A</v>
          </cell>
          <cell r="W2630">
            <v>0</v>
          </cell>
          <cell r="X2630">
            <v>1.06</v>
          </cell>
          <cell r="Z2630">
            <v>1.6523686010392329</v>
          </cell>
          <cell r="AA2630">
            <v>0</v>
          </cell>
          <cell r="AC2630">
            <v>1.06</v>
          </cell>
          <cell r="AD2630">
            <v>222.6</v>
          </cell>
          <cell r="AE2630">
            <v>1.06</v>
          </cell>
        </row>
        <row r="2631"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H2631" t="str">
            <v>MD CLN 2</v>
          </cell>
          <cell r="N2631">
            <v>450</v>
          </cell>
          <cell r="O2631">
            <v>90</v>
          </cell>
          <cell r="P2631">
            <v>72</v>
          </cell>
          <cell r="Q2631">
            <v>0</v>
          </cell>
          <cell r="R2631" t="e">
            <v>#N/A</v>
          </cell>
          <cell r="S2631" t="e">
            <v>#N/A</v>
          </cell>
          <cell r="V2631">
            <v>1.05</v>
          </cell>
          <cell r="W2631">
            <v>9</v>
          </cell>
          <cell r="X2631">
            <v>1.05</v>
          </cell>
          <cell r="Z2631">
            <v>1.6523686010392329</v>
          </cell>
          <cell r="AA2631">
            <v>0</v>
          </cell>
          <cell r="AC2631">
            <v>1.06</v>
          </cell>
          <cell r="AD2631">
            <v>188.1</v>
          </cell>
          <cell r="AE2631">
            <v>1.06</v>
          </cell>
        </row>
        <row r="2632"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H2632" t="str">
            <v>MD CLN 2</v>
          </cell>
          <cell r="N2632">
            <v>450</v>
          </cell>
          <cell r="O2632">
            <v>90</v>
          </cell>
          <cell r="P2632">
            <v>72</v>
          </cell>
          <cell r="Q2632">
            <v>0</v>
          </cell>
          <cell r="R2632" t="e">
            <v>#N/A</v>
          </cell>
          <cell r="S2632" t="e">
            <v>#N/A</v>
          </cell>
          <cell r="V2632">
            <v>1.05</v>
          </cell>
          <cell r="W2632">
            <v>9</v>
          </cell>
          <cell r="X2632">
            <v>1.05</v>
          </cell>
          <cell r="Z2632">
            <v>1.6523686010392329</v>
          </cell>
          <cell r="AA2632">
            <v>0</v>
          </cell>
          <cell r="AC2632">
            <v>1.06</v>
          </cell>
          <cell r="AD2632">
            <v>188.1</v>
          </cell>
          <cell r="AE2632">
            <v>1.06</v>
          </cell>
        </row>
        <row r="2633"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H2633" t="str">
            <v>MD CLN 5</v>
          </cell>
          <cell r="N2633">
            <v>450</v>
          </cell>
          <cell r="O2633">
            <v>60</v>
          </cell>
          <cell r="P2633">
            <v>48</v>
          </cell>
          <cell r="Q2633">
            <v>500</v>
          </cell>
          <cell r="R2633" t="e">
            <v>#N/A</v>
          </cell>
          <cell r="S2633" t="e">
            <v>#N/A</v>
          </cell>
          <cell r="V2633">
            <v>1.05</v>
          </cell>
          <cell r="W2633">
            <v>2</v>
          </cell>
          <cell r="X2633">
            <v>1.06</v>
          </cell>
          <cell r="Z2633">
            <v>1.6523686010392329</v>
          </cell>
          <cell r="AA2633">
            <v>0</v>
          </cell>
          <cell r="AC2633">
            <v>1.06</v>
          </cell>
          <cell r="AD2633">
            <v>222.6</v>
          </cell>
          <cell r="AE2633">
            <v>1.06</v>
          </cell>
        </row>
        <row r="2634"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H2634" t="str">
            <v>MD CLN 5</v>
          </cell>
          <cell r="N2634">
            <v>540</v>
          </cell>
          <cell r="O2634">
            <v>60</v>
          </cell>
          <cell r="P2634">
            <v>48</v>
          </cell>
          <cell r="Q2634">
            <v>600</v>
          </cell>
          <cell r="R2634" t="e">
            <v>#N/A</v>
          </cell>
          <cell r="S2634" t="e">
            <v>#N/A</v>
          </cell>
          <cell r="V2634">
            <v>1.061283950617284</v>
          </cell>
          <cell r="W2634">
            <v>3</v>
          </cell>
          <cell r="X2634">
            <v>1.061283950617284</v>
          </cell>
          <cell r="Z2634">
            <v>1.6523686010392329</v>
          </cell>
          <cell r="AA2634">
            <v>0</v>
          </cell>
          <cell r="AC2634">
            <v>1.06</v>
          </cell>
          <cell r="AD2634">
            <v>280.25599999999997</v>
          </cell>
          <cell r="AE2634">
            <v>1.06</v>
          </cell>
        </row>
        <row r="2635"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H2635" t="str">
            <v>MD CLN 5</v>
          </cell>
          <cell r="N2635">
            <v>450</v>
          </cell>
          <cell r="O2635">
            <v>60</v>
          </cell>
          <cell r="P2635">
            <v>48</v>
          </cell>
          <cell r="Q2635">
            <v>500</v>
          </cell>
          <cell r="R2635" t="e">
            <v>#N/A</v>
          </cell>
          <cell r="S2635" t="e">
            <v>#N/A</v>
          </cell>
          <cell r="W2635">
            <v>0</v>
          </cell>
          <cell r="X2635">
            <v>1.06</v>
          </cell>
          <cell r="Z2635">
            <v>1.6523686010392329</v>
          </cell>
          <cell r="AA2635">
            <v>0</v>
          </cell>
          <cell r="AC2635">
            <v>1.06</v>
          </cell>
          <cell r="AD2635">
            <v>222.6</v>
          </cell>
          <cell r="AE2635">
            <v>1.06</v>
          </cell>
        </row>
        <row r="2636"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H2636" t="str">
            <v>MD CLN 5</v>
          </cell>
          <cell r="N2636">
            <v>540</v>
          </cell>
          <cell r="O2636">
            <v>60</v>
          </cell>
          <cell r="P2636">
            <v>48</v>
          </cell>
          <cell r="Q2636">
            <v>0</v>
          </cell>
          <cell r="R2636" t="e">
            <v>#N/A</v>
          </cell>
          <cell r="S2636" t="e">
            <v>#N/A</v>
          </cell>
          <cell r="V2636">
            <v>1.05</v>
          </cell>
          <cell r="W2636">
            <v>9</v>
          </cell>
          <cell r="X2636">
            <v>1.05</v>
          </cell>
          <cell r="Z2636">
            <v>1.6523686010392329</v>
          </cell>
          <cell r="AA2636">
            <v>0</v>
          </cell>
          <cell r="AC2636">
            <v>1.06</v>
          </cell>
          <cell r="AD2636">
            <v>276.59999999999997</v>
          </cell>
          <cell r="AE2636">
            <v>1.06</v>
          </cell>
        </row>
        <row r="2637"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H2637" t="str">
            <v>MD CLN 6</v>
          </cell>
          <cell r="N2637">
            <v>360</v>
          </cell>
          <cell r="O2637">
            <v>50</v>
          </cell>
          <cell r="P2637">
            <v>40</v>
          </cell>
          <cell r="Q2637">
            <v>400</v>
          </cell>
          <cell r="R2637" t="e">
            <v>#N/A</v>
          </cell>
          <cell r="S2637" t="e">
            <v>#N/A</v>
          </cell>
          <cell r="V2637">
            <v>1.0874555555555554</v>
          </cell>
          <cell r="W2637">
            <v>5</v>
          </cell>
          <cell r="X2637">
            <v>1.0874555555555554</v>
          </cell>
          <cell r="Z2637">
            <v>1.6523686010392329</v>
          </cell>
          <cell r="AA2637">
            <v>0</v>
          </cell>
          <cell r="AC2637">
            <v>1.06</v>
          </cell>
          <cell r="AD2637">
            <v>181.89039999999994</v>
          </cell>
          <cell r="AE2637">
            <v>1.06</v>
          </cell>
        </row>
        <row r="2638"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H2638" t="str">
            <v>MD CLN 6</v>
          </cell>
          <cell r="N2638">
            <v>270</v>
          </cell>
          <cell r="O2638">
            <v>50</v>
          </cell>
          <cell r="P2638">
            <v>40</v>
          </cell>
          <cell r="Q2638">
            <v>300</v>
          </cell>
          <cell r="R2638" t="e">
            <v>#N/A</v>
          </cell>
          <cell r="S2638" t="e">
            <v>#N/A</v>
          </cell>
          <cell r="W2638">
            <v>0</v>
          </cell>
          <cell r="X2638">
            <v>1.06</v>
          </cell>
          <cell r="Z2638">
            <v>1.6523686010392329</v>
          </cell>
          <cell r="AA2638">
            <v>0</v>
          </cell>
          <cell r="AC2638">
            <v>1.06</v>
          </cell>
          <cell r="AD2638">
            <v>118.72</v>
          </cell>
          <cell r="AE2638">
            <v>1.06</v>
          </cell>
        </row>
        <row r="2639"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H2639" t="str">
            <v>PS CLN 2</v>
          </cell>
          <cell r="N2639">
            <v>720</v>
          </cell>
          <cell r="O2639">
            <v>170</v>
          </cell>
          <cell r="P2639">
            <v>136</v>
          </cell>
          <cell r="Q2639">
            <v>800</v>
          </cell>
          <cell r="R2639">
            <v>130</v>
          </cell>
          <cell r="S2639">
            <v>91</v>
          </cell>
          <cell r="W2639">
            <v>0</v>
          </cell>
          <cell r="X2639">
            <v>1.06</v>
          </cell>
          <cell r="Z2639">
            <v>1.6442718762718762</v>
          </cell>
          <cell r="AA2639">
            <v>5</v>
          </cell>
          <cell r="AB2639">
            <v>1.0693953793216451</v>
          </cell>
          <cell r="AC2639">
            <v>1.07</v>
          </cell>
          <cell r="AD2639">
            <v>276.02</v>
          </cell>
          <cell r="AE2639">
            <v>1.07</v>
          </cell>
        </row>
        <row r="2640"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H2640" t="str">
            <v>PS CLN 2</v>
          </cell>
          <cell r="N2640">
            <v>900</v>
          </cell>
          <cell r="O2640">
            <v>170</v>
          </cell>
          <cell r="P2640">
            <v>136</v>
          </cell>
          <cell r="Q2640">
            <v>1000</v>
          </cell>
          <cell r="R2640">
            <v>130</v>
          </cell>
          <cell r="S2640">
            <v>91</v>
          </cell>
          <cell r="V2640">
            <v>1.05</v>
          </cell>
          <cell r="W2640">
            <v>1</v>
          </cell>
          <cell r="X2640">
            <v>1.06</v>
          </cell>
          <cell r="Z2640">
            <v>1.6442718762718762</v>
          </cell>
          <cell r="AA2640">
            <v>5</v>
          </cell>
          <cell r="AB2640">
            <v>1.0693953793216451</v>
          </cell>
          <cell r="AC2640">
            <v>1.07</v>
          </cell>
          <cell r="AD2640">
            <v>390.5</v>
          </cell>
          <cell r="AE2640">
            <v>1.07</v>
          </cell>
        </row>
        <row r="2641"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H2641" t="str">
            <v>PS CLN 2</v>
          </cell>
          <cell r="N2641">
            <v>830</v>
          </cell>
          <cell r="O2641">
            <v>170</v>
          </cell>
          <cell r="P2641">
            <v>136</v>
          </cell>
          <cell r="Q2641">
            <v>920</v>
          </cell>
          <cell r="R2641">
            <v>130</v>
          </cell>
          <cell r="S2641">
            <v>91</v>
          </cell>
          <cell r="W2641">
            <v>0</v>
          </cell>
          <cell r="X2641">
            <v>1.06</v>
          </cell>
          <cell r="Z2641">
            <v>1.6442718762718762</v>
          </cell>
          <cell r="AA2641">
            <v>5</v>
          </cell>
          <cell r="AB2641">
            <v>1.0693953793216451</v>
          </cell>
          <cell r="AC2641">
            <v>1.07</v>
          </cell>
          <cell r="AD2641">
            <v>345.98</v>
          </cell>
          <cell r="AE2641">
            <v>1.07</v>
          </cell>
        </row>
        <row r="2642"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H2642" t="str">
            <v>PS CLN 2</v>
          </cell>
          <cell r="N2642">
            <v>990</v>
          </cell>
          <cell r="O2642">
            <v>170</v>
          </cell>
          <cell r="P2642">
            <v>136</v>
          </cell>
          <cell r="Q2642">
            <v>1100</v>
          </cell>
          <cell r="R2642">
            <v>130</v>
          </cell>
          <cell r="S2642">
            <v>91</v>
          </cell>
          <cell r="V2642">
            <v>1.05</v>
          </cell>
          <cell r="W2642">
            <v>1</v>
          </cell>
          <cell r="X2642">
            <v>1.06</v>
          </cell>
          <cell r="Z2642">
            <v>1.6442718762718762</v>
          </cell>
          <cell r="AA2642">
            <v>5</v>
          </cell>
          <cell r="AB2642">
            <v>1.0693953793216451</v>
          </cell>
          <cell r="AC2642">
            <v>1.07</v>
          </cell>
          <cell r="AD2642">
            <v>447.74</v>
          </cell>
          <cell r="AE2642">
            <v>1.07</v>
          </cell>
        </row>
        <row r="2643"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H2643" t="str">
            <v>PS CLN 2</v>
          </cell>
          <cell r="N2643">
            <v>810</v>
          </cell>
          <cell r="O2643">
            <v>170</v>
          </cell>
          <cell r="P2643">
            <v>136</v>
          </cell>
          <cell r="Q2643">
            <v>900</v>
          </cell>
          <cell r="R2643">
            <v>130</v>
          </cell>
          <cell r="S2643">
            <v>91</v>
          </cell>
          <cell r="V2643">
            <v>1.05</v>
          </cell>
          <cell r="W2643">
            <v>2</v>
          </cell>
          <cell r="X2643">
            <v>1.06</v>
          </cell>
          <cell r="Z2643">
            <v>1.6442718762718762</v>
          </cell>
          <cell r="AA2643">
            <v>5</v>
          </cell>
          <cell r="AB2643">
            <v>1.0693953793216451</v>
          </cell>
          <cell r="AC2643">
            <v>1.07</v>
          </cell>
          <cell r="AD2643">
            <v>333.26</v>
          </cell>
          <cell r="AE2643">
            <v>1.07</v>
          </cell>
        </row>
        <row r="2644"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H2644" t="str">
            <v>PS CLN 2</v>
          </cell>
          <cell r="N2644">
            <v>830</v>
          </cell>
          <cell r="O2644">
            <v>170</v>
          </cell>
          <cell r="P2644">
            <v>136</v>
          </cell>
          <cell r="Q2644">
            <v>920</v>
          </cell>
          <cell r="R2644">
            <v>130</v>
          </cell>
          <cell r="S2644">
            <v>91</v>
          </cell>
          <cell r="W2644">
            <v>0</v>
          </cell>
          <cell r="X2644">
            <v>1.06</v>
          </cell>
          <cell r="Z2644">
            <v>1.6442718762718762</v>
          </cell>
          <cell r="AA2644">
            <v>5</v>
          </cell>
          <cell r="AB2644">
            <v>1.0693953793216451</v>
          </cell>
          <cell r="AC2644">
            <v>1.07</v>
          </cell>
          <cell r="AD2644">
            <v>345.98</v>
          </cell>
          <cell r="AE2644">
            <v>1.07</v>
          </cell>
        </row>
        <row r="2645"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H2645" t="str">
            <v>PS CLN 2</v>
          </cell>
          <cell r="N2645">
            <v>680</v>
          </cell>
          <cell r="O2645">
            <v>170</v>
          </cell>
          <cell r="P2645">
            <v>136</v>
          </cell>
          <cell r="Q2645">
            <v>750</v>
          </cell>
          <cell r="R2645">
            <v>130</v>
          </cell>
          <cell r="S2645">
            <v>91</v>
          </cell>
          <cell r="W2645">
            <v>0</v>
          </cell>
          <cell r="X2645">
            <v>1.06</v>
          </cell>
          <cell r="Z2645">
            <v>1.6442718762718762</v>
          </cell>
          <cell r="AA2645">
            <v>5</v>
          </cell>
          <cell r="AB2645">
            <v>1.0693953793216451</v>
          </cell>
          <cell r="AC2645">
            <v>1.07</v>
          </cell>
          <cell r="AD2645">
            <v>250.58</v>
          </cell>
          <cell r="AE2645">
            <v>1.07</v>
          </cell>
        </row>
        <row r="2646"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H2646" t="str">
            <v>PS CLN 1</v>
          </cell>
          <cell r="N2646">
            <v>2000</v>
          </cell>
          <cell r="O2646">
            <v>195</v>
          </cell>
          <cell r="P2646">
            <v>156</v>
          </cell>
          <cell r="Q2646">
            <v>2200</v>
          </cell>
          <cell r="R2646">
            <v>150</v>
          </cell>
          <cell r="S2646" t="e">
            <v>#N/A</v>
          </cell>
          <cell r="W2646">
            <v>0</v>
          </cell>
          <cell r="X2646">
            <v>1.06</v>
          </cell>
          <cell r="Z2646">
            <v>1.6442718762718762</v>
          </cell>
          <cell r="AA2646">
            <v>12</v>
          </cell>
          <cell r="AB2646">
            <v>1.0500000000000003</v>
          </cell>
          <cell r="AC2646">
            <v>1.05</v>
          </cell>
          <cell r="AD2646">
            <v>1067.25</v>
          </cell>
          <cell r="AE2646">
            <v>1.05</v>
          </cell>
        </row>
        <row r="2647"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H2647" t="str">
            <v>PS CLN 1</v>
          </cell>
          <cell r="N2647">
            <v>1300</v>
          </cell>
          <cell r="O2647">
            <v>195</v>
          </cell>
          <cell r="P2647">
            <v>156</v>
          </cell>
          <cell r="Q2647">
            <v>1360</v>
          </cell>
          <cell r="R2647">
            <v>150</v>
          </cell>
          <cell r="S2647" t="e">
            <v>#N/A</v>
          </cell>
          <cell r="W2647">
            <v>0</v>
          </cell>
          <cell r="X2647">
            <v>1.06</v>
          </cell>
          <cell r="Z2647">
            <v>1.6442718762718762</v>
          </cell>
          <cell r="AA2647">
            <v>12</v>
          </cell>
          <cell r="AB2647">
            <v>1.0500000000000003</v>
          </cell>
          <cell r="AC2647">
            <v>1.05</v>
          </cell>
          <cell r="AD2647">
            <v>622.04999999999995</v>
          </cell>
          <cell r="AE2647">
            <v>1.05</v>
          </cell>
        </row>
        <row r="2648"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H2648" t="str">
            <v>PS CLN 1</v>
          </cell>
          <cell r="N2648">
            <v>900</v>
          </cell>
          <cell r="O2648">
            <v>195</v>
          </cell>
          <cell r="P2648">
            <v>156</v>
          </cell>
          <cell r="Q2648">
            <v>1000</v>
          </cell>
          <cell r="R2648">
            <v>150</v>
          </cell>
          <cell r="S2648" t="e">
            <v>#N/A</v>
          </cell>
          <cell r="V2648">
            <v>1.0997033441208199</v>
          </cell>
          <cell r="W2648">
            <v>2</v>
          </cell>
          <cell r="X2648">
            <v>1.06</v>
          </cell>
          <cell r="Z2648">
            <v>1.6442718762718762</v>
          </cell>
          <cell r="AA2648">
            <v>12</v>
          </cell>
          <cell r="AB2648">
            <v>1.0500000000000003</v>
          </cell>
          <cell r="AC2648">
            <v>1.05</v>
          </cell>
          <cell r="AD2648">
            <v>367.65</v>
          </cell>
          <cell r="AE2648">
            <v>1.05</v>
          </cell>
        </row>
        <row r="2649"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H2649" t="str">
            <v>PS CLN 1</v>
          </cell>
          <cell r="N2649">
            <v>2000</v>
          </cell>
          <cell r="O2649">
            <v>195</v>
          </cell>
          <cell r="P2649">
            <v>156</v>
          </cell>
          <cell r="Q2649">
            <v>2200</v>
          </cell>
          <cell r="R2649">
            <v>150</v>
          </cell>
          <cell r="S2649" t="e">
            <v>#N/A</v>
          </cell>
          <cell r="W2649">
            <v>0</v>
          </cell>
          <cell r="X2649">
            <v>1.06</v>
          </cell>
          <cell r="Z2649">
            <v>1.6442718762718762</v>
          </cell>
          <cell r="AA2649">
            <v>12</v>
          </cell>
          <cell r="AB2649">
            <v>1.0500000000000003</v>
          </cell>
          <cell r="AC2649">
            <v>1.05</v>
          </cell>
          <cell r="AD2649">
            <v>1067.25</v>
          </cell>
          <cell r="AE2649">
            <v>1.05</v>
          </cell>
        </row>
        <row r="2650"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H2650" t="str">
            <v>PS CLN 1</v>
          </cell>
          <cell r="N2650">
            <v>900</v>
          </cell>
          <cell r="O2650">
            <v>195</v>
          </cell>
          <cell r="P2650">
            <v>156</v>
          </cell>
          <cell r="Q2650">
            <v>1000</v>
          </cell>
          <cell r="R2650">
            <v>150</v>
          </cell>
          <cell r="S2650" t="e">
            <v>#N/A</v>
          </cell>
          <cell r="V2650">
            <v>1.05</v>
          </cell>
          <cell r="W2650">
            <v>1</v>
          </cell>
          <cell r="X2650">
            <v>1.06</v>
          </cell>
          <cell r="Z2650">
            <v>1.6442718762718762</v>
          </cell>
          <cell r="AA2650">
            <v>12</v>
          </cell>
          <cell r="AB2650">
            <v>1.0500000000000003</v>
          </cell>
          <cell r="AC2650">
            <v>1.05</v>
          </cell>
          <cell r="AD2650">
            <v>367.65</v>
          </cell>
          <cell r="AE2650">
            <v>1.05</v>
          </cell>
        </row>
        <row r="2651"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H2651" t="str">
            <v>PS CLN 1</v>
          </cell>
          <cell r="N2651">
            <v>680</v>
          </cell>
          <cell r="O2651">
            <v>195</v>
          </cell>
          <cell r="P2651">
            <v>156</v>
          </cell>
          <cell r="Q2651">
            <v>750</v>
          </cell>
          <cell r="R2651">
            <v>150</v>
          </cell>
          <cell r="S2651" t="e">
            <v>#N/A</v>
          </cell>
          <cell r="V2651">
            <v>1.05</v>
          </cell>
          <cell r="W2651">
            <v>3</v>
          </cell>
          <cell r="X2651">
            <v>1.05</v>
          </cell>
          <cell r="Z2651">
            <v>1.6442718762718762</v>
          </cell>
          <cell r="AA2651">
            <v>12</v>
          </cell>
          <cell r="AB2651">
            <v>1.0500000000000003</v>
          </cell>
          <cell r="AC2651">
            <v>1.05</v>
          </cell>
          <cell r="AD2651">
            <v>223.64999999999998</v>
          </cell>
          <cell r="AE2651">
            <v>1.05</v>
          </cell>
        </row>
        <row r="2652"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H2652" t="str">
            <v>PS CLN 4</v>
          </cell>
          <cell r="N2652">
            <v>590</v>
          </cell>
          <cell r="O2652">
            <v>104</v>
          </cell>
          <cell r="P2652">
            <v>83</v>
          </cell>
          <cell r="Q2652">
            <v>650</v>
          </cell>
          <cell r="R2652">
            <v>80</v>
          </cell>
          <cell r="S2652">
            <v>56</v>
          </cell>
          <cell r="W2652">
            <v>0</v>
          </cell>
          <cell r="X2652">
            <v>1.06</v>
          </cell>
          <cell r="Z2652">
            <v>1.6442718762718762</v>
          </cell>
          <cell r="AA2652">
            <v>0</v>
          </cell>
          <cell r="AC2652">
            <v>1.07</v>
          </cell>
          <cell r="AD2652">
            <v>263.95999999999992</v>
          </cell>
          <cell r="AE2652">
            <v>1.07</v>
          </cell>
        </row>
        <row r="2653"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H2653" t="str">
            <v>PS CLN 3</v>
          </cell>
          <cell r="N2653">
            <v>450</v>
          </cell>
          <cell r="O2653">
            <v>111</v>
          </cell>
          <cell r="P2653">
            <v>88</v>
          </cell>
          <cell r="Q2653">
            <v>500</v>
          </cell>
          <cell r="R2653" t="e">
            <v>#N/A</v>
          </cell>
          <cell r="S2653" t="e">
            <v>#N/A</v>
          </cell>
          <cell r="W2653">
            <v>0</v>
          </cell>
          <cell r="X2653">
            <v>1.06</v>
          </cell>
          <cell r="Z2653">
            <v>1.6442718762718762</v>
          </cell>
          <cell r="AA2653">
            <v>0</v>
          </cell>
          <cell r="AC2653">
            <v>1.07</v>
          </cell>
          <cell r="AD2653">
            <v>167.42999999999998</v>
          </cell>
          <cell r="AE2653">
            <v>1.07</v>
          </cell>
        </row>
        <row r="2654"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H2654" t="str">
            <v>PS CLN 3</v>
          </cell>
          <cell r="N2654">
            <v>450</v>
          </cell>
          <cell r="O2654">
            <v>111</v>
          </cell>
          <cell r="P2654">
            <v>88</v>
          </cell>
          <cell r="Q2654">
            <v>500</v>
          </cell>
          <cell r="R2654" t="e">
            <v>#N/A</v>
          </cell>
          <cell r="S2654" t="e">
            <v>#N/A</v>
          </cell>
          <cell r="V2654">
            <v>1.05</v>
          </cell>
          <cell r="W2654">
            <v>1</v>
          </cell>
          <cell r="X2654">
            <v>1.06</v>
          </cell>
          <cell r="Z2654">
            <v>1.6442718762718762</v>
          </cell>
          <cell r="AA2654">
            <v>0</v>
          </cell>
          <cell r="AC2654">
            <v>1.07</v>
          </cell>
          <cell r="AD2654">
            <v>167.42999999999998</v>
          </cell>
          <cell r="AE2654">
            <v>1.07</v>
          </cell>
        </row>
        <row r="2655"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H2655" t="str">
            <v>PS CLN 3</v>
          </cell>
          <cell r="N2655">
            <v>450</v>
          </cell>
          <cell r="O2655">
            <v>111</v>
          </cell>
          <cell r="P2655">
            <v>88</v>
          </cell>
          <cell r="Q2655">
            <v>500</v>
          </cell>
          <cell r="R2655" t="e">
            <v>#N/A</v>
          </cell>
          <cell r="S2655" t="e">
            <v>#N/A</v>
          </cell>
          <cell r="W2655">
            <v>0</v>
          </cell>
          <cell r="X2655">
            <v>1.06</v>
          </cell>
          <cell r="Z2655">
            <v>1.6442718762718762</v>
          </cell>
          <cell r="AA2655">
            <v>0</v>
          </cell>
          <cell r="AC2655">
            <v>1.07</v>
          </cell>
          <cell r="AD2655">
            <v>167.42999999999998</v>
          </cell>
          <cell r="AE2655">
            <v>1.07</v>
          </cell>
        </row>
        <row r="2656"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H2656" t="str">
            <v>PS CLN 3</v>
          </cell>
          <cell r="N2656">
            <v>450</v>
          </cell>
          <cell r="O2656">
            <v>111</v>
          </cell>
          <cell r="P2656">
            <v>88</v>
          </cell>
          <cell r="Q2656">
            <v>500</v>
          </cell>
          <cell r="R2656" t="e">
            <v>#N/A</v>
          </cell>
          <cell r="S2656" t="e">
            <v>#N/A</v>
          </cell>
          <cell r="W2656">
            <v>0</v>
          </cell>
          <cell r="X2656">
            <v>1.06</v>
          </cell>
          <cell r="Z2656">
            <v>1.6442718762718762</v>
          </cell>
          <cell r="AA2656">
            <v>0</v>
          </cell>
          <cell r="AC2656">
            <v>1.07</v>
          </cell>
          <cell r="AD2656">
            <v>167.42999999999998</v>
          </cell>
          <cell r="AE2656">
            <v>1.07</v>
          </cell>
        </row>
        <row r="2657"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H2657" t="str">
            <v>PS CLN 5</v>
          </cell>
          <cell r="N2657">
            <v>500</v>
          </cell>
          <cell r="O2657">
            <v>75</v>
          </cell>
          <cell r="P2657">
            <v>60</v>
          </cell>
          <cell r="Q2657">
            <v>550</v>
          </cell>
          <cell r="R2657">
            <v>75</v>
          </cell>
          <cell r="S2657">
            <v>49</v>
          </cell>
          <cell r="W2657">
            <v>0</v>
          </cell>
          <cell r="X2657">
            <v>1.06</v>
          </cell>
          <cell r="Z2657">
            <v>1.6442718762718762</v>
          </cell>
          <cell r="AA2657">
            <v>205</v>
          </cell>
          <cell r="AB2657">
            <v>1.0580995267122588</v>
          </cell>
          <cell r="AC2657">
            <v>1.06</v>
          </cell>
          <cell r="AD2657">
            <v>238.5</v>
          </cell>
          <cell r="AE2657">
            <v>1.06</v>
          </cell>
        </row>
        <row r="2658"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H2658" t="str">
            <v>PS CLN 5</v>
          </cell>
          <cell r="N2658">
            <v>450</v>
          </cell>
          <cell r="O2658">
            <v>75</v>
          </cell>
          <cell r="P2658">
            <v>60</v>
          </cell>
          <cell r="Q2658">
            <v>500</v>
          </cell>
          <cell r="R2658">
            <v>75</v>
          </cell>
          <cell r="S2658">
            <v>49</v>
          </cell>
          <cell r="W2658">
            <v>0</v>
          </cell>
          <cell r="X2658">
            <v>1.06</v>
          </cell>
          <cell r="Z2658">
            <v>1.6442718762718762</v>
          </cell>
          <cell r="AA2658">
            <v>205</v>
          </cell>
          <cell r="AB2658">
            <v>1.0580995267122588</v>
          </cell>
          <cell r="AC2658">
            <v>1.06</v>
          </cell>
          <cell r="AD2658">
            <v>206.7</v>
          </cell>
          <cell r="AE2658">
            <v>1.06</v>
          </cell>
        </row>
        <row r="2659"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H2659" t="str">
            <v>PS CLN 5</v>
          </cell>
          <cell r="N2659">
            <v>500</v>
          </cell>
          <cell r="O2659">
            <v>75</v>
          </cell>
          <cell r="P2659">
            <v>60</v>
          </cell>
          <cell r="Q2659">
            <v>550</v>
          </cell>
          <cell r="R2659">
            <v>75</v>
          </cell>
          <cell r="S2659">
            <v>49</v>
          </cell>
          <cell r="W2659">
            <v>0</v>
          </cell>
          <cell r="X2659">
            <v>1.06</v>
          </cell>
          <cell r="Z2659">
            <v>1.6442718762718762</v>
          </cell>
          <cell r="AA2659">
            <v>205</v>
          </cell>
          <cell r="AB2659">
            <v>1.0580995267122588</v>
          </cell>
          <cell r="AC2659">
            <v>1.06</v>
          </cell>
          <cell r="AD2659">
            <v>238.5</v>
          </cell>
          <cell r="AE2659">
            <v>1.06</v>
          </cell>
        </row>
        <row r="2660"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H2660" t="str">
            <v>PS CLN 5</v>
          </cell>
          <cell r="N2660">
            <v>450</v>
          </cell>
          <cell r="O2660">
            <v>75</v>
          </cell>
          <cell r="P2660">
            <v>60</v>
          </cell>
          <cell r="Q2660">
            <v>500</v>
          </cell>
          <cell r="R2660">
            <v>75</v>
          </cell>
          <cell r="S2660">
            <v>49</v>
          </cell>
          <cell r="W2660">
            <v>0</v>
          </cell>
          <cell r="X2660">
            <v>1.06</v>
          </cell>
          <cell r="Z2660">
            <v>1.6442718762718762</v>
          </cell>
          <cell r="AA2660">
            <v>205</v>
          </cell>
          <cell r="AB2660">
            <v>1.0580995267122588</v>
          </cell>
          <cell r="AC2660">
            <v>1.06</v>
          </cell>
          <cell r="AD2660">
            <v>206.7</v>
          </cell>
          <cell r="AE2660">
            <v>1.06</v>
          </cell>
        </row>
        <row r="2661"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H2661" t="str">
            <v>PS CLN 5</v>
          </cell>
          <cell r="N2661">
            <v>450</v>
          </cell>
          <cell r="O2661">
            <v>75</v>
          </cell>
          <cell r="P2661">
            <v>60</v>
          </cell>
          <cell r="Q2661">
            <v>500</v>
          </cell>
          <cell r="R2661">
            <v>75</v>
          </cell>
          <cell r="S2661">
            <v>49</v>
          </cell>
          <cell r="W2661">
            <v>0</v>
          </cell>
          <cell r="X2661">
            <v>1.06</v>
          </cell>
          <cell r="Z2661">
            <v>1.6442718762718762</v>
          </cell>
          <cell r="AA2661">
            <v>205</v>
          </cell>
          <cell r="AB2661">
            <v>1.0580995267122588</v>
          </cell>
          <cell r="AC2661">
            <v>1.06</v>
          </cell>
          <cell r="AD2661">
            <v>206.7</v>
          </cell>
          <cell r="AE2661">
            <v>1.06</v>
          </cell>
        </row>
        <row r="2662"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H2662" t="str">
            <v>PS CLN 4</v>
          </cell>
          <cell r="N2662">
            <v>450</v>
          </cell>
          <cell r="O2662">
            <v>104</v>
          </cell>
          <cell r="P2662">
            <v>83</v>
          </cell>
          <cell r="Q2662">
            <v>500</v>
          </cell>
          <cell r="R2662">
            <v>80</v>
          </cell>
          <cell r="S2662">
            <v>56</v>
          </cell>
          <cell r="W2662">
            <v>0</v>
          </cell>
          <cell r="X2662">
            <v>1.06</v>
          </cell>
          <cell r="Z2662">
            <v>1.6442718762718762</v>
          </cell>
          <cell r="AA2662">
            <v>0</v>
          </cell>
          <cell r="AC2662">
            <v>1.07</v>
          </cell>
          <cell r="AD2662">
            <v>174.92</v>
          </cell>
          <cell r="AE2662">
            <v>1.07</v>
          </cell>
        </row>
        <row r="2663"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H2663" t="str">
            <v>PS CLN 4</v>
          </cell>
          <cell r="N2663">
            <v>450</v>
          </cell>
          <cell r="O2663">
            <v>104</v>
          </cell>
          <cell r="P2663">
            <v>83</v>
          </cell>
          <cell r="Q2663">
            <v>500</v>
          </cell>
          <cell r="R2663">
            <v>80</v>
          </cell>
          <cell r="S2663">
            <v>56</v>
          </cell>
          <cell r="W2663">
            <v>0</v>
          </cell>
          <cell r="X2663">
            <v>1.06</v>
          </cell>
          <cell r="Z2663">
            <v>1.6442718762718762</v>
          </cell>
          <cell r="AA2663">
            <v>0</v>
          </cell>
          <cell r="AC2663">
            <v>1.07</v>
          </cell>
          <cell r="AD2663">
            <v>174.92</v>
          </cell>
          <cell r="AE2663">
            <v>1.07</v>
          </cell>
        </row>
        <row r="2664"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H2664" t="str">
            <v>PS CLN 3</v>
          </cell>
          <cell r="N2664">
            <v>410</v>
          </cell>
          <cell r="O2664">
            <v>111</v>
          </cell>
          <cell r="P2664">
            <v>88</v>
          </cell>
          <cell r="Q2664">
            <v>0</v>
          </cell>
          <cell r="R2664" t="e">
            <v>#N/A</v>
          </cell>
          <cell r="S2664" t="e">
            <v>#N/A</v>
          </cell>
          <cell r="V2664">
            <v>1.05</v>
          </cell>
          <cell r="W2664">
            <v>9</v>
          </cell>
          <cell r="X2664">
            <v>1.05</v>
          </cell>
          <cell r="Z2664">
            <v>1.6442718762718762</v>
          </cell>
          <cell r="AA2664">
            <v>0</v>
          </cell>
          <cell r="AC2664">
            <v>1.07</v>
          </cell>
          <cell r="AD2664">
            <v>139.53</v>
          </cell>
          <cell r="AE2664">
            <v>1.07</v>
          </cell>
        </row>
        <row r="2665"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H2665" t="str">
            <v>PS CLN 3</v>
          </cell>
          <cell r="N2665">
            <v>360</v>
          </cell>
          <cell r="O2665">
            <v>111</v>
          </cell>
          <cell r="P2665">
            <v>88</v>
          </cell>
          <cell r="Q2665">
            <v>0</v>
          </cell>
          <cell r="R2665" t="e">
            <v>#N/A</v>
          </cell>
          <cell r="S2665" t="e">
            <v>#N/A</v>
          </cell>
          <cell r="V2665">
            <v>1.05</v>
          </cell>
          <cell r="W2665">
            <v>9</v>
          </cell>
          <cell r="X2665">
            <v>1.05</v>
          </cell>
          <cell r="Z2665">
            <v>1.6442718762718762</v>
          </cell>
          <cell r="AA2665">
            <v>0</v>
          </cell>
          <cell r="AC2665">
            <v>1.07</v>
          </cell>
          <cell r="AD2665">
            <v>108.02999999999997</v>
          </cell>
          <cell r="AE2665">
            <v>1.07</v>
          </cell>
        </row>
        <row r="2666"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H2666" t="str">
            <v>PS CLN 3</v>
          </cell>
          <cell r="N2666">
            <v>1500</v>
          </cell>
          <cell r="O2666">
            <v>111</v>
          </cell>
          <cell r="P2666">
            <v>88</v>
          </cell>
          <cell r="Q2666">
            <v>1700</v>
          </cell>
          <cell r="R2666" t="e">
            <v>#N/A</v>
          </cell>
          <cell r="S2666" t="e">
            <v>#N/A</v>
          </cell>
          <cell r="V2666">
            <v>1.05</v>
          </cell>
          <cell r="W2666">
            <v>1</v>
          </cell>
          <cell r="X2666">
            <v>1.06</v>
          </cell>
          <cell r="Z2666">
            <v>1.6442718762718762</v>
          </cell>
          <cell r="AA2666">
            <v>0</v>
          </cell>
          <cell r="AC2666">
            <v>1.07</v>
          </cell>
          <cell r="AD2666">
            <v>835.23</v>
          </cell>
          <cell r="AE2666">
            <v>1.07</v>
          </cell>
        </row>
        <row r="2667"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H2667" t="str">
            <v>PS CLN 3</v>
          </cell>
          <cell r="N2667">
            <v>1500</v>
          </cell>
          <cell r="O2667">
            <v>111</v>
          </cell>
          <cell r="P2667">
            <v>88</v>
          </cell>
          <cell r="Q2667">
            <v>1700</v>
          </cell>
          <cell r="R2667" t="e">
            <v>#N/A</v>
          </cell>
          <cell r="S2667" t="e">
            <v>#N/A</v>
          </cell>
          <cell r="W2667">
            <v>0</v>
          </cell>
          <cell r="X2667">
            <v>1.06</v>
          </cell>
          <cell r="Z2667">
            <v>1.6442718762718762</v>
          </cell>
          <cell r="AA2667">
            <v>0</v>
          </cell>
          <cell r="AC2667">
            <v>1.07</v>
          </cell>
          <cell r="AD2667">
            <v>835.23</v>
          </cell>
          <cell r="AE2667">
            <v>1.07</v>
          </cell>
        </row>
        <row r="2668"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H2668" t="str">
            <v>PS CLN 2</v>
          </cell>
          <cell r="N2668">
            <v>720</v>
          </cell>
          <cell r="O2668">
            <v>170</v>
          </cell>
          <cell r="P2668">
            <v>136</v>
          </cell>
          <cell r="Q2668">
            <v>800</v>
          </cell>
          <cell r="R2668">
            <v>130</v>
          </cell>
          <cell r="S2668">
            <v>91</v>
          </cell>
          <cell r="V2668">
            <v>1.05</v>
          </cell>
          <cell r="W2668">
            <v>1</v>
          </cell>
          <cell r="X2668">
            <v>1.06</v>
          </cell>
          <cell r="Z2668">
            <v>1.6442718762718762</v>
          </cell>
          <cell r="AA2668">
            <v>5</v>
          </cell>
          <cell r="AB2668">
            <v>1.0693953793216451</v>
          </cell>
          <cell r="AC2668">
            <v>1.07</v>
          </cell>
          <cell r="AD2668">
            <v>276.02</v>
          </cell>
          <cell r="AE2668">
            <v>1.07</v>
          </cell>
        </row>
        <row r="2669"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H2669" t="str">
            <v>PS CLN 2</v>
          </cell>
          <cell r="N2669">
            <v>970</v>
          </cell>
          <cell r="O2669">
            <v>170</v>
          </cell>
          <cell r="P2669">
            <v>136</v>
          </cell>
          <cell r="Q2669">
            <v>1080</v>
          </cell>
          <cell r="R2669">
            <v>130</v>
          </cell>
          <cell r="S2669">
            <v>91</v>
          </cell>
          <cell r="W2669">
            <v>0</v>
          </cell>
          <cell r="X2669">
            <v>1.06</v>
          </cell>
          <cell r="Z2669">
            <v>1.6442718762718762</v>
          </cell>
          <cell r="AA2669">
            <v>5</v>
          </cell>
          <cell r="AB2669">
            <v>1.0693953793216451</v>
          </cell>
          <cell r="AC2669">
            <v>1.07</v>
          </cell>
          <cell r="AD2669">
            <v>435.02</v>
          </cell>
          <cell r="AE2669">
            <v>1.07</v>
          </cell>
        </row>
        <row r="2670"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H2670" t="str">
            <v>PS CLN 2</v>
          </cell>
          <cell r="N2670">
            <v>720</v>
          </cell>
          <cell r="O2670">
            <v>170</v>
          </cell>
          <cell r="P2670">
            <v>136</v>
          </cell>
          <cell r="Q2670">
            <v>800</v>
          </cell>
          <cell r="R2670">
            <v>130</v>
          </cell>
          <cell r="S2670">
            <v>91</v>
          </cell>
          <cell r="W2670">
            <v>0</v>
          </cell>
          <cell r="X2670">
            <v>1.06</v>
          </cell>
          <cell r="Z2670">
            <v>1.6442718762718762</v>
          </cell>
          <cell r="AA2670">
            <v>5</v>
          </cell>
          <cell r="AB2670">
            <v>1.0693953793216451</v>
          </cell>
          <cell r="AC2670">
            <v>1.07</v>
          </cell>
          <cell r="AD2670">
            <v>276.02</v>
          </cell>
          <cell r="AE2670">
            <v>1.07</v>
          </cell>
        </row>
        <row r="2671"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H2671" t="str">
            <v>PS CLN 2</v>
          </cell>
          <cell r="N2671">
            <v>970</v>
          </cell>
          <cell r="O2671">
            <v>170</v>
          </cell>
          <cell r="P2671">
            <v>136</v>
          </cell>
          <cell r="Q2671">
            <v>1080</v>
          </cell>
          <cell r="R2671">
            <v>130</v>
          </cell>
          <cell r="S2671">
            <v>91</v>
          </cell>
          <cell r="V2671">
            <v>1.05</v>
          </cell>
          <cell r="W2671">
            <v>2</v>
          </cell>
          <cell r="X2671">
            <v>1.06</v>
          </cell>
          <cell r="Z2671">
            <v>1.6442718762718762</v>
          </cell>
          <cell r="AA2671">
            <v>5</v>
          </cell>
          <cell r="AB2671">
            <v>1.0693953793216451</v>
          </cell>
          <cell r="AC2671">
            <v>1.07</v>
          </cell>
          <cell r="AD2671">
            <v>435.02</v>
          </cell>
          <cell r="AE2671">
            <v>1.07</v>
          </cell>
        </row>
        <row r="2672"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H2672" t="str">
            <v>PS CLN 2</v>
          </cell>
          <cell r="N2672">
            <v>900</v>
          </cell>
          <cell r="O2672">
            <v>170</v>
          </cell>
          <cell r="P2672">
            <v>136</v>
          </cell>
          <cell r="Q2672">
            <v>1000</v>
          </cell>
          <cell r="R2672">
            <v>130</v>
          </cell>
          <cell r="S2672">
            <v>91</v>
          </cell>
          <cell r="W2672">
            <v>0</v>
          </cell>
          <cell r="X2672">
            <v>1.06</v>
          </cell>
          <cell r="Z2672">
            <v>1.6442718762718762</v>
          </cell>
          <cell r="AA2672">
            <v>5</v>
          </cell>
          <cell r="AB2672">
            <v>1.0693953793216451</v>
          </cell>
          <cell r="AC2672">
            <v>1.07</v>
          </cell>
          <cell r="AD2672">
            <v>390.5</v>
          </cell>
          <cell r="AE2672">
            <v>1.07</v>
          </cell>
        </row>
        <row r="2673"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H2673" t="str">
            <v>PS CLN 2</v>
          </cell>
          <cell r="N2673">
            <v>1400</v>
          </cell>
          <cell r="O2673">
            <v>170</v>
          </cell>
          <cell r="P2673">
            <v>136</v>
          </cell>
          <cell r="Q2673">
            <v>1500</v>
          </cell>
          <cell r="R2673">
            <v>130</v>
          </cell>
          <cell r="S2673">
            <v>91</v>
          </cell>
          <cell r="W2673">
            <v>0</v>
          </cell>
          <cell r="X2673">
            <v>1.06</v>
          </cell>
          <cell r="Z2673">
            <v>1.6442718762718762</v>
          </cell>
          <cell r="AA2673">
            <v>5</v>
          </cell>
          <cell r="AB2673">
            <v>1.0693953793216451</v>
          </cell>
          <cell r="AC2673">
            <v>1.07</v>
          </cell>
          <cell r="AD2673">
            <v>708.5</v>
          </cell>
          <cell r="AE2673">
            <v>1.07</v>
          </cell>
        </row>
        <row r="2674"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H2674" t="str">
            <v>PS CLN 2</v>
          </cell>
          <cell r="N2674">
            <v>2000</v>
          </cell>
          <cell r="O2674">
            <v>170</v>
          </cell>
          <cell r="P2674">
            <v>136</v>
          </cell>
          <cell r="Q2674">
            <v>2200</v>
          </cell>
          <cell r="R2674">
            <v>130</v>
          </cell>
          <cell r="S2674">
            <v>91</v>
          </cell>
          <cell r="V2674">
            <v>1.05</v>
          </cell>
          <cell r="W2674">
            <v>2</v>
          </cell>
          <cell r="X2674">
            <v>1.06</v>
          </cell>
          <cell r="Z2674">
            <v>1.6442718762718762</v>
          </cell>
          <cell r="AA2674">
            <v>5</v>
          </cell>
          <cell r="AB2674">
            <v>1.0693953793216451</v>
          </cell>
          <cell r="AC2674">
            <v>1.07</v>
          </cell>
          <cell r="AD2674">
            <v>1090.0999999999999</v>
          </cell>
          <cell r="AE2674">
            <v>1.07</v>
          </cell>
        </row>
        <row r="2675"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H2675" t="str">
            <v>PS CLN 2</v>
          </cell>
          <cell r="N2675">
            <v>1200</v>
          </cell>
          <cell r="O2675">
            <v>170</v>
          </cell>
          <cell r="P2675">
            <v>136</v>
          </cell>
          <cell r="Q2675">
            <v>1360</v>
          </cell>
          <cell r="R2675">
            <v>130</v>
          </cell>
          <cell r="S2675">
            <v>91</v>
          </cell>
          <cell r="V2675">
            <v>1.05</v>
          </cell>
          <cell r="W2675">
            <v>2</v>
          </cell>
          <cell r="X2675">
            <v>1.06</v>
          </cell>
          <cell r="Z2675">
            <v>1.6442718762718762</v>
          </cell>
          <cell r="AA2675">
            <v>5</v>
          </cell>
          <cell r="AB2675">
            <v>1.0693953793216451</v>
          </cell>
          <cell r="AC2675">
            <v>1.07</v>
          </cell>
          <cell r="AD2675">
            <v>581.29999999999995</v>
          </cell>
          <cell r="AE2675">
            <v>1.07</v>
          </cell>
        </row>
        <row r="2676"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H2676" t="str">
            <v>PS CLN 2</v>
          </cell>
          <cell r="N2676">
            <v>720</v>
          </cell>
          <cell r="O2676">
            <v>170</v>
          </cell>
          <cell r="P2676">
            <v>136</v>
          </cell>
          <cell r="Q2676">
            <v>800</v>
          </cell>
          <cell r="R2676">
            <v>130</v>
          </cell>
          <cell r="S2676">
            <v>91</v>
          </cell>
          <cell r="V2676">
            <v>1.1084027777777778</v>
          </cell>
          <cell r="W2676">
            <v>2</v>
          </cell>
          <cell r="X2676">
            <v>1.06</v>
          </cell>
          <cell r="Z2676">
            <v>1.6442718762718762</v>
          </cell>
          <cell r="AA2676">
            <v>5</v>
          </cell>
          <cell r="AB2676">
            <v>1.0693953793216451</v>
          </cell>
          <cell r="AC2676">
            <v>1.07</v>
          </cell>
          <cell r="AD2676">
            <v>276.02</v>
          </cell>
          <cell r="AE2676">
            <v>1.07</v>
          </cell>
        </row>
        <row r="2677"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H2677" t="str">
            <v>PS CLN 5</v>
          </cell>
          <cell r="N2677">
            <v>500</v>
          </cell>
          <cell r="O2677">
            <v>75</v>
          </cell>
          <cell r="P2677">
            <v>60</v>
          </cell>
          <cell r="Q2677">
            <v>0</v>
          </cell>
          <cell r="R2677">
            <v>75</v>
          </cell>
          <cell r="S2677">
            <v>49</v>
          </cell>
          <cell r="V2677">
            <v>1.05</v>
          </cell>
          <cell r="W2677">
            <v>9</v>
          </cell>
          <cell r="X2677">
            <v>1.05</v>
          </cell>
          <cell r="Z2677">
            <v>1.6442718762718762</v>
          </cell>
          <cell r="AA2677">
            <v>205</v>
          </cell>
          <cell r="AB2677">
            <v>1.0580995267122588</v>
          </cell>
          <cell r="AC2677">
            <v>1.06</v>
          </cell>
          <cell r="AD2677">
            <v>235.5</v>
          </cell>
          <cell r="AE2677">
            <v>1.06</v>
          </cell>
        </row>
        <row r="2678"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H2678" t="str">
            <v>PS CLN 5</v>
          </cell>
          <cell r="N2678">
            <v>500</v>
          </cell>
          <cell r="O2678">
            <v>75</v>
          </cell>
          <cell r="P2678">
            <v>60</v>
          </cell>
          <cell r="Q2678">
            <v>0</v>
          </cell>
          <cell r="R2678">
            <v>75</v>
          </cell>
          <cell r="S2678">
            <v>49</v>
          </cell>
          <cell r="V2678">
            <v>1.05</v>
          </cell>
          <cell r="W2678">
            <v>9</v>
          </cell>
          <cell r="X2678">
            <v>1.05</v>
          </cell>
          <cell r="Z2678">
            <v>1.6442718762718762</v>
          </cell>
          <cell r="AA2678">
            <v>205</v>
          </cell>
          <cell r="AB2678">
            <v>1.0580995267122588</v>
          </cell>
          <cell r="AC2678">
            <v>1.06</v>
          </cell>
          <cell r="AD2678">
            <v>235.5</v>
          </cell>
          <cell r="AE2678">
            <v>1.06</v>
          </cell>
        </row>
        <row r="2679"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H2679" t="str">
            <v>PS CLN 5</v>
          </cell>
          <cell r="N2679">
            <v>320</v>
          </cell>
          <cell r="O2679">
            <v>75</v>
          </cell>
          <cell r="P2679">
            <v>60</v>
          </cell>
          <cell r="Q2679">
            <v>0</v>
          </cell>
          <cell r="R2679">
            <v>75</v>
          </cell>
          <cell r="S2679">
            <v>49</v>
          </cell>
          <cell r="V2679">
            <v>1.05</v>
          </cell>
          <cell r="W2679">
            <v>9</v>
          </cell>
          <cell r="X2679">
            <v>1.05</v>
          </cell>
          <cell r="Z2679">
            <v>1.6442718762718762</v>
          </cell>
          <cell r="AA2679">
            <v>205</v>
          </cell>
          <cell r="AB2679">
            <v>1.0580995267122588</v>
          </cell>
          <cell r="AC2679">
            <v>1.06</v>
          </cell>
          <cell r="AD2679">
            <v>122.1</v>
          </cell>
          <cell r="AE2679">
            <v>1.06</v>
          </cell>
        </row>
        <row r="2680"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H2680" t="str">
            <v>PS CLN 5</v>
          </cell>
          <cell r="N2680">
            <v>320</v>
          </cell>
          <cell r="O2680">
            <v>75</v>
          </cell>
          <cell r="P2680">
            <v>60</v>
          </cell>
          <cell r="Q2680">
            <v>0</v>
          </cell>
          <cell r="R2680">
            <v>75</v>
          </cell>
          <cell r="S2680">
            <v>49</v>
          </cell>
          <cell r="V2680">
            <v>1.05</v>
          </cell>
          <cell r="W2680">
            <v>9</v>
          </cell>
          <cell r="X2680">
            <v>1.05</v>
          </cell>
          <cell r="Z2680">
            <v>1.6442718762718762</v>
          </cell>
          <cell r="AA2680">
            <v>205</v>
          </cell>
          <cell r="AB2680">
            <v>1.0580995267122588</v>
          </cell>
          <cell r="AC2680">
            <v>1.06</v>
          </cell>
          <cell r="AD2680">
            <v>122.1</v>
          </cell>
          <cell r="AE2680">
            <v>1.06</v>
          </cell>
        </row>
        <row r="2681"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H2681" t="str">
            <v>PS CLN 5</v>
          </cell>
          <cell r="N2681">
            <v>320</v>
          </cell>
          <cell r="O2681">
            <v>75</v>
          </cell>
          <cell r="P2681">
            <v>60</v>
          </cell>
          <cell r="Q2681">
            <v>0</v>
          </cell>
          <cell r="R2681">
            <v>75</v>
          </cell>
          <cell r="S2681">
            <v>49</v>
          </cell>
          <cell r="V2681">
            <v>1.05</v>
          </cell>
          <cell r="W2681">
            <v>9</v>
          </cell>
          <cell r="X2681">
            <v>1.05</v>
          </cell>
          <cell r="Z2681">
            <v>1.6442718762718762</v>
          </cell>
          <cell r="AA2681">
            <v>205</v>
          </cell>
          <cell r="AB2681">
            <v>1.0580995267122588</v>
          </cell>
          <cell r="AC2681">
            <v>1.06</v>
          </cell>
          <cell r="AD2681">
            <v>122.1</v>
          </cell>
          <cell r="AE2681">
            <v>1.06</v>
          </cell>
        </row>
        <row r="2682"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H2682" t="str">
            <v>PS CLN 5</v>
          </cell>
          <cell r="N2682">
            <v>320</v>
          </cell>
          <cell r="O2682">
            <v>75</v>
          </cell>
          <cell r="P2682">
            <v>60</v>
          </cell>
          <cell r="Q2682">
            <v>0</v>
          </cell>
          <cell r="R2682">
            <v>75</v>
          </cell>
          <cell r="S2682">
            <v>49</v>
          </cell>
          <cell r="V2682">
            <v>1.05</v>
          </cell>
          <cell r="W2682">
            <v>9</v>
          </cell>
          <cell r="X2682">
            <v>1.05</v>
          </cell>
          <cell r="Z2682">
            <v>1.6442718762718762</v>
          </cell>
          <cell r="AA2682">
            <v>205</v>
          </cell>
          <cell r="AB2682">
            <v>1.0580995267122588</v>
          </cell>
          <cell r="AC2682">
            <v>1.06</v>
          </cell>
          <cell r="AD2682">
            <v>122.1</v>
          </cell>
          <cell r="AE2682">
            <v>1.06</v>
          </cell>
        </row>
        <row r="2683"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H2683" t="str">
            <v>PS CLN 3</v>
          </cell>
          <cell r="N2683">
            <v>450</v>
          </cell>
          <cell r="O2683">
            <v>111</v>
          </cell>
          <cell r="P2683">
            <v>88</v>
          </cell>
          <cell r="Q2683">
            <v>0</v>
          </cell>
          <cell r="R2683" t="e">
            <v>#N/A</v>
          </cell>
          <cell r="S2683" t="e">
            <v>#N/A</v>
          </cell>
          <cell r="V2683">
            <v>1.05</v>
          </cell>
          <cell r="W2683">
            <v>9</v>
          </cell>
          <cell r="X2683">
            <v>1.05</v>
          </cell>
          <cell r="Z2683">
            <v>1.6442718762718762</v>
          </cell>
          <cell r="AA2683">
            <v>0</v>
          </cell>
          <cell r="AC2683">
            <v>1.07</v>
          </cell>
          <cell r="AD2683">
            <v>164.73</v>
          </cell>
          <cell r="AE2683">
            <v>1.07</v>
          </cell>
        </row>
        <row r="2684"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H2684" t="str">
            <v>PS CLN 3</v>
          </cell>
          <cell r="N2684">
            <v>450</v>
          </cell>
          <cell r="O2684">
            <v>111</v>
          </cell>
          <cell r="P2684">
            <v>88</v>
          </cell>
          <cell r="Q2684">
            <v>0</v>
          </cell>
          <cell r="R2684" t="e">
            <v>#N/A</v>
          </cell>
          <cell r="S2684" t="e">
            <v>#N/A</v>
          </cell>
          <cell r="V2684">
            <v>1.05</v>
          </cell>
          <cell r="W2684">
            <v>9</v>
          </cell>
          <cell r="X2684">
            <v>1.05</v>
          </cell>
          <cell r="Z2684">
            <v>1.6442718762718762</v>
          </cell>
          <cell r="AA2684">
            <v>0</v>
          </cell>
          <cell r="AC2684">
            <v>1.07</v>
          </cell>
          <cell r="AD2684">
            <v>164.73</v>
          </cell>
          <cell r="AE2684">
            <v>1.07</v>
          </cell>
        </row>
        <row r="2685"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H2685" t="str">
            <v>PS CLN 3</v>
          </cell>
          <cell r="N2685">
            <v>450</v>
          </cell>
          <cell r="O2685">
            <v>111</v>
          </cell>
          <cell r="P2685">
            <v>88</v>
          </cell>
          <cell r="Q2685">
            <v>0</v>
          </cell>
          <cell r="R2685" t="e">
            <v>#N/A</v>
          </cell>
          <cell r="S2685" t="e">
            <v>#N/A</v>
          </cell>
          <cell r="V2685">
            <v>1.05</v>
          </cell>
          <cell r="W2685">
            <v>9</v>
          </cell>
          <cell r="X2685">
            <v>1.05</v>
          </cell>
          <cell r="Z2685">
            <v>1.6442718762718762</v>
          </cell>
          <cell r="AA2685">
            <v>0</v>
          </cell>
          <cell r="AC2685">
            <v>1.07</v>
          </cell>
          <cell r="AD2685">
            <v>164.73</v>
          </cell>
          <cell r="AE2685">
            <v>1.07</v>
          </cell>
        </row>
        <row r="2686"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H2686" t="str">
            <v>PS CLN 3</v>
          </cell>
          <cell r="N2686">
            <v>450</v>
          </cell>
          <cell r="O2686">
            <v>111</v>
          </cell>
          <cell r="P2686">
            <v>88</v>
          </cell>
          <cell r="Q2686">
            <v>0</v>
          </cell>
          <cell r="R2686" t="e">
            <v>#N/A</v>
          </cell>
          <cell r="S2686" t="e">
            <v>#N/A</v>
          </cell>
          <cell r="V2686">
            <v>1.05</v>
          </cell>
          <cell r="W2686">
            <v>9</v>
          </cell>
          <cell r="X2686">
            <v>1.05</v>
          </cell>
          <cell r="Z2686">
            <v>1.6442718762718762</v>
          </cell>
          <cell r="AA2686">
            <v>0</v>
          </cell>
          <cell r="AC2686">
            <v>1.07</v>
          </cell>
          <cell r="AD2686">
            <v>164.73</v>
          </cell>
          <cell r="AE2686">
            <v>1.07</v>
          </cell>
        </row>
        <row r="2687"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H2687" t="str">
            <v>PS CLN 3</v>
          </cell>
          <cell r="N2687">
            <v>450</v>
          </cell>
          <cell r="O2687">
            <v>111</v>
          </cell>
          <cell r="P2687">
            <v>88</v>
          </cell>
          <cell r="Q2687">
            <v>0</v>
          </cell>
          <cell r="R2687" t="e">
            <v>#N/A</v>
          </cell>
          <cell r="S2687" t="e">
            <v>#N/A</v>
          </cell>
          <cell r="V2687">
            <v>1.05</v>
          </cell>
          <cell r="W2687">
            <v>9</v>
          </cell>
          <cell r="X2687">
            <v>1.05</v>
          </cell>
          <cell r="Z2687">
            <v>1.6442718762718762</v>
          </cell>
          <cell r="AA2687">
            <v>0</v>
          </cell>
          <cell r="AC2687">
            <v>1.07</v>
          </cell>
          <cell r="AD2687">
            <v>164.73</v>
          </cell>
          <cell r="AE2687">
            <v>1.07</v>
          </cell>
        </row>
        <row r="2688"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H2688" t="str">
            <v>PS CLN 3</v>
          </cell>
          <cell r="N2688">
            <v>720</v>
          </cell>
          <cell r="O2688">
            <v>111</v>
          </cell>
          <cell r="P2688">
            <v>88</v>
          </cell>
          <cell r="Q2688">
            <v>0</v>
          </cell>
          <cell r="R2688" t="e">
            <v>#N/A</v>
          </cell>
          <cell r="S2688" t="e">
            <v>#N/A</v>
          </cell>
          <cell r="V2688">
            <v>1.05</v>
          </cell>
          <cell r="W2688">
            <v>9</v>
          </cell>
          <cell r="X2688">
            <v>1.05</v>
          </cell>
          <cell r="Z2688">
            <v>1.6442718762718762</v>
          </cell>
          <cell r="AA2688">
            <v>0</v>
          </cell>
          <cell r="AC2688">
            <v>1.07</v>
          </cell>
          <cell r="AD2688">
            <v>334.82999999999993</v>
          </cell>
          <cell r="AE2688">
            <v>1.07</v>
          </cell>
        </row>
        <row r="2689"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H2689" t="str">
            <v>PS CLN 3</v>
          </cell>
          <cell r="N2689">
            <v>410</v>
          </cell>
          <cell r="O2689">
            <v>111</v>
          </cell>
          <cell r="P2689">
            <v>88</v>
          </cell>
          <cell r="Q2689">
            <v>0</v>
          </cell>
          <cell r="R2689" t="e">
            <v>#N/A</v>
          </cell>
          <cell r="S2689" t="e">
            <v>#N/A</v>
          </cell>
          <cell r="V2689">
            <v>1.05</v>
          </cell>
          <cell r="W2689">
            <v>9</v>
          </cell>
          <cell r="X2689">
            <v>1.05</v>
          </cell>
          <cell r="Z2689">
            <v>1.6442718762718762</v>
          </cell>
          <cell r="AA2689">
            <v>0</v>
          </cell>
          <cell r="AC2689">
            <v>1.07</v>
          </cell>
          <cell r="AD2689">
            <v>139.53</v>
          </cell>
          <cell r="AE2689">
            <v>1.07</v>
          </cell>
        </row>
        <row r="2690"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H2690" t="str">
            <v>PS CLN 3</v>
          </cell>
          <cell r="N2690">
            <v>410</v>
          </cell>
          <cell r="O2690">
            <v>111</v>
          </cell>
          <cell r="P2690">
            <v>88</v>
          </cell>
          <cell r="Q2690">
            <v>0</v>
          </cell>
          <cell r="R2690" t="e">
            <v>#N/A</v>
          </cell>
          <cell r="S2690" t="e">
            <v>#N/A</v>
          </cell>
          <cell r="V2690">
            <v>1.05</v>
          </cell>
          <cell r="W2690">
            <v>9</v>
          </cell>
          <cell r="X2690">
            <v>1.05</v>
          </cell>
          <cell r="Z2690">
            <v>1.6442718762718762</v>
          </cell>
          <cell r="AA2690">
            <v>0</v>
          </cell>
          <cell r="AC2690">
            <v>1.07</v>
          </cell>
          <cell r="AD2690">
            <v>139.53</v>
          </cell>
          <cell r="AE2690">
            <v>1.07</v>
          </cell>
        </row>
        <row r="2691"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H2691" t="str">
            <v>PS CLN 3</v>
          </cell>
          <cell r="N2691">
            <v>410</v>
          </cell>
          <cell r="O2691">
            <v>111</v>
          </cell>
          <cell r="P2691">
            <v>88</v>
          </cell>
          <cell r="Q2691">
            <v>0</v>
          </cell>
          <cell r="R2691" t="e">
            <v>#N/A</v>
          </cell>
          <cell r="S2691" t="e">
            <v>#N/A</v>
          </cell>
          <cell r="V2691">
            <v>1.05</v>
          </cell>
          <cell r="W2691">
            <v>9</v>
          </cell>
          <cell r="X2691">
            <v>1.05</v>
          </cell>
          <cell r="Z2691">
            <v>1.6442718762718762</v>
          </cell>
          <cell r="AA2691">
            <v>0</v>
          </cell>
          <cell r="AC2691">
            <v>1.07</v>
          </cell>
          <cell r="AD2691">
            <v>139.53</v>
          </cell>
          <cell r="AE2691">
            <v>1.07</v>
          </cell>
        </row>
        <row r="2692"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H2692" t="str">
            <v>PS CLN 3</v>
          </cell>
          <cell r="N2692">
            <v>410</v>
          </cell>
          <cell r="O2692">
            <v>111</v>
          </cell>
          <cell r="P2692">
            <v>88</v>
          </cell>
          <cell r="Q2692">
            <v>0</v>
          </cell>
          <cell r="R2692" t="e">
            <v>#N/A</v>
          </cell>
          <cell r="S2692" t="e">
            <v>#N/A</v>
          </cell>
          <cell r="V2692">
            <v>1.05</v>
          </cell>
          <cell r="W2692">
            <v>9</v>
          </cell>
          <cell r="X2692">
            <v>1.05</v>
          </cell>
          <cell r="Z2692">
            <v>1.6442718762718762</v>
          </cell>
          <cell r="AA2692">
            <v>0</v>
          </cell>
          <cell r="AC2692">
            <v>1.07</v>
          </cell>
          <cell r="AD2692">
            <v>139.53</v>
          </cell>
          <cell r="AE2692">
            <v>1.07</v>
          </cell>
        </row>
        <row r="2693"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H2693" t="str">
            <v>PS CLN 3</v>
          </cell>
          <cell r="N2693">
            <v>410</v>
          </cell>
          <cell r="O2693">
            <v>111</v>
          </cell>
          <cell r="P2693">
            <v>88</v>
          </cell>
          <cell r="Q2693">
            <v>0</v>
          </cell>
          <cell r="R2693" t="e">
            <v>#N/A</v>
          </cell>
          <cell r="S2693" t="e">
            <v>#N/A</v>
          </cell>
          <cell r="V2693">
            <v>1.05</v>
          </cell>
          <cell r="W2693">
            <v>9</v>
          </cell>
          <cell r="X2693">
            <v>1.05</v>
          </cell>
          <cell r="Z2693">
            <v>1.6442718762718762</v>
          </cell>
          <cell r="AA2693">
            <v>0</v>
          </cell>
          <cell r="AC2693">
            <v>1.07</v>
          </cell>
          <cell r="AD2693">
            <v>139.53</v>
          </cell>
          <cell r="AE2693">
            <v>1.07</v>
          </cell>
        </row>
        <row r="2694"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H2694" t="str">
            <v>PS CLN 3</v>
          </cell>
          <cell r="N2694">
            <v>410</v>
          </cell>
          <cell r="O2694">
            <v>111</v>
          </cell>
          <cell r="P2694">
            <v>88</v>
          </cell>
          <cell r="Q2694">
            <v>0</v>
          </cell>
          <cell r="R2694" t="e">
            <v>#N/A</v>
          </cell>
          <cell r="S2694" t="e">
            <v>#N/A</v>
          </cell>
          <cell r="V2694">
            <v>1.05</v>
          </cell>
          <cell r="W2694">
            <v>9</v>
          </cell>
          <cell r="X2694">
            <v>1.05</v>
          </cell>
          <cell r="Z2694">
            <v>1.6442718762718762</v>
          </cell>
          <cell r="AA2694">
            <v>0</v>
          </cell>
          <cell r="AC2694">
            <v>1.07</v>
          </cell>
          <cell r="AD2694">
            <v>139.53</v>
          </cell>
          <cell r="AE2694">
            <v>1.07</v>
          </cell>
        </row>
        <row r="2695"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H2695" t="str">
            <v>PS CLN 3</v>
          </cell>
          <cell r="N2695">
            <v>410</v>
          </cell>
          <cell r="O2695">
            <v>111</v>
          </cell>
          <cell r="P2695">
            <v>88</v>
          </cell>
          <cell r="Q2695">
            <v>0</v>
          </cell>
          <cell r="R2695" t="e">
            <v>#N/A</v>
          </cell>
          <cell r="S2695" t="e">
            <v>#N/A</v>
          </cell>
          <cell r="V2695">
            <v>1.05</v>
          </cell>
          <cell r="W2695">
            <v>9</v>
          </cell>
          <cell r="X2695">
            <v>1.05</v>
          </cell>
          <cell r="Z2695">
            <v>1.6442718762718762</v>
          </cell>
          <cell r="AA2695">
            <v>0</v>
          </cell>
          <cell r="AC2695">
            <v>1.07</v>
          </cell>
          <cell r="AD2695">
            <v>139.53</v>
          </cell>
          <cell r="AE2695">
            <v>1.07</v>
          </cell>
        </row>
        <row r="2696"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H2696" t="str">
            <v>PS CLN 3</v>
          </cell>
          <cell r="N2696">
            <v>410</v>
          </cell>
          <cell r="O2696">
            <v>111</v>
          </cell>
          <cell r="P2696">
            <v>88</v>
          </cell>
          <cell r="Q2696">
            <v>0</v>
          </cell>
          <cell r="R2696" t="e">
            <v>#N/A</v>
          </cell>
          <cell r="S2696" t="e">
            <v>#N/A</v>
          </cell>
          <cell r="V2696">
            <v>1.05</v>
          </cell>
          <cell r="W2696">
            <v>9</v>
          </cell>
          <cell r="X2696">
            <v>1.05</v>
          </cell>
          <cell r="Z2696">
            <v>1.6442718762718762</v>
          </cell>
          <cell r="AA2696">
            <v>0</v>
          </cell>
          <cell r="AC2696">
            <v>1.07</v>
          </cell>
          <cell r="AD2696">
            <v>139.53</v>
          </cell>
          <cell r="AE2696">
            <v>1.07</v>
          </cell>
        </row>
        <row r="2697"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H2697" t="str">
            <v>PS CLN 3</v>
          </cell>
          <cell r="N2697">
            <v>410</v>
          </cell>
          <cell r="O2697">
            <v>111</v>
          </cell>
          <cell r="P2697">
            <v>88</v>
          </cell>
          <cell r="Q2697">
            <v>0</v>
          </cell>
          <cell r="R2697" t="e">
            <v>#N/A</v>
          </cell>
          <cell r="S2697" t="e">
            <v>#N/A</v>
          </cell>
          <cell r="V2697">
            <v>1.05</v>
          </cell>
          <cell r="W2697">
            <v>9</v>
          </cell>
          <cell r="X2697">
            <v>1.05</v>
          </cell>
          <cell r="Z2697">
            <v>1.6442718762718762</v>
          </cell>
          <cell r="AA2697">
            <v>0</v>
          </cell>
          <cell r="AC2697">
            <v>1.07</v>
          </cell>
          <cell r="AD2697">
            <v>139.53</v>
          </cell>
          <cell r="AE2697">
            <v>1.07</v>
          </cell>
        </row>
        <row r="2698"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H2698" t="str">
            <v>PS CLN 3</v>
          </cell>
          <cell r="N2698">
            <v>410</v>
          </cell>
          <cell r="O2698">
            <v>111</v>
          </cell>
          <cell r="P2698">
            <v>88</v>
          </cell>
          <cell r="Q2698">
            <v>0</v>
          </cell>
          <cell r="R2698" t="e">
            <v>#N/A</v>
          </cell>
          <cell r="S2698" t="e">
            <v>#N/A</v>
          </cell>
          <cell r="V2698">
            <v>1.05</v>
          </cell>
          <cell r="W2698">
            <v>9</v>
          </cell>
          <cell r="X2698">
            <v>1.05</v>
          </cell>
          <cell r="Z2698">
            <v>1.6442718762718762</v>
          </cell>
          <cell r="AA2698">
            <v>0</v>
          </cell>
          <cell r="AC2698">
            <v>1.07</v>
          </cell>
          <cell r="AD2698">
            <v>139.53</v>
          </cell>
          <cell r="AE2698">
            <v>1.07</v>
          </cell>
        </row>
        <row r="2699"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H2699" t="str">
            <v>PS CLN 3</v>
          </cell>
          <cell r="N2699">
            <v>410</v>
          </cell>
          <cell r="O2699">
            <v>111</v>
          </cell>
          <cell r="P2699">
            <v>88</v>
          </cell>
          <cell r="Q2699">
            <v>0</v>
          </cell>
          <cell r="R2699" t="e">
            <v>#N/A</v>
          </cell>
          <cell r="S2699" t="e">
            <v>#N/A</v>
          </cell>
          <cell r="V2699">
            <v>1.05</v>
          </cell>
          <cell r="W2699">
            <v>9</v>
          </cell>
          <cell r="X2699">
            <v>1.05</v>
          </cell>
          <cell r="Z2699">
            <v>1.6442718762718762</v>
          </cell>
          <cell r="AA2699">
            <v>0</v>
          </cell>
          <cell r="AC2699">
            <v>1.07</v>
          </cell>
          <cell r="AD2699">
            <v>139.53</v>
          </cell>
          <cell r="AE2699">
            <v>1.07</v>
          </cell>
        </row>
        <row r="2700"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H2700" t="str">
            <v>PS CLN 3</v>
          </cell>
          <cell r="N2700">
            <v>410</v>
          </cell>
          <cell r="O2700">
            <v>111</v>
          </cell>
          <cell r="P2700">
            <v>88</v>
          </cell>
          <cell r="Q2700">
            <v>0</v>
          </cell>
          <cell r="R2700" t="e">
            <v>#N/A</v>
          </cell>
          <cell r="S2700" t="e">
            <v>#N/A</v>
          </cell>
          <cell r="V2700">
            <v>1.05</v>
          </cell>
          <cell r="W2700">
            <v>9</v>
          </cell>
          <cell r="X2700">
            <v>1.05</v>
          </cell>
          <cell r="Z2700">
            <v>1.6442718762718762</v>
          </cell>
          <cell r="AA2700">
            <v>0</v>
          </cell>
          <cell r="AC2700">
            <v>1.07</v>
          </cell>
          <cell r="AD2700">
            <v>139.53</v>
          </cell>
          <cell r="AE2700">
            <v>1.07</v>
          </cell>
        </row>
        <row r="2701"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H2701" t="str">
            <v>PS CLN 3</v>
          </cell>
          <cell r="N2701">
            <v>410</v>
          </cell>
          <cell r="O2701">
            <v>111</v>
          </cell>
          <cell r="P2701">
            <v>88</v>
          </cell>
          <cell r="Q2701">
            <v>0</v>
          </cell>
          <cell r="R2701" t="e">
            <v>#N/A</v>
          </cell>
          <cell r="S2701" t="e">
            <v>#N/A</v>
          </cell>
          <cell r="V2701">
            <v>1.05</v>
          </cell>
          <cell r="W2701">
            <v>9</v>
          </cell>
          <cell r="X2701">
            <v>1.05</v>
          </cell>
          <cell r="Z2701">
            <v>1.6442718762718762</v>
          </cell>
          <cell r="AA2701">
            <v>0</v>
          </cell>
          <cell r="AC2701">
            <v>1.07</v>
          </cell>
          <cell r="AD2701">
            <v>139.53</v>
          </cell>
          <cell r="AE2701">
            <v>1.07</v>
          </cell>
        </row>
        <row r="2702"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H2702" t="str">
            <v>PS CLN 3</v>
          </cell>
          <cell r="N2702">
            <v>720</v>
          </cell>
          <cell r="O2702">
            <v>111</v>
          </cell>
          <cell r="P2702">
            <v>88</v>
          </cell>
          <cell r="Q2702">
            <v>0</v>
          </cell>
          <cell r="R2702" t="e">
            <v>#N/A</v>
          </cell>
          <cell r="S2702" t="e">
            <v>#N/A</v>
          </cell>
          <cell r="V2702">
            <v>1.05</v>
          </cell>
          <cell r="W2702">
            <v>9</v>
          </cell>
          <cell r="X2702">
            <v>1.05</v>
          </cell>
          <cell r="Z2702">
            <v>1.6442718762718762</v>
          </cell>
          <cell r="AA2702">
            <v>0</v>
          </cell>
          <cell r="AC2702">
            <v>1.07</v>
          </cell>
          <cell r="AD2702">
            <v>334.82999999999993</v>
          </cell>
          <cell r="AE2702">
            <v>1.07</v>
          </cell>
        </row>
        <row r="2703"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H2703" t="str">
            <v>PS CLN 3</v>
          </cell>
          <cell r="N2703">
            <v>410</v>
          </cell>
          <cell r="O2703">
            <v>111</v>
          </cell>
          <cell r="P2703">
            <v>88</v>
          </cell>
          <cell r="Q2703">
            <v>0</v>
          </cell>
          <cell r="R2703" t="e">
            <v>#N/A</v>
          </cell>
          <cell r="S2703" t="e">
            <v>#N/A</v>
          </cell>
          <cell r="V2703">
            <v>1.05</v>
          </cell>
          <cell r="W2703">
            <v>9</v>
          </cell>
          <cell r="X2703">
            <v>1.05</v>
          </cell>
          <cell r="Z2703">
            <v>1.6442718762718762</v>
          </cell>
          <cell r="AA2703">
            <v>0</v>
          </cell>
          <cell r="AC2703">
            <v>1.07</v>
          </cell>
          <cell r="AD2703">
            <v>139.53</v>
          </cell>
          <cell r="AE2703">
            <v>1.07</v>
          </cell>
        </row>
        <row r="2704"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H2704" t="str">
            <v>PS CLN 2</v>
          </cell>
          <cell r="N2704">
            <v>410</v>
          </cell>
          <cell r="O2704">
            <v>170</v>
          </cell>
          <cell r="P2704">
            <v>136</v>
          </cell>
          <cell r="Q2704">
            <v>0</v>
          </cell>
          <cell r="R2704">
            <v>130</v>
          </cell>
          <cell r="S2704">
            <v>91</v>
          </cell>
          <cell r="V2704">
            <v>1.05</v>
          </cell>
          <cell r="W2704">
            <v>9</v>
          </cell>
          <cell r="X2704">
            <v>1.05</v>
          </cell>
          <cell r="Z2704">
            <v>1.6442718762718762</v>
          </cell>
          <cell r="AA2704">
            <v>5</v>
          </cell>
          <cell r="AB2704">
            <v>1.0693953793216451</v>
          </cell>
          <cell r="AC2704">
            <v>1.07</v>
          </cell>
          <cell r="AD2704">
            <v>76.400000000000006</v>
          </cell>
          <cell r="AE2704">
            <v>1.07</v>
          </cell>
        </row>
        <row r="2705"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H2705" t="str">
            <v>PS CLN 3</v>
          </cell>
          <cell r="N2705">
            <v>410</v>
          </cell>
          <cell r="O2705">
            <v>111</v>
          </cell>
          <cell r="P2705">
            <v>88</v>
          </cell>
          <cell r="Q2705">
            <v>0</v>
          </cell>
          <cell r="R2705" t="e">
            <v>#N/A</v>
          </cell>
          <cell r="S2705" t="e">
            <v>#N/A</v>
          </cell>
          <cell r="V2705">
            <v>1.05</v>
          </cell>
          <cell r="W2705">
            <v>9</v>
          </cell>
          <cell r="X2705">
            <v>1.05</v>
          </cell>
          <cell r="Z2705">
            <v>1.6442718762718762</v>
          </cell>
          <cell r="AA2705">
            <v>0</v>
          </cell>
          <cell r="AC2705">
            <v>1.07</v>
          </cell>
          <cell r="AD2705">
            <v>139.53</v>
          </cell>
          <cell r="AE2705">
            <v>1.07</v>
          </cell>
        </row>
        <row r="2706"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H2706" t="str">
            <v>PS CLN 3</v>
          </cell>
          <cell r="N2706">
            <v>410</v>
          </cell>
          <cell r="O2706">
            <v>111</v>
          </cell>
          <cell r="P2706">
            <v>88</v>
          </cell>
          <cell r="Q2706">
            <v>0</v>
          </cell>
          <cell r="R2706" t="e">
            <v>#N/A</v>
          </cell>
          <cell r="S2706" t="e">
            <v>#N/A</v>
          </cell>
          <cell r="V2706">
            <v>1.05</v>
          </cell>
          <cell r="W2706">
            <v>9</v>
          </cell>
          <cell r="X2706">
            <v>1.05</v>
          </cell>
          <cell r="Z2706">
            <v>1.6442718762718762</v>
          </cell>
          <cell r="AA2706">
            <v>0</v>
          </cell>
          <cell r="AC2706">
            <v>1.07</v>
          </cell>
          <cell r="AD2706">
            <v>139.53</v>
          </cell>
          <cell r="AE2706">
            <v>1.07</v>
          </cell>
        </row>
        <row r="2707"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H2707" t="str">
            <v>PS CLN 3</v>
          </cell>
          <cell r="N2707">
            <v>900</v>
          </cell>
          <cell r="O2707">
            <v>111</v>
          </cell>
          <cell r="P2707">
            <v>88</v>
          </cell>
          <cell r="Q2707">
            <v>0</v>
          </cell>
          <cell r="R2707" t="e">
            <v>#N/A</v>
          </cell>
          <cell r="S2707" t="e">
            <v>#N/A</v>
          </cell>
          <cell r="W2707">
            <v>0</v>
          </cell>
          <cell r="X2707">
            <v>1.06</v>
          </cell>
          <cell r="Z2707">
            <v>1.6442718762718762</v>
          </cell>
          <cell r="AA2707">
            <v>0</v>
          </cell>
          <cell r="AC2707">
            <v>1.07</v>
          </cell>
          <cell r="AD2707">
            <v>453.63</v>
          </cell>
          <cell r="AE2707">
            <v>1.07</v>
          </cell>
        </row>
        <row r="2708"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H2708" t="str">
            <v>PS CLN 5</v>
          </cell>
          <cell r="N2708">
            <v>270</v>
          </cell>
          <cell r="O2708">
            <v>75</v>
          </cell>
          <cell r="P2708">
            <v>60</v>
          </cell>
          <cell r="Q2708">
            <v>0</v>
          </cell>
          <cell r="R2708">
            <v>75</v>
          </cell>
          <cell r="S2708">
            <v>49</v>
          </cell>
          <cell r="V2708">
            <v>1.089784646929572</v>
          </cell>
          <cell r="W2708">
            <v>34</v>
          </cell>
          <cell r="X2708">
            <v>1.089784646929572</v>
          </cell>
          <cell r="Z2708">
            <v>1.6442718762718762</v>
          </cell>
          <cell r="AA2708">
            <v>205</v>
          </cell>
          <cell r="AB2708">
            <v>1.0580995267122588</v>
          </cell>
          <cell r="AC2708">
            <v>1.06</v>
          </cell>
          <cell r="AD2708">
            <v>97.045112802590637</v>
          </cell>
          <cell r="AE2708">
            <v>1.06</v>
          </cell>
        </row>
        <row r="2709"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H2709" t="str">
            <v>NTRUNG CLN 1</v>
          </cell>
          <cell r="N2709">
            <v>1400</v>
          </cell>
          <cell r="O2709">
            <v>195</v>
          </cell>
          <cell r="P2709">
            <v>156</v>
          </cell>
          <cell r="Q2709">
            <v>1500</v>
          </cell>
          <cell r="R2709">
            <v>150</v>
          </cell>
          <cell r="S2709">
            <v>105</v>
          </cell>
          <cell r="V2709">
            <v>1.0496642857142857</v>
          </cell>
          <cell r="W2709">
            <v>5</v>
          </cell>
          <cell r="X2709">
            <v>1.0496642857142857</v>
          </cell>
          <cell r="Z2709">
            <v>1.6442718762718762</v>
          </cell>
          <cell r="AA2709">
            <v>12</v>
          </cell>
          <cell r="AB2709">
            <v>1.0651322054218328</v>
          </cell>
          <cell r="AC2709">
            <v>1.07</v>
          </cell>
          <cell r="AD2709">
            <v>673.06799999999998</v>
          </cell>
          <cell r="AE2709">
            <v>1.07</v>
          </cell>
        </row>
        <row r="2710"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H2710" t="str">
            <v>NTRUNG CLN 1</v>
          </cell>
          <cell r="N2710">
            <v>2100</v>
          </cell>
          <cell r="O2710">
            <v>195</v>
          </cell>
          <cell r="P2710">
            <v>156</v>
          </cell>
          <cell r="Q2710">
            <v>2250</v>
          </cell>
          <cell r="R2710">
            <v>150</v>
          </cell>
          <cell r="S2710">
            <v>105</v>
          </cell>
          <cell r="W2710">
            <v>0</v>
          </cell>
          <cell r="X2710">
            <v>1.0900000000000001</v>
          </cell>
          <cell r="Z2710">
            <v>1.6442718762718762</v>
          </cell>
          <cell r="AA2710">
            <v>12</v>
          </cell>
          <cell r="AB2710">
            <v>1.0651322054218328</v>
          </cell>
          <cell r="AC2710">
            <v>1.07</v>
          </cell>
          <cell r="AD2710">
            <v>1164.7499999999998</v>
          </cell>
          <cell r="AE2710">
            <v>1.07</v>
          </cell>
        </row>
        <row r="2711"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H2711" t="str">
            <v>NTRUNG CLN 1</v>
          </cell>
          <cell r="N2711">
            <v>3200</v>
          </cell>
          <cell r="O2711">
            <v>195</v>
          </cell>
          <cell r="P2711">
            <v>156</v>
          </cell>
          <cell r="Q2711">
            <v>3600</v>
          </cell>
          <cell r="R2711">
            <v>150</v>
          </cell>
          <cell r="S2711">
            <v>105</v>
          </cell>
          <cell r="W2711">
            <v>0</v>
          </cell>
          <cell r="X2711">
            <v>1.0900000000000001</v>
          </cell>
          <cell r="Z2711">
            <v>1.6442718762718762</v>
          </cell>
          <cell r="AA2711">
            <v>12</v>
          </cell>
          <cell r="AB2711">
            <v>1.0651322054218328</v>
          </cell>
          <cell r="AC2711">
            <v>1.07</v>
          </cell>
          <cell r="AD2711">
            <v>1884.15</v>
          </cell>
          <cell r="AE2711">
            <v>1.07</v>
          </cell>
        </row>
        <row r="2712"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H2712" t="str">
            <v>NTRUNG CLN 1</v>
          </cell>
          <cell r="N2712">
            <v>1800</v>
          </cell>
          <cell r="O2712">
            <v>195</v>
          </cell>
          <cell r="P2712">
            <v>156</v>
          </cell>
          <cell r="Q2712">
            <v>2000</v>
          </cell>
          <cell r="R2712">
            <v>150</v>
          </cell>
          <cell r="S2712">
            <v>105</v>
          </cell>
          <cell r="V2712">
            <v>1.1111111111111112</v>
          </cell>
          <cell r="W2712">
            <v>1</v>
          </cell>
          <cell r="X2712">
            <v>1.0900000000000001</v>
          </cell>
          <cell r="Z2712">
            <v>1.6442718762718762</v>
          </cell>
          <cell r="AA2712">
            <v>12</v>
          </cell>
          <cell r="AB2712">
            <v>1.0651322054218328</v>
          </cell>
          <cell r="AC2712">
            <v>1.07</v>
          </cell>
          <cell r="AD2712">
            <v>968.55000000000007</v>
          </cell>
          <cell r="AE2712">
            <v>1.07</v>
          </cell>
        </row>
        <row r="2713"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H2713" t="str">
            <v>NTRUNG CLN 1</v>
          </cell>
          <cell r="N2713">
            <v>1400</v>
          </cell>
          <cell r="O2713">
            <v>195</v>
          </cell>
          <cell r="P2713">
            <v>156</v>
          </cell>
          <cell r="Q2713">
            <v>1540</v>
          </cell>
          <cell r="R2713">
            <v>150</v>
          </cell>
          <cell r="S2713">
            <v>105</v>
          </cell>
          <cell r="V2713">
            <v>1.05</v>
          </cell>
          <cell r="W2713">
            <v>1</v>
          </cell>
          <cell r="X2713">
            <v>1.0900000000000001</v>
          </cell>
          <cell r="Z2713">
            <v>1.6442718762718762</v>
          </cell>
          <cell r="AA2713">
            <v>12</v>
          </cell>
          <cell r="AB2713">
            <v>1.0651322054218328</v>
          </cell>
          <cell r="AC2713">
            <v>1.07</v>
          </cell>
          <cell r="AD2713">
            <v>706.95</v>
          </cell>
          <cell r="AE2713">
            <v>1.07</v>
          </cell>
        </row>
        <row r="2714"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H2714" t="str">
            <v>NTRUNG CLN 1</v>
          </cell>
          <cell r="N2714">
            <v>1800</v>
          </cell>
          <cell r="O2714">
            <v>195</v>
          </cell>
          <cell r="P2714">
            <v>156</v>
          </cell>
          <cell r="Q2714">
            <v>2000</v>
          </cell>
          <cell r="R2714">
            <v>150</v>
          </cell>
          <cell r="S2714">
            <v>105</v>
          </cell>
          <cell r="W2714">
            <v>0</v>
          </cell>
          <cell r="X2714">
            <v>1.0900000000000001</v>
          </cell>
          <cell r="Z2714">
            <v>1.6442718762718762</v>
          </cell>
          <cell r="AA2714">
            <v>12</v>
          </cell>
          <cell r="AB2714">
            <v>1.0651322054218328</v>
          </cell>
          <cell r="AC2714">
            <v>1.07</v>
          </cell>
          <cell r="AD2714">
            <v>968.55000000000007</v>
          </cell>
          <cell r="AE2714">
            <v>1.07</v>
          </cell>
        </row>
        <row r="2715"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H2715" t="str">
            <v>NTRUNG CLN 1</v>
          </cell>
          <cell r="N2715">
            <v>1400</v>
          </cell>
          <cell r="O2715">
            <v>195</v>
          </cell>
          <cell r="P2715">
            <v>156</v>
          </cell>
          <cell r="Q2715">
            <v>1500</v>
          </cell>
          <cell r="R2715">
            <v>150</v>
          </cell>
          <cell r="S2715">
            <v>105</v>
          </cell>
          <cell r="W2715">
            <v>0</v>
          </cell>
          <cell r="X2715">
            <v>1.0900000000000001</v>
          </cell>
          <cell r="Z2715">
            <v>1.6442718762718762</v>
          </cell>
          <cell r="AA2715">
            <v>12</v>
          </cell>
          <cell r="AB2715">
            <v>1.0651322054218328</v>
          </cell>
          <cell r="AC2715">
            <v>1.07</v>
          </cell>
          <cell r="AD2715">
            <v>706.95</v>
          </cell>
          <cell r="AE2715">
            <v>1.07</v>
          </cell>
        </row>
        <row r="2716"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H2716" t="str">
            <v>NTRUNG CLN 1</v>
          </cell>
          <cell r="N2716">
            <v>2100</v>
          </cell>
          <cell r="O2716">
            <v>195</v>
          </cell>
          <cell r="P2716">
            <v>156</v>
          </cell>
          <cell r="Q2716">
            <v>2300</v>
          </cell>
          <cell r="R2716">
            <v>150</v>
          </cell>
          <cell r="S2716">
            <v>105</v>
          </cell>
          <cell r="W2716">
            <v>0</v>
          </cell>
          <cell r="X2716">
            <v>1.0900000000000001</v>
          </cell>
          <cell r="Z2716">
            <v>1.6442718762718762</v>
          </cell>
          <cell r="AA2716">
            <v>12</v>
          </cell>
          <cell r="AB2716">
            <v>1.0651322054218328</v>
          </cell>
          <cell r="AC2716">
            <v>1.07</v>
          </cell>
          <cell r="AD2716">
            <v>1164.7499999999998</v>
          </cell>
          <cell r="AE2716">
            <v>1.07</v>
          </cell>
        </row>
        <row r="2717"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H2717" t="str">
            <v>NTRUNG CLN 1</v>
          </cell>
          <cell r="N2717">
            <v>2700</v>
          </cell>
          <cell r="O2717">
            <v>195</v>
          </cell>
          <cell r="P2717">
            <v>156</v>
          </cell>
          <cell r="Q2717">
            <v>3000</v>
          </cell>
          <cell r="R2717">
            <v>150</v>
          </cell>
          <cell r="S2717">
            <v>105</v>
          </cell>
          <cell r="V2717">
            <v>1.05</v>
          </cell>
          <cell r="W2717">
            <v>1</v>
          </cell>
          <cell r="X2717">
            <v>1.0900000000000001</v>
          </cell>
          <cell r="Z2717">
            <v>1.6442718762718762</v>
          </cell>
          <cell r="AA2717">
            <v>12</v>
          </cell>
          <cell r="AB2717">
            <v>1.0651322054218328</v>
          </cell>
          <cell r="AC2717">
            <v>1.07</v>
          </cell>
          <cell r="AD2717">
            <v>1557.1499999999999</v>
          </cell>
          <cell r="AE2717">
            <v>1.07</v>
          </cell>
        </row>
        <row r="2718"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H2718" t="str">
            <v>NTRUNG CLN 1</v>
          </cell>
          <cell r="N2718">
            <v>1600</v>
          </cell>
          <cell r="O2718">
            <v>195</v>
          </cell>
          <cell r="P2718">
            <v>156</v>
          </cell>
          <cell r="Q2718">
            <v>1800</v>
          </cell>
          <cell r="R2718">
            <v>150</v>
          </cell>
          <cell r="S2718">
            <v>105</v>
          </cell>
          <cell r="V2718">
            <v>1.05</v>
          </cell>
          <cell r="W2718">
            <v>1</v>
          </cell>
          <cell r="X2718">
            <v>1.0900000000000001</v>
          </cell>
          <cell r="Z2718">
            <v>1.6442718762718762</v>
          </cell>
          <cell r="AA2718">
            <v>12</v>
          </cell>
          <cell r="AB2718">
            <v>1.0651322054218328</v>
          </cell>
          <cell r="AC2718">
            <v>1.07</v>
          </cell>
          <cell r="AD2718">
            <v>837.75000000000011</v>
          </cell>
          <cell r="AE2718">
            <v>1.07</v>
          </cell>
        </row>
        <row r="2719"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H2719" t="str">
            <v>NTRUNG CLN 1</v>
          </cell>
          <cell r="N2719">
            <v>1300</v>
          </cell>
          <cell r="O2719">
            <v>195</v>
          </cell>
          <cell r="P2719">
            <v>156</v>
          </cell>
          <cell r="Q2719">
            <v>1350</v>
          </cell>
          <cell r="R2719">
            <v>150</v>
          </cell>
          <cell r="S2719">
            <v>105</v>
          </cell>
          <cell r="W2719">
            <v>0</v>
          </cell>
          <cell r="X2719">
            <v>1.0900000000000001</v>
          </cell>
          <cell r="Z2719">
            <v>1.6442718762718762</v>
          </cell>
          <cell r="AA2719">
            <v>12</v>
          </cell>
          <cell r="AB2719">
            <v>1.0651322054218328</v>
          </cell>
          <cell r="AC2719">
            <v>1.07</v>
          </cell>
          <cell r="AD2719">
            <v>641.54999999999995</v>
          </cell>
          <cell r="AE2719">
            <v>1.07</v>
          </cell>
        </row>
        <row r="2720"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H2720" t="str">
            <v>NTRUNG CLN 1</v>
          </cell>
          <cell r="N2720">
            <v>1600</v>
          </cell>
          <cell r="O2720">
            <v>195</v>
          </cell>
          <cell r="P2720">
            <v>156</v>
          </cell>
          <cell r="Q2720">
            <v>1800</v>
          </cell>
          <cell r="R2720">
            <v>150</v>
          </cell>
          <cell r="S2720">
            <v>105</v>
          </cell>
          <cell r="W2720">
            <v>0</v>
          </cell>
          <cell r="X2720">
            <v>1.0900000000000001</v>
          </cell>
          <cell r="Z2720">
            <v>1.6442718762718762</v>
          </cell>
          <cell r="AA2720">
            <v>12</v>
          </cell>
          <cell r="AB2720">
            <v>1.0651322054218328</v>
          </cell>
          <cell r="AC2720">
            <v>1.07</v>
          </cell>
          <cell r="AD2720">
            <v>837.75000000000011</v>
          </cell>
          <cell r="AE2720">
            <v>1.07</v>
          </cell>
        </row>
        <row r="2721"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H2721" t="str">
            <v>NTRUNG CLN 1</v>
          </cell>
          <cell r="N2721">
            <v>1200</v>
          </cell>
          <cell r="O2721">
            <v>195</v>
          </cell>
          <cell r="P2721">
            <v>156</v>
          </cell>
          <cell r="Q2721">
            <v>1250</v>
          </cell>
          <cell r="R2721">
            <v>150</v>
          </cell>
          <cell r="S2721">
            <v>105</v>
          </cell>
          <cell r="W2721">
            <v>0</v>
          </cell>
          <cell r="X2721">
            <v>1.0900000000000001</v>
          </cell>
          <cell r="Z2721">
            <v>1.6442718762718762</v>
          </cell>
          <cell r="AA2721">
            <v>12</v>
          </cell>
          <cell r="AB2721">
            <v>1.0651322054218328</v>
          </cell>
          <cell r="AC2721">
            <v>1.07</v>
          </cell>
          <cell r="AD2721">
            <v>576.15</v>
          </cell>
          <cell r="AE2721">
            <v>1.07</v>
          </cell>
        </row>
        <row r="2722"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H2722" t="str">
            <v>NTRUNG CLN 2</v>
          </cell>
          <cell r="N2722">
            <v>1600</v>
          </cell>
          <cell r="O2722">
            <v>111</v>
          </cell>
          <cell r="P2722">
            <v>88</v>
          </cell>
          <cell r="Q2722">
            <v>2000</v>
          </cell>
          <cell r="R2722" t="e">
            <v>#N/A</v>
          </cell>
          <cell r="S2722">
            <v>60</v>
          </cell>
          <cell r="W2722">
            <v>0</v>
          </cell>
          <cell r="X2722">
            <v>1.0900000000000001</v>
          </cell>
          <cell r="Z2722">
            <v>1.6442718762718762</v>
          </cell>
          <cell r="AA2722">
            <v>3</v>
          </cell>
          <cell r="AB2722">
            <v>1.0783310869925042</v>
          </cell>
          <cell r="AC2722">
            <v>1.08</v>
          </cell>
          <cell r="AD2722">
            <v>926.5200000000001</v>
          </cell>
          <cell r="AE2722">
            <v>1.08</v>
          </cell>
        </row>
        <row r="2723"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H2723" t="str">
            <v>NTRUNG CLN 2</v>
          </cell>
          <cell r="N2723">
            <v>800</v>
          </cell>
          <cell r="O2723">
            <v>111</v>
          </cell>
          <cell r="P2723">
            <v>88</v>
          </cell>
          <cell r="Q2723">
            <v>800</v>
          </cell>
          <cell r="R2723" t="e">
            <v>#N/A</v>
          </cell>
          <cell r="S2723">
            <v>60</v>
          </cell>
          <cell r="W2723">
            <v>0</v>
          </cell>
          <cell r="X2723">
            <v>1.0900000000000001</v>
          </cell>
          <cell r="Z2723">
            <v>1.6442718762718762</v>
          </cell>
          <cell r="AA2723">
            <v>3</v>
          </cell>
          <cell r="AB2723">
            <v>1.0783310869925042</v>
          </cell>
          <cell r="AC2723">
            <v>1.08</v>
          </cell>
          <cell r="AD2723">
            <v>403.32000000000005</v>
          </cell>
          <cell r="AE2723">
            <v>1.08</v>
          </cell>
        </row>
        <row r="2724"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H2724" t="str">
            <v>NTRUNG CLN 2</v>
          </cell>
          <cell r="N2724">
            <v>3200</v>
          </cell>
          <cell r="O2724">
            <v>111</v>
          </cell>
          <cell r="P2724">
            <v>88</v>
          </cell>
          <cell r="Q2724">
            <v>3600</v>
          </cell>
          <cell r="R2724" t="e">
            <v>#N/A</v>
          </cell>
          <cell r="S2724">
            <v>60</v>
          </cell>
          <cell r="W2724">
            <v>0</v>
          </cell>
          <cell r="X2724">
            <v>1.0900000000000001</v>
          </cell>
          <cell r="Z2724">
            <v>1.6442718762718762</v>
          </cell>
          <cell r="AA2724">
            <v>3</v>
          </cell>
          <cell r="AB2724">
            <v>1.0783310869925042</v>
          </cell>
          <cell r="AC2724">
            <v>1.08</v>
          </cell>
          <cell r="AD2724">
            <v>1972.92</v>
          </cell>
          <cell r="AE2724">
            <v>1.08</v>
          </cell>
        </row>
        <row r="2725"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H2725" t="str">
            <v>NTRUNG CLN 2</v>
          </cell>
          <cell r="N2725">
            <v>630</v>
          </cell>
          <cell r="O2725">
            <v>111</v>
          </cell>
          <cell r="P2725">
            <v>88</v>
          </cell>
          <cell r="Q2725">
            <v>700</v>
          </cell>
          <cell r="R2725" t="e">
            <v>#N/A</v>
          </cell>
          <cell r="S2725">
            <v>60</v>
          </cell>
          <cell r="W2725">
            <v>0</v>
          </cell>
          <cell r="X2725">
            <v>1.0900000000000001</v>
          </cell>
          <cell r="Z2725">
            <v>1.6442718762718762</v>
          </cell>
          <cell r="AA2725">
            <v>3</v>
          </cell>
          <cell r="AB2725">
            <v>1.0783310869925042</v>
          </cell>
          <cell r="AC2725">
            <v>1.08</v>
          </cell>
          <cell r="AD2725">
            <v>292.14000000000004</v>
          </cell>
          <cell r="AE2725">
            <v>1.08</v>
          </cell>
        </row>
        <row r="2726"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H2726" t="str">
            <v>NTRUNG CLN 2</v>
          </cell>
          <cell r="N2726">
            <v>810</v>
          </cell>
          <cell r="O2726">
            <v>111</v>
          </cell>
          <cell r="P2726">
            <v>88</v>
          </cell>
          <cell r="Q2726">
            <v>900</v>
          </cell>
          <cell r="R2726" t="e">
            <v>#N/A</v>
          </cell>
          <cell r="S2726">
            <v>60</v>
          </cell>
          <cell r="W2726">
            <v>0</v>
          </cell>
          <cell r="X2726">
            <v>1.0900000000000001</v>
          </cell>
          <cell r="Z2726">
            <v>1.6442718762718762</v>
          </cell>
          <cell r="AA2726">
            <v>3</v>
          </cell>
          <cell r="AB2726">
            <v>1.0783310869925042</v>
          </cell>
          <cell r="AC2726">
            <v>1.08</v>
          </cell>
          <cell r="AD2726">
            <v>409.86</v>
          </cell>
          <cell r="AE2726">
            <v>1.08</v>
          </cell>
        </row>
        <row r="2727"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H2727" t="str">
            <v>NTRUNG CLN 2</v>
          </cell>
          <cell r="N2727">
            <v>720</v>
          </cell>
          <cell r="O2727">
            <v>111</v>
          </cell>
          <cell r="P2727">
            <v>88</v>
          </cell>
          <cell r="Q2727">
            <v>800</v>
          </cell>
          <cell r="R2727" t="e">
            <v>#N/A</v>
          </cell>
          <cell r="S2727">
            <v>60</v>
          </cell>
          <cell r="V2727">
            <v>1.2735833333333333</v>
          </cell>
          <cell r="W2727">
            <v>1</v>
          </cell>
          <cell r="X2727">
            <v>1.0900000000000001</v>
          </cell>
          <cell r="Z2727">
            <v>1.6442718762718762</v>
          </cell>
          <cell r="AA2727">
            <v>3</v>
          </cell>
          <cell r="AB2727">
            <v>1.0783310869925042</v>
          </cell>
          <cell r="AC2727">
            <v>1.08</v>
          </cell>
          <cell r="AD2727">
            <v>351</v>
          </cell>
          <cell r="AE2727">
            <v>1.08</v>
          </cell>
        </row>
        <row r="2728"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H2728" t="str">
            <v>NTRUNG CLN 2</v>
          </cell>
          <cell r="N2728">
            <v>810</v>
          </cell>
          <cell r="O2728">
            <v>111</v>
          </cell>
          <cell r="P2728">
            <v>88</v>
          </cell>
          <cell r="Q2728">
            <v>900</v>
          </cell>
          <cell r="R2728" t="e">
            <v>#N/A</v>
          </cell>
          <cell r="S2728">
            <v>60</v>
          </cell>
          <cell r="W2728">
            <v>0</v>
          </cell>
          <cell r="X2728">
            <v>1.0900000000000001</v>
          </cell>
          <cell r="Z2728">
            <v>1.6442718762718762</v>
          </cell>
          <cell r="AA2728">
            <v>3</v>
          </cell>
          <cell r="AB2728">
            <v>1.0783310869925042</v>
          </cell>
          <cell r="AC2728">
            <v>1.08</v>
          </cell>
          <cell r="AD2728">
            <v>409.86</v>
          </cell>
          <cell r="AE2728">
            <v>1.08</v>
          </cell>
        </row>
        <row r="2729"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H2729" t="str">
            <v>NTRUNG CLN 2</v>
          </cell>
          <cell r="N2729">
            <v>1400</v>
          </cell>
          <cell r="O2729">
            <v>111</v>
          </cell>
          <cell r="P2729">
            <v>88</v>
          </cell>
          <cell r="Q2729">
            <v>1500</v>
          </cell>
          <cell r="R2729" t="e">
            <v>#N/A</v>
          </cell>
          <cell r="S2729">
            <v>60</v>
          </cell>
          <cell r="W2729">
            <v>0</v>
          </cell>
          <cell r="X2729">
            <v>1.0900000000000001</v>
          </cell>
          <cell r="Z2729">
            <v>1.6442718762718762</v>
          </cell>
          <cell r="AA2729">
            <v>3</v>
          </cell>
          <cell r="AB2729">
            <v>1.0783310869925042</v>
          </cell>
          <cell r="AC2729">
            <v>1.08</v>
          </cell>
          <cell r="AD2729">
            <v>795.72</v>
          </cell>
          <cell r="AE2729">
            <v>1.08</v>
          </cell>
        </row>
        <row r="2730"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H2730" t="str">
            <v>NTRUNG CLN 2</v>
          </cell>
          <cell r="N2730">
            <v>1200</v>
          </cell>
          <cell r="O2730">
            <v>111</v>
          </cell>
          <cell r="P2730">
            <v>88</v>
          </cell>
          <cell r="Q2730">
            <v>1300</v>
          </cell>
          <cell r="R2730" t="e">
            <v>#N/A</v>
          </cell>
          <cell r="S2730">
            <v>60</v>
          </cell>
          <cell r="W2730">
            <v>0</v>
          </cell>
          <cell r="X2730">
            <v>1.0900000000000001</v>
          </cell>
          <cell r="Z2730">
            <v>1.6442718762718762</v>
          </cell>
          <cell r="AA2730">
            <v>3</v>
          </cell>
          <cell r="AB2730">
            <v>1.0783310869925042</v>
          </cell>
          <cell r="AC2730">
            <v>1.08</v>
          </cell>
          <cell r="AD2730">
            <v>664.92</v>
          </cell>
          <cell r="AE2730">
            <v>1.08</v>
          </cell>
        </row>
        <row r="2731"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H2731" t="str">
            <v>NTRUNG CLN 2</v>
          </cell>
          <cell r="N2731">
            <v>900</v>
          </cell>
          <cell r="O2731">
            <v>111</v>
          </cell>
          <cell r="P2731">
            <v>88</v>
          </cell>
          <cell r="Q2731">
            <v>1000</v>
          </cell>
          <cell r="R2731" t="e">
            <v>#N/A</v>
          </cell>
          <cell r="S2731">
            <v>60</v>
          </cell>
          <cell r="W2731">
            <v>0</v>
          </cell>
          <cell r="X2731">
            <v>1.0900000000000001</v>
          </cell>
          <cell r="Z2731">
            <v>1.6442718762718762</v>
          </cell>
          <cell r="AA2731">
            <v>3</v>
          </cell>
          <cell r="AB2731">
            <v>1.0783310869925042</v>
          </cell>
          <cell r="AC2731">
            <v>1.08</v>
          </cell>
          <cell r="AD2731">
            <v>468.72</v>
          </cell>
          <cell r="AE2731">
            <v>1.08</v>
          </cell>
        </row>
        <row r="2732"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H2732" t="str">
            <v>NTRUNG CLN 2</v>
          </cell>
          <cell r="N2732">
            <v>770</v>
          </cell>
          <cell r="O2732">
            <v>111</v>
          </cell>
          <cell r="P2732">
            <v>88</v>
          </cell>
          <cell r="Q2732">
            <v>850</v>
          </cell>
          <cell r="R2732" t="e">
            <v>#N/A</v>
          </cell>
          <cell r="S2732">
            <v>60</v>
          </cell>
          <cell r="W2732">
            <v>0</v>
          </cell>
          <cell r="X2732">
            <v>1.0900000000000001</v>
          </cell>
          <cell r="Z2732">
            <v>1.6442718762718762</v>
          </cell>
          <cell r="AA2732">
            <v>3</v>
          </cell>
          <cell r="AB2732">
            <v>1.0783310869925042</v>
          </cell>
          <cell r="AC2732">
            <v>1.08</v>
          </cell>
          <cell r="AD2732">
            <v>383.70000000000005</v>
          </cell>
          <cell r="AE2732">
            <v>1.08</v>
          </cell>
        </row>
        <row r="2733"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H2733" t="str">
            <v>NTRUNG CLN 2</v>
          </cell>
          <cell r="N2733">
            <v>630</v>
          </cell>
          <cell r="O2733">
            <v>111</v>
          </cell>
          <cell r="P2733">
            <v>88</v>
          </cell>
          <cell r="Q2733">
            <v>700</v>
          </cell>
          <cell r="R2733" t="e">
            <v>#N/A</v>
          </cell>
          <cell r="S2733">
            <v>60</v>
          </cell>
          <cell r="W2733">
            <v>0</v>
          </cell>
          <cell r="X2733">
            <v>1.0900000000000001</v>
          </cell>
          <cell r="Z2733">
            <v>1.6442718762718762</v>
          </cell>
          <cell r="AA2733">
            <v>3</v>
          </cell>
          <cell r="AB2733">
            <v>1.0783310869925042</v>
          </cell>
          <cell r="AC2733">
            <v>1.08</v>
          </cell>
          <cell r="AD2733">
            <v>292.14000000000004</v>
          </cell>
          <cell r="AE2733">
            <v>1.08</v>
          </cell>
        </row>
        <row r="2734"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H2734" t="str">
            <v>NTRUNG CLN 2</v>
          </cell>
          <cell r="N2734">
            <v>650</v>
          </cell>
          <cell r="O2734">
            <v>111</v>
          </cell>
          <cell r="P2734">
            <v>88</v>
          </cell>
          <cell r="Q2734">
            <v>720</v>
          </cell>
          <cell r="R2734" t="e">
            <v>#N/A</v>
          </cell>
          <cell r="S2734">
            <v>60</v>
          </cell>
          <cell r="V2734">
            <v>1.05</v>
          </cell>
          <cell r="W2734">
            <v>1</v>
          </cell>
          <cell r="X2734">
            <v>1.0900000000000001</v>
          </cell>
          <cell r="Z2734">
            <v>1.6442718762718762</v>
          </cell>
          <cell r="AA2734">
            <v>3</v>
          </cell>
          <cell r="AB2734">
            <v>1.0783310869925042</v>
          </cell>
          <cell r="AC2734">
            <v>1.08</v>
          </cell>
          <cell r="AD2734">
            <v>305.21999999999997</v>
          </cell>
          <cell r="AE2734">
            <v>1.08</v>
          </cell>
        </row>
        <row r="2735"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H2735" t="str">
            <v>NTRUNG CLN 2</v>
          </cell>
          <cell r="N2735">
            <v>600</v>
          </cell>
          <cell r="O2735">
            <v>111</v>
          </cell>
          <cell r="P2735">
            <v>88</v>
          </cell>
          <cell r="Q2735">
            <v>670</v>
          </cell>
          <cell r="R2735" t="e">
            <v>#N/A</v>
          </cell>
          <cell r="S2735">
            <v>60</v>
          </cell>
          <cell r="W2735">
            <v>0</v>
          </cell>
          <cell r="X2735">
            <v>1.0900000000000001</v>
          </cell>
          <cell r="Z2735">
            <v>1.6442718762718762</v>
          </cell>
          <cell r="AA2735">
            <v>3</v>
          </cell>
          <cell r="AB2735">
            <v>1.0783310869925042</v>
          </cell>
          <cell r="AC2735">
            <v>1.08</v>
          </cell>
          <cell r="AD2735">
            <v>272.52</v>
          </cell>
          <cell r="AE2735">
            <v>1.08</v>
          </cell>
        </row>
        <row r="2736"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H2736" t="str">
            <v>NTRUNG CLN 2</v>
          </cell>
          <cell r="N2736">
            <v>630</v>
          </cell>
          <cell r="O2736">
            <v>111</v>
          </cell>
          <cell r="P2736">
            <v>88</v>
          </cell>
          <cell r="Q2736">
            <v>700</v>
          </cell>
          <cell r="R2736" t="e">
            <v>#N/A</v>
          </cell>
          <cell r="S2736">
            <v>60</v>
          </cell>
          <cell r="W2736">
            <v>0</v>
          </cell>
          <cell r="X2736">
            <v>1.0900000000000001</v>
          </cell>
          <cell r="Z2736">
            <v>1.6442718762718762</v>
          </cell>
          <cell r="AA2736">
            <v>3</v>
          </cell>
          <cell r="AB2736">
            <v>1.0783310869925042</v>
          </cell>
          <cell r="AC2736">
            <v>1.08</v>
          </cell>
          <cell r="AD2736">
            <v>292.14000000000004</v>
          </cell>
          <cell r="AE2736">
            <v>1.08</v>
          </cell>
        </row>
        <row r="2737"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H2737" t="str">
            <v>NTRUNG CLN 2</v>
          </cell>
          <cell r="N2737">
            <v>560</v>
          </cell>
          <cell r="O2737">
            <v>111</v>
          </cell>
          <cell r="P2737">
            <v>88</v>
          </cell>
          <cell r="Q2737">
            <v>620</v>
          </cell>
          <cell r="R2737" t="e">
            <v>#N/A</v>
          </cell>
          <cell r="S2737">
            <v>60</v>
          </cell>
          <cell r="W2737">
            <v>0</v>
          </cell>
          <cell r="X2737">
            <v>1.0900000000000001</v>
          </cell>
          <cell r="Z2737">
            <v>1.6442718762718762</v>
          </cell>
          <cell r="AA2737">
            <v>3</v>
          </cell>
          <cell r="AB2737">
            <v>1.0783310869925042</v>
          </cell>
          <cell r="AC2737">
            <v>1.08</v>
          </cell>
          <cell r="AD2737">
            <v>246.36000000000007</v>
          </cell>
          <cell r="AE2737">
            <v>1.08</v>
          </cell>
        </row>
        <row r="2738"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H2738" t="str">
            <v>NTRUNG CLN 2</v>
          </cell>
          <cell r="N2738">
            <v>570</v>
          </cell>
          <cell r="O2738">
            <v>111</v>
          </cell>
          <cell r="P2738">
            <v>88</v>
          </cell>
          <cell r="Q2738">
            <v>630</v>
          </cell>
          <cell r="R2738" t="e">
            <v>#N/A</v>
          </cell>
          <cell r="S2738">
            <v>60</v>
          </cell>
          <cell r="W2738">
            <v>0</v>
          </cell>
          <cell r="X2738">
            <v>1.0900000000000001</v>
          </cell>
          <cell r="Z2738">
            <v>1.6442718762718762</v>
          </cell>
          <cell r="AA2738">
            <v>3</v>
          </cell>
          <cell r="AB2738">
            <v>1.0783310869925042</v>
          </cell>
          <cell r="AC2738">
            <v>1.08</v>
          </cell>
          <cell r="AD2738">
            <v>252.90000000000003</v>
          </cell>
          <cell r="AE2738">
            <v>1.08</v>
          </cell>
        </row>
        <row r="2739"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H2739" t="str">
            <v>NTRUNG CLN 2</v>
          </cell>
          <cell r="N2739">
            <v>4800</v>
          </cell>
          <cell r="O2739">
            <v>111</v>
          </cell>
          <cell r="P2739">
            <v>88</v>
          </cell>
          <cell r="Q2739">
            <v>6000</v>
          </cell>
          <cell r="R2739" t="e">
            <v>#N/A</v>
          </cell>
          <cell r="S2739">
            <v>60</v>
          </cell>
          <cell r="W2739">
            <v>0</v>
          </cell>
          <cell r="X2739">
            <v>1.0900000000000001</v>
          </cell>
          <cell r="Z2739">
            <v>1.6442718762718762</v>
          </cell>
          <cell r="AA2739">
            <v>3</v>
          </cell>
          <cell r="AB2739">
            <v>1.0783310869925042</v>
          </cell>
          <cell r="AC2739">
            <v>1.08</v>
          </cell>
          <cell r="AD2739">
            <v>3019.3199999999997</v>
          </cell>
          <cell r="AE2739">
            <v>1.08</v>
          </cell>
        </row>
        <row r="2740"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H2740" t="str">
            <v>NTRUNG CLN 1</v>
          </cell>
          <cell r="N2740">
            <v>1600</v>
          </cell>
          <cell r="O2740">
            <v>195</v>
          </cell>
          <cell r="P2740">
            <v>156</v>
          </cell>
          <cell r="Q2740">
            <v>1800</v>
          </cell>
          <cell r="R2740">
            <v>150</v>
          </cell>
          <cell r="S2740">
            <v>105</v>
          </cell>
          <cell r="W2740">
            <v>0</v>
          </cell>
          <cell r="X2740">
            <v>1.0900000000000001</v>
          </cell>
          <cell r="Z2740">
            <v>1.6442718762718762</v>
          </cell>
          <cell r="AA2740">
            <v>12</v>
          </cell>
          <cell r="AB2740">
            <v>1.0651322054218328</v>
          </cell>
          <cell r="AC2740">
            <v>1.07</v>
          </cell>
          <cell r="AD2740">
            <v>837.75000000000011</v>
          </cell>
          <cell r="AE2740">
            <v>1.07</v>
          </cell>
        </row>
        <row r="2741"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H2741" t="str">
            <v>NTRUNG CLN 1</v>
          </cell>
          <cell r="N2741">
            <v>1100</v>
          </cell>
          <cell r="O2741">
            <v>195</v>
          </cell>
          <cell r="P2741">
            <v>156</v>
          </cell>
          <cell r="Q2741">
            <v>1200</v>
          </cell>
          <cell r="R2741">
            <v>150</v>
          </cell>
          <cell r="S2741">
            <v>105</v>
          </cell>
          <cell r="W2741">
            <v>0</v>
          </cell>
          <cell r="X2741">
            <v>1.0900000000000001</v>
          </cell>
          <cell r="Z2741">
            <v>1.6442718762718762</v>
          </cell>
          <cell r="AA2741">
            <v>12</v>
          </cell>
          <cell r="AB2741">
            <v>1.0651322054218328</v>
          </cell>
          <cell r="AC2741">
            <v>1.07</v>
          </cell>
          <cell r="AD2741">
            <v>510.75</v>
          </cell>
          <cell r="AE2741">
            <v>1.07</v>
          </cell>
        </row>
        <row r="2742"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H2742" t="str">
            <v>NTRUNG CLN 1</v>
          </cell>
          <cell r="N2742">
            <v>900</v>
          </cell>
          <cell r="O2742">
            <v>195</v>
          </cell>
          <cell r="P2742">
            <v>156</v>
          </cell>
          <cell r="Q2742">
            <v>1000</v>
          </cell>
          <cell r="R2742">
            <v>150</v>
          </cell>
          <cell r="S2742">
            <v>105</v>
          </cell>
          <cell r="V2742">
            <v>1.05</v>
          </cell>
          <cell r="W2742">
            <v>1</v>
          </cell>
          <cell r="X2742">
            <v>1.0900000000000001</v>
          </cell>
          <cell r="Z2742">
            <v>1.6442718762718762</v>
          </cell>
          <cell r="AA2742">
            <v>12</v>
          </cell>
          <cell r="AB2742">
            <v>1.0651322054218328</v>
          </cell>
          <cell r="AC2742">
            <v>1.07</v>
          </cell>
          <cell r="AD2742">
            <v>379.95000000000005</v>
          </cell>
          <cell r="AE2742">
            <v>1.07</v>
          </cell>
        </row>
        <row r="2743"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H2743" t="str">
            <v>NTRUNG CLN 2</v>
          </cell>
          <cell r="N2743">
            <v>900</v>
          </cell>
          <cell r="O2743">
            <v>111</v>
          </cell>
          <cell r="P2743">
            <v>88</v>
          </cell>
          <cell r="Q2743">
            <v>1000</v>
          </cell>
          <cell r="R2743" t="e">
            <v>#N/A</v>
          </cell>
          <cell r="S2743">
            <v>60</v>
          </cell>
          <cell r="W2743">
            <v>0</v>
          </cell>
          <cell r="X2743">
            <v>1.0900000000000001</v>
          </cell>
          <cell r="Z2743">
            <v>1.6442718762718762</v>
          </cell>
          <cell r="AA2743">
            <v>3</v>
          </cell>
          <cell r="AB2743">
            <v>1.0783310869925042</v>
          </cell>
          <cell r="AC2743">
            <v>1.08</v>
          </cell>
          <cell r="AD2743">
            <v>468.72</v>
          </cell>
          <cell r="AE2743">
            <v>1.08</v>
          </cell>
        </row>
        <row r="2744"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H2744" t="str">
            <v>NTRUNG CLN 2</v>
          </cell>
          <cell r="N2744">
            <v>900</v>
          </cell>
          <cell r="O2744">
            <v>111</v>
          </cell>
          <cell r="P2744">
            <v>88</v>
          </cell>
          <cell r="Q2744">
            <v>1000</v>
          </cell>
          <cell r="R2744" t="e">
            <v>#N/A</v>
          </cell>
          <cell r="S2744">
            <v>60</v>
          </cell>
          <cell r="W2744">
            <v>0</v>
          </cell>
          <cell r="X2744">
            <v>1.0900000000000001</v>
          </cell>
          <cell r="Z2744">
            <v>1.6442718762718762</v>
          </cell>
          <cell r="AA2744">
            <v>3</v>
          </cell>
          <cell r="AB2744">
            <v>1.0783310869925042</v>
          </cell>
          <cell r="AC2744">
            <v>1.08</v>
          </cell>
          <cell r="AD2744">
            <v>468.72</v>
          </cell>
          <cell r="AE2744">
            <v>1.08</v>
          </cell>
        </row>
        <row r="2745"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H2745" t="str">
            <v>NTRUNG CLN 2</v>
          </cell>
          <cell r="N2745">
            <v>1400</v>
          </cell>
          <cell r="O2745">
            <v>111</v>
          </cell>
          <cell r="P2745">
            <v>88</v>
          </cell>
          <cell r="Q2745">
            <v>1600</v>
          </cell>
          <cell r="R2745" t="e">
            <v>#N/A</v>
          </cell>
          <cell r="S2745">
            <v>60</v>
          </cell>
          <cell r="W2745">
            <v>0</v>
          </cell>
          <cell r="X2745">
            <v>1.0900000000000001</v>
          </cell>
          <cell r="Z2745">
            <v>1.6442718762718762</v>
          </cell>
          <cell r="AA2745">
            <v>3</v>
          </cell>
          <cell r="AB2745">
            <v>1.0783310869925042</v>
          </cell>
          <cell r="AC2745">
            <v>1.08</v>
          </cell>
          <cell r="AD2745">
            <v>795.72</v>
          </cell>
          <cell r="AE2745">
            <v>1.08</v>
          </cell>
        </row>
        <row r="2746"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H2746" t="str">
            <v>NTRUNG CLN 3</v>
          </cell>
          <cell r="N2746">
            <v>500</v>
          </cell>
          <cell r="O2746">
            <v>75</v>
          </cell>
          <cell r="P2746">
            <v>60</v>
          </cell>
          <cell r="Q2746">
            <v>500</v>
          </cell>
          <cell r="R2746">
            <v>75</v>
          </cell>
          <cell r="S2746">
            <v>53</v>
          </cell>
          <cell r="V2746">
            <v>1.09340134920065</v>
          </cell>
          <cell r="W2746">
            <v>35</v>
          </cell>
          <cell r="X2746">
            <v>1.09340134920065</v>
          </cell>
          <cell r="Z2746">
            <v>1.6442718762718762</v>
          </cell>
          <cell r="AA2746">
            <v>171</v>
          </cell>
          <cell r="AB2746">
            <v>1.0565405392495442</v>
          </cell>
          <cell r="AC2746">
            <v>1.06</v>
          </cell>
          <cell r="AD2746">
            <v>248.52040476019499</v>
          </cell>
          <cell r="AE2746">
            <v>1.06</v>
          </cell>
        </row>
        <row r="2747"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H2747" t="str">
            <v>BD CLN 3</v>
          </cell>
          <cell r="N2747">
            <v>1400</v>
          </cell>
          <cell r="O2747">
            <v>182</v>
          </cell>
          <cell r="P2747">
            <v>146</v>
          </cell>
          <cell r="Q2747">
            <v>1500</v>
          </cell>
          <cell r="R2747">
            <v>130</v>
          </cell>
          <cell r="S2747" t="e">
            <v>#N/A</v>
          </cell>
          <cell r="W2747">
            <v>0</v>
          </cell>
          <cell r="X2747">
            <v>1.07</v>
          </cell>
          <cell r="Z2747">
            <v>1.6442718762718762</v>
          </cell>
          <cell r="AA2747">
            <v>11</v>
          </cell>
          <cell r="AB2747">
            <v>1.0500000000000003</v>
          </cell>
          <cell r="AC2747">
            <v>1.05</v>
          </cell>
          <cell r="AD2747">
            <v>707.69999999999993</v>
          </cell>
          <cell r="AE2747">
            <v>1.05</v>
          </cell>
        </row>
        <row r="2748"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H2748" t="str">
            <v>BD CLN 3</v>
          </cell>
          <cell r="N2748">
            <v>1500</v>
          </cell>
          <cell r="O2748">
            <v>182</v>
          </cell>
          <cell r="P2748">
            <v>146</v>
          </cell>
          <cell r="Q2748">
            <v>1700</v>
          </cell>
          <cell r="R2748">
            <v>130</v>
          </cell>
          <cell r="S2748" t="e">
            <v>#N/A</v>
          </cell>
          <cell r="W2748">
            <v>0</v>
          </cell>
          <cell r="X2748">
            <v>1.07</v>
          </cell>
          <cell r="Z2748">
            <v>1.6442718762718762</v>
          </cell>
          <cell r="AA2748">
            <v>11</v>
          </cell>
          <cell r="AB2748">
            <v>1.0500000000000003</v>
          </cell>
          <cell r="AC2748">
            <v>1.05</v>
          </cell>
          <cell r="AD2748">
            <v>771.9</v>
          </cell>
          <cell r="AE2748">
            <v>1.05</v>
          </cell>
        </row>
        <row r="2749"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H2749" t="str">
            <v>BD CLN 3</v>
          </cell>
          <cell r="N2749">
            <v>1800</v>
          </cell>
          <cell r="O2749">
            <v>182</v>
          </cell>
          <cell r="P2749">
            <v>146</v>
          </cell>
          <cell r="Q2749">
            <v>2000</v>
          </cell>
          <cell r="R2749">
            <v>130</v>
          </cell>
          <cell r="S2749" t="e">
            <v>#N/A</v>
          </cell>
          <cell r="V2749">
            <v>1.05</v>
          </cell>
          <cell r="W2749">
            <v>1</v>
          </cell>
          <cell r="X2749">
            <v>1.07</v>
          </cell>
          <cell r="Z2749">
            <v>1.6442718762718762</v>
          </cell>
          <cell r="AA2749">
            <v>11</v>
          </cell>
          <cell r="AB2749">
            <v>1.0500000000000003</v>
          </cell>
          <cell r="AC2749">
            <v>1.05</v>
          </cell>
          <cell r="AD2749">
            <v>964.49999999999989</v>
          </cell>
          <cell r="AE2749">
            <v>1.05</v>
          </cell>
        </row>
        <row r="2750"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H2750" t="str">
            <v>BD CLN 1</v>
          </cell>
          <cell r="K2750">
            <v>907</v>
          </cell>
          <cell r="M2750">
            <v>0</v>
          </cell>
          <cell r="N2750">
            <v>1900</v>
          </cell>
          <cell r="O2750">
            <v>350</v>
          </cell>
          <cell r="P2750">
            <v>280</v>
          </cell>
          <cell r="Q2750">
            <v>2100</v>
          </cell>
          <cell r="R2750">
            <v>250</v>
          </cell>
          <cell r="S2750" t="e">
            <v>#N/A</v>
          </cell>
          <cell r="W2750">
            <v>0</v>
          </cell>
          <cell r="X2750">
            <v>1.07</v>
          </cell>
          <cell r="Y2750">
            <v>2.5914285714285716</v>
          </cell>
          <cell r="Z2750">
            <v>2.5914285714285716</v>
          </cell>
          <cell r="AA2750">
            <v>1</v>
          </cell>
          <cell r="AB2750">
            <v>1.05</v>
          </cell>
          <cell r="AC2750">
            <v>1.06</v>
          </cell>
          <cell r="AD2750">
            <v>848.80000000000018</v>
          </cell>
          <cell r="AE2750">
            <v>1.06</v>
          </cell>
        </row>
        <row r="2751"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H2751" t="str">
            <v>BD CLN 1</v>
          </cell>
          <cell r="K2751">
            <v>907</v>
          </cell>
          <cell r="M2751">
            <v>0</v>
          </cell>
          <cell r="N2751">
            <v>2600</v>
          </cell>
          <cell r="O2751">
            <v>350</v>
          </cell>
          <cell r="P2751">
            <v>280</v>
          </cell>
          <cell r="Q2751">
            <v>2900</v>
          </cell>
          <cell r="R2751">
            <v>250</v>
          </cell>
          <cell r="S2751" t="e">
            <v>#N/A</v>
          </cell>
          <cell r="W2751">
            <v>0</v>
          </cell>
          <cell r="X2751">
            <v>1.07</v>
          </cell>
          <cell r="Y2751">
            <v>2.5914285714285716</v>
          </cell>
          <cell r="Z2751">
            <v>2.5914285714285716</v>
          </cell>
          <cell r="AA2751">
            <v>1</v>
          </cell>
          <cell r="AB2751">
            <v>1.05</v>
          </cell>
          <cell r="AC2751">
            <v>1.06</v>
          </cell>
          <cell r="AD2751">
            <v>1298.2</v>
          </cell>
          <cell r="AE2751">
            <v>1.06</v>
          </cell>
        </row>
        <row r="2752"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H2752" t="str">
            <v>BD CLN 1</v>
          </cell>
          <cell r="K2752">
            <v>907</v>
          </cell>
          <cell r="M2752">
            <v>0</v>
          </cell>
          <cell r="N2752">
            <v>3800</v>
          </cell>
          <cell r="O2752">
            <v>350</v>
          </cell>
          <cell r="P2752">
            <v>280</v>
          </cell>
          <cell r="Q2752">
            <v>4200</v>
          </cell>
          <cell r="R2752">
            <v>250</v>
          </cell>
          <cell r="S2752" t="e">
            <v>#N/A</v>
          </cell>
          <cell r="W2752">
            <v>0</v>
          </cell>
          <cell r="X2752">
            <v>1.07</v>
          </cell>
          <cell r="Y2752">
            <v>2.5914285714285716</v>
          </cell>
          <cell r="Z2752">
            <v>2.5914285714285716</v>
          </cell>
          <cell r="AA2752">
            <v>1</v>
          </cell>
          <cell r="AB2752">
            <v>1.05</v>
          </cell>
          <cell r="AC2752">
            <v>1.06</v>
          </cell>
          <cell r="AD2752">
            <v>2068.6000000000004</v>
          </cell>
          <cell r="AE2752">
            <v>1.06</v>
          </cell>
        </row>
        <row r="2753"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H2753" t="str">
            <v>BD CLN 1</v>
          </cell>
          <cell r="K2753">
            <v>907</v>
          </cell>
          <cell r="M2753">
            <v>0</v>
          </cell>
          <cell r="N2753">
            <v>5000</v>
          </cell>
          <cell r="O2753">
            <v>350</v>
          </cell>
          <cell r="P2753">
            <v>280</v>
          </cell>
          <cell r="Q2753">
            <v>5500</v>
          </cell>
          <cell r="R2753">
            <v>250</v>
          </cell>
          <cell r="S2753" t="e">
            <v>#N/A</v>
          </cell>
          <cell r="W2753">
            <v>0</v>
          </cell>
          <cell r="X2753">
            <v>1.07</v>
          </cell>
          <cell r="Y2753">
            <v>2.5914285714285716</v>
          </cell>
          <cell r="Z2753">
            <v>2.5914285714285716</v>
          </cell>
          <cell r="AA2753">
            <v>1</v>
          </cell>
          <cell r="AB2753">
            <v>1.05</v>
          </cell>
          <cell r="AC2753">
            <v>1.06</v>
          </cell>
          <cell r="AD2753">
            <v>2839</v>
          </cell>
          <cell r="AE2753">
            <v>1.06</v>
          </cell>
        </row>
        <row r="2754"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H2754" t="str">
            <v>BD CLN 1</v>
          </cell>
          <cell r="K2754">
            <v>907</v>
          </cell>
          <cell r="M2754">
            <v>0</v>
          </cell>
          <cell r="N2754">
            <v>6100</v>
          </cell>
          <cell r="O2754">
            <v>350</v>
          </cell>
          <cell r="P2754">
            <v>280</v>
          </cell>
          <cell r="Q2754">
            <v>6800</v>
          </cell>
          <cell r="R2754">
            <v>250</v>
          </cell>
          <cell r="S2754" t="e">
            <v>#N/A</v>
          </cell>
          <cell r="W2754">
            <v>0</v>
          </cell>
          <cell r="X2754">
            <v>1.07</v>
          </cell>
          <cell r="Y2754">
            <v>2.5914285714285716</v>
          </cell>
          <cell r="Z2754">
            <v>2.5914285714285716</v>
          </cell>
          <cell r="AA2754">
            <v>1</v>
          </cell>
          <cell r="AB2754">
            <v>1.05</v>
          </cell>
          <cell r="AC2754">
            <v>1.06</v>
          </cell>
          <cell r="AD2754">
            <v>3545.2</v>
          </cell>
          <cell r="AE2754">
            <v>1.06</v>
          </cell>
        </row>
        <row r="2755"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H2755" t="str">
            <v>BD CLN 1</v>
          </cell>
          <cell r="K2755">
            <v>907</v>
          </cell>
          <cell r="M2755">
            <v>0</v>
          </cell>
          <cell r="N2755">
            <v>8100</v>
          </cell>
          <cell r="O2755">
            <v>350</v>
          </cell>
          <cell r="P2755">
            <v>280</v>
          </cell>
          <cell r="Q2755">
            <v>9000</v>
          </cell>
          <cell r="R2755">
            <v>250</v>
          </cell>
          <cell r="S2755" t="e">
            <v>#N/A</v>
          </cell>
          <cell r="V2755">
            <v>1.05</v>
          </cell>
          <cell r="W2755">
            <v>1</v>
          </cell>
          <cell r="X2755">
            <v>1.07</v>
          </cell>
          <cell r="Y2755">
            <v>2.5914285714285716</v>
          </cell>
          <cell r="Z2755">
            <v>2.5914285714285716</v>
          </cell>
          <cell r="AA2755">
            <v>1</v>
          </cell>
          <cell r="AB2755">
            <v>1.05</v>
          </cell>
          <cell r="AC2755">
            <v>1.06</v>
          </cell>
          <cell r="AD2755">
            <v>4829.2</v>
          </cell>
          <cell r="AE2755">
            <v>1.06</v>
          </cell>
        </row>
        <row r="2756"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H2756" t="str">
            <v>BD CLN 1</v>
          </cell>
          <cell r="K2756">
            <v>907</v>
          </cell>
          <cell r="M2756">
            <v>0</v>
          </cell>
          <cell r="N2756">
            <v>6300</v>
          </cell>
          <cell r="O2756">
            <v>350</v>
          </cell>
          <cell r="P2756">
            <v>280</v>
          </cell>
          <cell r="Q2756">
            <v>7000</v>
          </cell>
          <cell r="R2756">
            <v>250</v>
          </cell>
          <cell r="S2756" t="e">
            <v>#N/A</v>
          </cell>
          <cell r="W2756">
            <v>0</v>
          </cell>
          <cell r="X2756">
            <v>1.07</v>
          </cell>
          <cell r="Y2756">
            <v>2.5914285714285716</v>
          </cell>
          <cell r="Z2756">
            <v>2.5914285714285716</v>
          </cell>
          <cell r="AA2756">
            <v>1</v>
          </cell>
          <cell r="AB2756">
            <v>1.05</v>
          </cell>
          <cell r="AC2756">
            <v>1.06</v>
          </cell>
          <cell r="AD2756">
            <v>3673.6</v>
          </cell>
          <cell r="AE2756">
            <v>1.06</v>
          </cell>
        </row>
        <row r="2757"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H2757" t="str">
            <v>BD CLN 1</v>
          </cell>
          <cell r="K2757">
            <v>907</v>
          </cell>
          <cell r="M2757">
            <v>0</v>
          </cell>
          <cell r="N2757">
            <v>5400</v>
          </cell>
          <cell r="O2757">
            <v>350</v>
          </cell>
          <cell r="P2757">
            <v>280</v>
          </cell>
          <cell r="Q2757">
            <v>6000</v>
          </cell>
          <cell r="R2757">
            <v>250</v>
          </cell>
          <cell r="S2757" t="e">
            <v>#N/A</v>
          </cell>
          <cell r="W2757">
            <v>0</v>
          </cell>
          <cell r="X2757">
            <v>1.07</v>
          </cell>
          <cell r="Y2757">
            <v>2.5914285714285716</v>
          </cell>
          <cell r="Z2757">
            <v>2.5914285714285716</v>
          </cell>
          <cell r="AA2757">
            <v>1</v>
          </cell>
          <cell r="AB2757">
            <v>1.05</v>
          </cell>
          <cell r="AC2757">
            <v>1.06</v>
          </cell>
          <cell r="AD2757">
            <v>3095.7999999999997</v>
          </cell>
          <cell r="AE2757">
            <v>1.06</v>
          </cell>
        </row>
        <row r="2758"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H2758" t="str">
            <v>BD CLN 1</v>
          </cell>
          <cell r="K2758">
            <v>907</v>
          </cell>
          <cell r="M2758">
            <v>0</v>
          </cell>
          <cell r="N2758">
            <v>5000</v>
          </cell>
          <cell r="O2758">
            <v>350</v>
          </cell>
          <cell r="P2758">
            <v>280</v>
          </cell>
          <cell r="Q2758">
            <v>5500</v>
          </cell>
          <cell r="R2758">
            <v>250</v>
          </cell>
          <cell r="S2758" t="e">
            <v>#N/A</v>
          </cell>
          <cell r="W2758">
            <v>0</v>
          </cell>
          <cell r="X2758">
            <v>1.07</v>
          </cell>
          <cell r="Y2758">
            <v>2.5914285714285716</v>
          </cell>
          <cell r="Z2758">
            <v>2.5914285714285716</v>
          </cell>
          <cell r="AA2758">
            <v>1</v>
          </cell>
          <cell r="AB2758">
            <v>1.05</v>
          </cell>
          <cell r="AC2758">
            <v>1.06</v>
          </cell>
          <cell r="AD2758">
            <v>2839</v>
          </cell>
          <cell r="AE2758">
            <v>1.06</v>
          </cell>
        </row>
        <row r="2759"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H2759" t="str">
            <v>BD CLN 1</v>
          </cell>
          <cell r="K2759">
            <v>907</v>
          </cell>
          <cell r="M2759">
            <v>0</v>
          </cell>
          <cell r="N2759">
            <v>4100</v>
          </cell>
          <cell r="O2759">
            <v>350</v>
          </cell>
          <cell r="P2759">
            <v>280</v>
          </cell>
          <cell r="Q2759">
            <v>4500</v>
          </cell>
          <cell r="R2759">
            <v>250</v>
          </cell>
          <cell r="S2759" t="e">
            <v>#N/A</v>
          </cell>
          <cell r="W2759">
            <v>0</v>
          </cell>
          <cell r="X2759">
            <v>1.07</v>
          </cell>
          <cell r="Y2759">
            <v>2.5914285714285716</v>
          </cell>
          <cell r="Z2759">
            <v>2.5914285714285716</v>
          </cell>
          <cell r="AA2759">
            <v>1</v>
          </cell>
          <cell r="AB2759">
            <v>1.05</v>
          </cell>
          <cell r="AC2759">
            <v>1.06</v>
          </cell>
          <cell r="AD2759">
            <v>2261.1999999999998</v>
          </cell>
          <cell r="AE2759">
            <v>1.06</v>
          </cell>
        </row>
        <row r="2760"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H2760" t="str">
            <v>BD CLN 1</v>
          </cell>
          <cell r="K2760">
            <v>907</v>
          </cell>
          <cell r="M2760">
            <v>0</v>
          </cell>
          <cell r="N2760">
            <v>3200</v>
          </cell>
          <cell r="O2760">
            <v>350</v>
          </cell>
          <cell r="P2760">
            <v>280</v>
          </cell>
          <cell r="Q2760">
            <v>3500</v>
          </cell>
          <cell r="R2760">
            <v>250</v>
          </cell>
          <cell r="S2760" t="e">
            <v>#N/A</v>
          </cell>
          <cell r="W2760">
            <v>0</v>
          </cell>
          <cell r="X2760">
            <v>1.07</v>
          </cell>
          <cell r="Y2760">
            <v>2.5914285714285716</v>
          </cell>
          <cell r="Z2760">
            <v>2.5914285714285716</v>
          </cell>
          <cell r="AA2760">
            <v>1</v>
          </cell>
          <cell r="AB2760">
            <v>1.05</v>
          </cell>
          <cell r="AC2760">
            <v>1.06</v>
          </cell>
          <cell r="AD2760">
            <v>1683.4</v>
          </cell>
          <cell r="AE2760">
            <v>1.06</v>
          </cell>
        </row>
        <row r="2761"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H2761" t="str">
            <v>BD CLN 1</v>
          </cell>
          <cell r="K2761">
            <v>907</v>
          </cell>
          <cell r="M2761">
            <v>0</v>
          </cell>
          <cell r="N2761">
            <v>2400</v>
          </cell>
          <cell r="O2761">
            <v>350</v>
          </cell>
          <cell r="P2761">
            <v>280</v>
          </cell>
          <cell r="Q2761">
            <v>2700</v>
          </cell>
          <cell r="R2761">
            <v>250</v>
          </cell>
          <cell r="S2761" t="e">
            <v>#N/A</v>
          </cell>
          <cell r="W2761">
            <v>0</v>
          </cell>
          <cell r="X2761">
            <v>1.07</v>
          </cell>
          <cell r="Y2761">
            <v>2.5914285714285716</v>
          </cell>
          <cell r="Z2761">
            <v>2.5914285714285716</v>
          </cell>
          <cell r="AA2761">
            <v>1</v>
          </cell>
          <cell r="AB2761">
            <v>1.05</v>
          </cell>
          <cell r="AC2761">
            <v>1.06</v>
          </cell>
          <cell r="AD2761">
            <v>1169.8</v>
          </cell>
          <cell r="AE2761">
            <v>1.06</v>
          </cell>
        </row>
        <row r="2762"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H2762" t="str">
            <v>BD CLN 2</v>
          </cell>
          <cell r="N2762">
            <v>2400</v>
          </cell>
          <cell r="O2762">
            <v>238</v>
          </cell>
          <cell r="P2762">
            <v>190</v>
          </cell>
          <cell r="Q2762">
            <v>2700</v>
          </cell>
          <cell r="R2762">
            <v>170</v>
          </cell>
          <cell r="S2762" t="e">
            <v>#N/A</v>
          </cell>
          <cell r="W2762">
            <v>0</v>
          </cell>
          <cell r="X2762">
            <v>1.07</v>
          </cell>
          <cell r="Z2762">
            <v>1.6442718762718762</v>
          </cell>
          <cell r="AA2762">
            <v>1</v>
          </cell>
          <cell r="AB2762">
            <v>1.05</v>
          </cell>
          <cell r="AC2762">
            <v>1.06</v>
          </cell>
          <cell r="AD2762">
            <v>1288.52</v>
          </cell>
          <cell r="AE2762">
            <v>1.06</v>
          </cell>
        </row>
        <row r="2763"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H2763" t="str">
            <v>BD CLN 2</v>
          </cell>
          <cell r="N2763">
            <v>4500</v>
          </cell>
          <cell r="O2763">
            <v>238</v>
          </cell>
          <cell r="P2763">
            <v>190</v>
          </cell>
          <cell r="Q2763">
            <v>5000</v>
          </cell>
          <cell r="R2763">
            <v>170</v>
          </cell>
          <cell r="S2763" t="e">
            <v>#N/A</v>
          </cell>
          <cell r="V2763">
            <v>1.0747916666666666</v>
          </cell>
          <cell r="W2763">
            <v>4</v>
          </cell>
          <cell r="X2763">
            <v>1.0747916666666666</v>
          </cell>
          <cell r="Z2763">
            <v>1.6442718762718762</v>
          </cell>
          <cell r="AA2763">
            <v>1</v>
          </cell>
          <cell r="AB2763">
            <v>1.05</v>
          </cell>
          <cell r="AC2763">
            <v>1.06</v>
          </cell>
          <cell r="AD2763">
            <v>2649.6574999999998</v>
          </cell>
          <cell r="AE2763">
            <v>1.06</v>
          </cell>
        </row>
        <row r="2764"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H2764" t="str">
            <v>BD CLN 2</v>
          </cell>
          <cell r="N2764">
            <v>7200</v>
          </cell>
          <cell r="O2764">
            <v>238</v>
          </cell>
          <cell r="P2764">
            <v>190</v>
          </cell>
          <cell r="Q2764">
            <v>8000</v>
          </cell>
          <cell r="R2764">
            <v>170</v>
          </cell>
          <cell r="S2764" t="e">
            <v>#N/A</v>
          </cell>
          <cell r="W2764">
            <v>0</v>
          </cell>
          <cell r="X2764">
            <v>1.07</v>
          </cell>
          <cell r="Z2764">
            <v>1.6442718762718762</v>
          </cell>
          <cell r="AA2764">
            <v>1</v>
          </cell>
          <cell r="AB2764">
            <v>1.05</v>
          </cell>
          <cell r="AC2764">
            <v>1.06</v>
          </cell>
          <cell r="AD2764">
            <v>4370.12</v>
          </cell>
          <cell r="AE2764">
            <v>1.06</v>
          </cell>
        </row>
        <row r="2765"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H2765" t="str">
            <v>BD CLN 2</v>
          </cell>
          <cell r="N2765">
            <v>5400</v>
          </cell>
          <cell r="O2765">
            <v>238</v>
          </cell>
          <cell r="P2765">
            <v>190</v>
          </cell>
          <cell r="Q2765">
            <v>6000</v>
          </cell>
          <cell r="R2765">
            <v>170</v>
          </cell>
          <cell r="S2765" t="e">
            <v>#N/A</v>
          </cell>
          <cell r="W2765">
            <v>0</v>
          </cell>
          <cell r="X2765">
            <v>1.07</v>
          </cell>
          <cell r="Z2765">
            <v>1.6442718762718762</v>
          </cell>
          <cell r="AA2765">
            <v>1</v>
          </cell>
          <cell r="AB2765">
            <v>1.05</v>
          </cell>
          <cell r="AC2765">
            <v>1.06</v>
          </cell>
          <cell r="AD2765">
            <v>3214.5199999999995</v>
          </cell>
          <cell r="AE2765">
            <v>1.06</v>
          </cell>
        </row>
        <row r="2766"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H2766" t="str">
            <v>BD CLN 2</v>
          </cell>
          <cell r="N2766">
            <v>4100</v>
          </cell>
          <cell r="O2766">
            <v>238</v>
          </cell>
          <cell r="P2766">
            <v>190</v>
          </cell>
          <cell r="Q2766">
            <v>4500</v>
          </cell>
          <cell r="R2766">
            <v>170</v>
          </cell>
          <cell r="S2766" t="e">
            <v>#N/A</v>
          </cell>
          <cell r="W2766">
            <v>0</v>
          </cell>
          <cell r="X2766">
            <v>1.07</v>
          </cell>
          <cell r="Z2766">
            <v>1.6442718762718762</v>
          </cell>
          <cell r="AA2766">
            <v>1</v>
          </cell>
          <cell r="AB2766">
            <v>1.05</v>
          </cell>
          <cell r="AC2766">
            <v>1.06</v>
          </cell>
          <cell r="AD2766">
            <v>2379.9199999999996</v>
          </cell>
          <cell r="AE2766">
            <v>1.06</v>
          </cell>
        </row>
        <row r="2767"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H2767" t="str">
            <v>BD CLN 2</v>
          </cell>
          <cell r="N2767">
            <v>2700</v>
          </cell>
          <cell r="O2767">
            <v>238</v>
          </cell>
          <cell r="P2767">
            <v>190</v>
          </cell>
          <cell r="Q2767">
            <v>3000</v>
          </cell>
          <cell r="R2767">
            <v>170</v>
          </cell>
          <cell r="S2767" t="e">
            <v>#N/A</v>
          </cell>
          <cell r="V2767">
            <v>1.05</v>
          </cell>
          <cell r="W2767">
            <v>1</v>
          </cell>
          <cell r="X2767">
            <v>1.07</v>
          </cell>
          <cell r="Z2767">
            <v>1.6442718762718762</v>
          </cell>
          <cell r="AA2767">
            <v>1</v>
          </cell>
          <cell r="AB2767">
            <v>1.05</v>
          </cell>
          <cell r="AC2767">
            <v>1.06</v>
          </cell>
          <cell r="AD2767">
            <v>1481.12</v>
          </cell>
          <cell r="AE2767">
            <v>1.06</v>
          </cell>
        </row>
        <row r="2768"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H2768" t="str">
            <v>BD CLN 2</v>
          </cell>
          <cell r="N2768">
            <v>1800</v>
          </cell>
          <cell r="O2768">
            <v>238</v>
          </cell>
          <cell r="P2768">
            <v>190</v>
          </cell>
          <cell r="Q2768">
            <v>2000</v>
          </cell>
          <cell r="R2768">
            <v>170</v>
          </cell>
          <cell r="S2768" t="e">
            <v>#N/A</v>
          </cell>
          <cell r="V2768">
            <v>1.05</v>
          </cell>
          <cell r="W2768">
            <v>1</v>
          </cell>
          <cell r="X2768">
            <v>1.07</v>
          </cell>
          <cell r="Z2768">
            <v>1.6442718762718762</v>
          </cell>
          <cell r="AA2768">
            <v>1</v>
          </cell>
          <cell r="AB2768">
            <v>1.05</v>
          </cell>
          <cell r="AC2768">
            <v>1.06</v>
          </cell>
          <cell r="AD2768">
            <v>903.31999999999994</v>
          </cell>
          <cell r="AE2768">
            <v>1.06</v>
          </cell>
        </row>
        <row r="2769"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H2769" t="str">
            <v>BD CLN 2</v>
          </cell>
          <cell r="N2769">
            <v>1400</v>
          </cell>
          <cell r="O2769">
            <v>238</v>
          </cell>
          <cell r="P2769">
            <v>190</v>
          </cell>
          <cell r="Q2769">
            <v>1600</v>
          </cell>
          <cell r="R2769">
            <v>170</v>
          </cell>
          <cell r="S2769" t="e">
            <v>#N/A</v>
          </cell>
          <cell r="W2769">
            <v>0</v>
          </cell>
          <cell r="X2769">
            <v>1.07</v>
          </cell>
          <cell r="Z2769">
            <v>1.6442718762718762</v>
          </cell>
          <cell r="AA2769">
            <v>1</v>
          </cell>
          <cell r="AB2769">
            <v>1.05</v>
          </cell>
          <cell r="AC2769">
            <v>1.06</v>
          </cell>
          <cell r="AD2769">
            <v>646.52</v>
          </cell>
          <cell r="AE2769">
            <v>1.06</v>
          </cell>
        </row>
        <row r="2770"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H2770" t="str">
            <v>BD CLN 2</v>
          </cell>
          <cell r="N2770">
            <v>2300</v>
          </cell>
          <cell r="O2770">
            <v>238</v>
          </cell>
          <cell r="P2770">
            <v>190</v>
          </cell>
          <cell r="Q2770">
            <v>2500</v>
          </cell>
          <cell r="R2770">
            <v>170</v>
          </cell>
          <cell r="S2770" t="e">
            <v>#N/A</v>
          </cell>
          <cell r="W2770">
            <v>0</v>
          </cell>
          <cell r="X2770">
            <v>1.07</v>
          </cell>
          <cell r="Z2770">
            <v>1.6442718762718762</v>
          </cell>
          <cell r="AA2770">
            <v>1</v>
          </cell>
          <cell r="AB2770">
            <v>1.05</v>
          </cell>
          <cell r="AC2770">
            <v>1.06</v>
          </cell>
          <cell r="AD2770">
            <v>1224.32</v>
          </cell>
          <cell r="AE2770">
            <v>1.06</v>
          </cell>
        </row>
        <row r="2771"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H2771" t="str">
            <v>BD CLN 3</v>
          </cell>
          <cell r="N2771">
            <v>6300</v>
          </cell>
          <cell r="O2771">
            <v>182</v>
          </cell>
          <cell r="P2771">
            <v>146</v>
          </cell>
          <cell r="Q2771">
            <v>7000</v>
          </cell>
          <cell r="R2771">
            <v>130</v>
          </cell>
          <cell r="S2771" t="e">
            <v>#N/A</v>
          </cell>
          <cell r="W2771">
            <v>0</v>
          </cell>
          <cell r="X2771">
            <v>1.07</v>
          </cell>
          <cell r="Z2771">
            <v>1.6442718762718762</v>
          </cell>
          <cell r="AA2771">
            <v>11</v>
          </cell>
          <cell r="AB2771">
            <v>1.0500000000000003</v>
          </cell>
          <cell r="AC2771">
            <v>1.05</v>
          </cell>
          <cell r="AD2771">
            <v>3853.5</v>
          </cell>
          <cell r="AE2771">
            <v>1.05</v>
          </cell>
        </row>
        <row r="2772"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H2772" t="str">
            <v>BD CLN 3</v>
          </cell>
          <cell r="N2772">
            <v>6300</v>
          </cell>
          <cell r="O2772">
            <v>182</v>
          </cell>
          <cell r="P2772">
            <v>146</v>
          </cell>
          <cell r="Q2772">
            <v>7000</v>
          </cell>
          <cell r="R2772">
            <v>130</v>
          </cell>
          <cell r="S2772" t="e">
            <v>#N/A</v>
          </cell>
          <cell r="W2772">
            <v>0</v>
          </cell>
          <cell r="X2772">
            <v>1.07</v>
          </cell>
          <cell r="Z2772">
            <v>1.6442718762718762</v>
          </cell>
          <cell r="AA2772">
            <v>11</v>
          </cell>
          <cell r="AB2772">
            <v>1.0500000000000003</v>
          </cell>
          <cell r="AC2772">
            <v>1.05</v>
          </cell>
          <cell r="AD2772">
            <v>3853.5</v>
          </cell>
          <cell r="AE2772">
            <v>1.05</v>
          </cell>
        </row>
        <row r="2773"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H2773" t="str">
            <v>BD CLN 3</v>
          </cell>
          <cell r="N2773">
            <v>5400</v>
          </cell>
          <cell r="O2773">
            <v>182</v>
          </cell>
          <cell r="P2773">
            <v>146</v>
          </cell>
          <cell r="Q2773">
            <v>6000</v>
          </cell>
          <cell r="R2773">
            <v>130</v>
          </cell>
          <cell r="S2773" t="e">
            <v>#N/A</v>
          </cell>
          <cell r="W2773">
            <v>0</v>
          </cell>
          <cell r="X2773">
            <v>1.07</v>
          </cell>
          <cell r="Z2773">
            <v>1.6442718762718762</v>
          </cell>
          <cell r="AA2773">
            <v>11</v>
          </cell>
          <cell r="AB2773">
            <v>1.0500000000000003</v>
          </cell>
          <cell r="AC2773">
            <v>1.05</v>
          </cell>
          <cell r="AD2773">
            <v>3275.7</v>
          </cell>
          <cell r="AE2773">
            <v>1.05</v>
          </cell>
        </row>
        <row r="2774"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H2774" t="str">
            <v>BD CLN 3</v>
          </cell>
          <cell r="N2774">
            <v>4300</v>
          </cell>
          <cell r="O2774">
            <v>182</v>
          </cell>
          <cell r="P2774">
            <v>146</v>
          </cell>
          <cell r="Q2774">
            <v>4800</v>
          </cell>
          <cell r="R2774">
            <v>130</v>
          </cell>
          <cell r="S2774" t="e">
            <v>#N/A</v>
          </cell>
          <cell r="V2774">
            <v>1.05</v>
          </cell>
          <cell r="W2774">
            <v>1</v>
          </cell>
          <cell r="X2774">
            <v>1.07</v>
          </cell>
          <cell r="Z2774">
            <v>1.6442718762718762</v>
          </cell>
          <cell r="AA2774">
            <v>11</v>
          </cell>
          <cell r="AB2774">
            <v>1.0500000000000003</v>
          </cell>
          <cell r="AC2774">
            <v>1.05</v>
          </cell>
          <cell r="AD2774">
            <v>2569.5</v>
          </cell>
          <cell r="AE2774">
            <v>1.05</v>
          </cell>
        </row>
        <row r="2775"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H2775" t="str">
            <v>BD CLN 3</v>
          </cell>
          <cell r="N2775">
            <v>2700</v>
          </cell>
          <cell r="O2775">
            <v>182</v>
          </cell>
          <cell r="P2775">
            <v>146</v>
          </cell>
          <cell r="Q2775">
            <v>3000</v>
          </cell>
          <cell r="R2775">
            <v>130</v>
          </cell>
          <cell r="S2775" t="e">
            <v>#N/A</v>
          </cell>
          <cell r="W2775">
            <v>0</v>
          </cell>
          <cell r="X2775">
            <v>1.07</v>
          </cell>
          <cell r="Z2775">
            <v>1.6442718762718762</v>
          </cell>
          <cell r="AA2775">
            <v>11</v>
          </cell>
          <cell r="AB2775">
            <v>1.0500000000000003</v>
          </cell>
          <cell r="AC2775">
            <v>1.05</v>
          </cell>
          <cell r="AD2775">
            <v>1542.3</v>
          </cell>
          <cell r="AE2775">
            <v>1.05</v>
          </cell>
        </row>
        <row r="2776"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H2776" t="str">
            <v>BD CLN 3</v>
          </cell>
          <cell r="N2776">
            <v>5000</v>
          </cell>
          <cell r="O2776">
            <v>182</v>
          </cell>
          <cell r="P2776">
            <v>146</v>
          </cell>
          <cell r="Q2776">
            <v>5500</v>
          </cell>
          <cell r="R2776">
            <v>130</v>
          </cell>
          <cell r="S2776" t="e">
            <v>#N/A</v>
          </cell>
          <cell r="W2776">
            <v>0</v>
          </cell>
          <cell r="X2776">
            <v>1.07</v>
          </cell>
          <cell r="Z2776">
            <v>1.6442718762718762</v>
          </cell>
          <cell r="AA2776">
            <v>11</v>
          </cell>
          <cell r="AB2776">
            <v>1.0500000000000003</v>
          </cell>
          <cell r="AC2776">
            <v>1.05</v>
          </cell>
          <cell r="AD2776">
            <v>3018.9</v>
          </cell>
          <cell r="AE2776">
            <v>1.05</v>
          </cell>
        </row>
        <row r="2777"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H2777" t="str">
            <v>BD CLN 3</v>
          </cell>
          <cell r="N2777">
            <v>5000</v>
          </cell>
          <cell r="O2777">
            <v>182</v>
          </cell>
          <cell r="P2777">
            <v>146</v>
          </cell>
          <cell r="Q2777">
            <v>5500</v>
          </cell>
          <cell r="R2777">
            <v>130</v>
          </cell>
          <cell r="S2777" t="e">
            <v>#N/A</v>
          </cell>
          <cell r="W2777">
            <v>0</v>
          </cell>
          <cell r="X2777">
            <v>1.07</v>
          </cell>
          <cell r="Z2777">
            <v>1.6442718762718762</v>
          </cell>
          <cell r="AA2777">
            <v>11</v>
          </cell>
          <cell r="AB2777">
            <v>1.0500000000000003</v>
          </cell>
          <cell r="AC2777">
            <v>1.05</v>
          </cell>
          <cell r="AD2777">
            <v>3018.9</v>
          </cell>
          <cell r="AE2777">
            <v>1.05</v>
          </cell>
        </row>
        <row r="2778"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H2778" t="str">
            <v>BD CLN 3</v>
          </cell>
          <cell r="N2778">
            <v>5000</v>
          </cell>
          <cell r="O2778">
            <v>182</v>
          </cell>
          <cell r="P2778">
            <v>146</v>
          </cell>
          <cell r="Q2778">
            <v>5500</v>
          </cell>
          <cell r="R2778">
            <v>130</v>
          </cell>
          <cell r="S2778" t="e">
            <v>#N/A</v>
          </cell>
          <cell r="W2778">
            <v>0</v>
          </cell>
          <cell r="X2778">
            <v>1.07</v>
          </cell>
          <cell r="Z2778">
            <v>1.6442718762718762</v>
          </cell>
          <cell r="AA2778">
            <v>11</v>
          </cell>
          <cell r="AB2778">
            <v>1.0500000000000003</v>
          </cell>
          <cell r="AC2778">
            <v>1.05</v>
          </cell>
          <cell r="AD2778">
            <v>3018.9</v>
          </cell>
          <cell r="AE2778">
            <v>1.05</v>
          </cell>
        </row>
        <row r="2779"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H2779" t="str">
            <v>BD CLN 3</v>
          </cell>
          <cell r="N2779">
            <v>5000</v>
          </cell>
          <cell r="O2779">
            <v>182</v>
          </cell>
          <cell r="P2779">
            <v>146</v>
          </cell>
          <cell r="Q2779">
            <v>5500</v>
          </cell>
          <cell r="R2779">
            <v>130</v>
          </cell>
          <cell r="S2779" t="e">
            <v>#N/A</v>
          </cell>
          <cell r="W2779">
            <v>0</v>
          </cell>
          <cell r="X2779">
            <v>1.07</v>
          </cell>
          <cell r="Z2779">
            <v>1.6442718762718762</v>
          </cell>
          <cell r="AA2779">
            <v>11</v>
          </cell>
          <cell r="AB2779">
            <v>1.0500000000000003</v>
          </cell>
          <cell r="AC2779">
            <v>1.05</v>
          </cell>
          <cell r="AD2779">
            <v>3018.9</v>
          </cell>
          <cell r="AE2779">
            <v>1.05</v>
          </cell>
        </row>
        <row r="2780"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H2780" t="str">
            <v>BD CLN 3</v>
          </cell>
          <cell r="N2780">
            <v>5900</v>
          </cell>
          <cell r="O2780">
            <v>182</v>
          </cell>
          <cell r="P2780">
            <v>146</v>
          </cell>
          <cell r="Q2780">
            <v>6500</v>
          </cell>
          <cell r="R2780">
            <v>130</v>
          </cell>
          <cell r="S2780" t="e">
            <v>#N/A</v>
          </cell>
          <cell r="W2780">
            <v>0</v>
          </cell>
          <cell r="X2780">
            <v>1.07</v>
          </cell>
          <cell r="Z2780">
            <v>1.6442718762718762</v>
          </cell>
          <cell r="AA2780">
            <v>11</v>
          </cell>
          <cell r="AB2780">
            <v>1.0500000000000003</v>
          </cell>
          <cell r="AC2780">
            <v>1.05</v>
          </cell>
          <cell r="AD2780">
            <v>3596.7</v>
          </cell>
          <cell r="AE2780">
            <v>1.05</v>
          </cell>
        </row>
        <row r="2781"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H2781" t="str">
            <v>BD CLN 3</v>
          </cell>
          <cell r="N2781">
            <v>5400</v>
          </cell>
          <cell r="O2781">
            <v>182</v>
          </cell>
          <cell r="P2781">
            <v>146</v>
          </cell>
          <cell r="Q2781">
            <v>6000</v>
          </cell>
          <cell r="R2781">
            <v>130</v>
          </cell>
          <cell r="S2781" t="e">
            <v>#N/A</v>
          </cell>
          <cell r="W2781">
            <v>0</v>
          </cell>
          <cell r="X2781">
            <v>1.07</v>
          </cell>
          <cell r="Z2781">
            <v>1.6442718762718762</v>
          </cell>
          <cell r="AA2781">
            <v>11</v>
          </cell>
          <cell r="AB2781">
            <v>1.0500000000000003</v>
          </cell>
          <cell r="AC2781">
            <v>1.05</v>
          </cell>
          <cell r="AD2781">
            <v>3275.7</v>
          </cell>
          <cell r="AE2781">
            <v>1.05</v>
          </cell>
        </row>
        <row r="2782"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H2782" t="str">
            <v>BD CLN 3</v>
          </cell>
          <cell r="N2782">
            <v>4300</v>
          </cell>
          <cell r="O2782">
            <v>182</v>
          </cell>
          <cell r="P2782">
            <v>146</v>
          </cell>
          <cell r="Q2782">
            <v>4800</v>
          </cell>
          <cell r="R2782">
            <v>130</v>
          </cell>
          <cell r="S2782" t="e">
            <v>#N/A</v>
          </cell>
          <cell r="W2782">
            <v>0</v>
          </cell>
          <cell r="X2782">
            <v>1.07</v>
          </cell>
          <cell r="Z2782">
            <v>1.6442718762718762</v>
          </cell>
          <cell r="AA2782">
            <v>11</v>
          </cell>
          <cell r="AB2782">
            <v>1.0500000000000003</v>
          </cell>
          <cell r="AC2782">
            <v>1.05</v>
          </cell>
          <cell r="AD2782">
            <v>2569.5</v>
          </cell>
          <cell r="AE2782">
            <v>1.05</v>
          </cell>
        </row>
        <row r="2783"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H2783" t="str">
            <v>BD CLN 3</v>
          </cell>
          <cell r="N2783">
            <v>3400</v>
          </cell>
          <cell r="O2783">
            <v>182</v>
          </cell>
          <cell r="P2783">
            <v>146</v>
          </cell>
          <cell r="Q2783">
            <v>3800</v>
          </cell>
          <cell r="R2783">
            <v>130</v>
          </cell>
          <cell r="S2783" t="e">
            <v>#N/A</v>
          </cell>
          <cell r="V2783">
            <v>1.05</v>
          </cell>
          <cell r="W2783">
            <v>1</v>
          </cell>
          <cell r="X2783">
            <v>1.07</v>
          </cell>
          <cell r="Z2783">
            <v>1.6442718762718762</v>
          </cell>
          <cell r="AA2783">
            <v>11</v>
          </cell>
          <cell r="AB2783">
            <v>1.0500000000000003</v>
          </cell>
          <cell r="AC2783">
            <v>1.05</v>
          </cell>
          <cell r="AD2783">
            <v>1991.6999999999998</v>
          </cell>
          <cell r="AE2783">
            <v>1.05</v>
          </cell>
        </row>
        <row r="2784"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H2784" t="str">
            <v>BD CLN 3</v>
          </cell>
          <cell r="N2784">
            <v>3200</v>
          </cell>
          <cell r="O2784">
            <v>182</v>
          </cell>
          <cell r="P2784">
            <v>146</v>
          </cell>
          <cell r="Q2784">
            <v>3500</v>
          </cell>
          <cell r="R2784">
            <v>130</v>
          </cell>
          <cell r="S2784" t="e">
            <v>#N/A</v>
          </cell>
          <cell r="W2784">
            <v>0</v>
          </cell>
          <cell r="X2784">
            <v>1.07</v>
          </cell>
          <cell r="Z2784">
            <v>1.6442718762718762</v>
          </cell>
          <cell r="AA2784">
            <v>11</v>
          </cell>
          <cell r="AB2784">
            <v>1.0500000000000003</v>
          </cell>
          <cell r="AC2784">
            <v>1.05</v>
          </cell>
          <cell r="AD2784">
            <v>1863.3000000000002</v>
          </cell>
          <cell r="AE2784">
            <v>1.05</v>
          </cell>
        </row>
        <row r="2785"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H2785" t="str">
            <v>BD CLN 3</v>
          </cell>
          <cell r="N2785">
            <v>5000</v>
          </cell>
          <cell r="O2785">
            <v>182</v>
          </cell>
          <cell r="P2785">
            <v>146</v>
          </cell>
          <cell r="Q2785">
            <v>5500</v>
          </cell>
          <cell r="R2785">
            <v>130</v>
          </cell>
          <cell r="S2785" t="e">
            <v>#N/A</v>
          </cell>
          <cell r="V2785">
            <v>1.05</v>
          </cell>
          <cell r="W2785">
            <v>2</v>
          </cell>
          <cell r="X2785">
            <v>1.07</v>
          </cell>
          <cell r="Z2785">
            <v>1.6442718762718762</v>
          </cell>
          <cell r="AA2785">
            <v>11</v>
          </cell>
          <cell r="AB2785">
            <v>1.0500000000000003</v>
          </cell>
          <cell r="AC2785">
            <v>1.05</v>
          </cell>
          <cell r="AD2785">
            <v>3018.9</v>
          </cell>
          <cell r="AE2785">
            <v>1.05</v>
          </cell>
        </row>
        <row r="2786"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H2786" t="str">
            <v>BD CLN 3</v>
          </cell>
          <cell r="N2786">
            <v>2700</v>
          </cell>
          <cell r="O2786">
            <v>182</v>
          </cell>
          <cell r="P2786">
            <v>146</v>
          </cell>
          <cell r="Q2786">
            <v>3000</v>
          </cell>
          <cell r="R2786">
            <v>130</v>
          </cell>
          <cell r="S2786" t="e">
            <v>#N/A</v>
          </cell>
          <cell r="W2786">
            <v>0</v>
          </cell>
          <cell r="X2786">
            <v>1.07</v>
          </cell>
          <cell r="Z2786">
            <v>1.6442718762718762</v>
          </cell>
          <cell r="AA2786">
            <v>11</v>
          </cell>
          <cell r="AB2786">
            <v>1.0500000000000003</v>
          </cell>
          <cell r="AC2786">
            <v>1.05</v>
          </cell>
          <cell r="AD2786">
            <v>1542.3</v>
          </cell>
          <cell r="AE2786">
            <v>1.05</v>
          </cell>
        </row>
        <row r="2787"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H2787" t="str">
            <v>BD CLN 3</v>
          </cell>
          <cell r="N2787">
            <v>2300</v>
          </cell>
          <cell r="O2787">
            <v>182</v>
          </cell>
          <cell r="P2787">
            <v>146</v>
          </cell>
          <cell r="Q2787">
            <v>2500</v>
          </cell>
          <cell r="R2787">
            <v>130</v>
          </cell>
          <cell r="S2787" t="e">
            <v>#N/A</v>
          </cell>
          <cell r="W2787">
            <v>0</v>
          </cell>
          <cell r="X2787">
            <v>1.07</v>
          </cell>
          <cell r="Z2787">
            <v>1.6442718762718762</v>
          </cell>
          <cell r="AA2787">
            <v>11</v>
          </cell>
          <cell r="AB2787">
            <v>1.0500000000000003</v>
          </cell>
          <cell r="AC2787">
            <v>1.05</v>
          </cell>
          <cell r="AD2787">
            <v>1285.5</v>
          </cell>
          <cell r="AE2787">
            <v>1.05</v>
          </cell>
        </row>
        <row r="2788"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H2788" t="str">
            <v>BD CLN 3</v>
          </cell>
          <cell r="N2788">
            <v>2000</v>
          </cell>
          <cell r="O2788">
            <v>182</v>
          </cell>
          <cell r="P2788">
            <v>146</v>
          </cell>
          <cell r="Q2788">
            <v>2200</v>
          </cell>
          <cell r="R2788">
            <v>130</v>
          </cell>
          <cell r="S2788" t="e">
            <v>#N/A</v>
          </cell>
          <cell r="W2788">
            <v>0</v>
          </cell>
          <cell r="X2788">
            <v>1.07</v>
          </cell>
          <cell r="Z2788">
            <v>1.6442718762718762</v>
          </cell>
          <cell r="AA2788">
            <v>11</v>
          </cell>
          <cell r="AB2788">
            <v>1.0500000000000003</v>
          </cell>
          <cell r="AC2788">
            <v>1.05</v>
          </cell>
          <cell r="AD2788">
            <v>1092.9000000000001</v>
          </cell>
          <cell r="AE2788">
            <v>1.05</v>
          </cell>
        </row>
        <row r="2789"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H2789" t="str">
            <v>BD CLN 3</v>
          </cell>
          <cell r="N2789">
            <v>1400</v>
          </cell>
          <cell r="O2789">
            <v>182</v>
          </cell>
          <cell r="P2789">
            <v>146</v>
          </cell>
          <cell r="Q2789">
            <v>1500</v>
          </cell>
          <cell r="R2789">
            <v>130</v>
          </cell>
          <cell r="S2789" t="e">
            <v>#N/A</v>
          </cell>
          <cell r="W2789">
            <v>0</v>
          </cell>
          <cell r="X2789">
            <v>1.07</v>
          </cell>
          <cell r="Z2789">
            <v>1.6442718762718762</v>
          </cell>
          <cell r="AA2789">
            <v>11</v>
          </cell>
          <cell r="AB2789">
            <v>1.0500000000000003</v>
          </cell>
          <cell r="AC2789">
            <v>1.05</v>
          </cell>
          <cell r="AD2789">
            <v>707.69999999999993</v>
          </cell>
          <cell r="AE2789">
            <v>1.05</v>
          </cell>
        </row>
        <row r="2790"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H2790" t="str">
            <v>BD CLN 3</v>
          </cell>
          <cell r="N2790">
            <v>1100</v>
          </cell>
          <cell r="O2790">
            <v>182</v>
          </cell>
          <cell r="P2790">
            <v>146</v>
          </cell>
          <cell r="Q2790">
            <v>1200</v>
          </cell>
          <cell r="R2790">
            <v>130</v>
          </cell>
          <cell r="S2790" t="e">
            <v>#N/A</v>
          </cell>
          <cell r="W2790">
            <v>0</v>
          </cell>
          <cell r="X2790">
            <v>1.07</v>
          </cell>
          <cell r="Z2790">
            <v>1.6442718762718762</v>
          </cell>
          <cell r="AA2790">
            <v>11</v>
          </cell>
          <cell r="AB2790">
            <v>1.0500000000000003</v>
          </cell>
          <cell r="AC2790">
            <v>1.05</v>
          </cell>
          <cell r="AD2790">
            <v>515.09999999999991</v>
          </cell>
          <cell r="AE2790">
            <v>1.05</v>
          </cell>
        </row>
        <row r="2791"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H2791" t="str">
            <v>BD CLN 3</v>
          </cell>
          <cell r="N2791">
            <v>1100</v>
          </cell>
          <cell r="O2791">
            <v>182</v>
          </cell>
          <cell r="P2791">
            <v>146</v>
          </cell>
          <cell r="Q2791">
            <v>1200</v>
          </cell>
          <cell r="R2791">
            <v>130</v>
          </cell>
          <cell r="S2791" t="e">
            <v>#N/A</v>
          </cell>
          <cell r="V2791">
            <v>1.05</v>
          </cell>
          <cell r="W2791">
            <v>1</v>
          </cell>
          <cell r="X2791">
            <v>1.07</v>
          </cell>
          <cell r="Z2791">
            <v>1.6442718762718762</v>
          </cell>
          <cell r="AA2791">
            <v>11</v>
          </cell>
          <cell r="AB2791">
            <v>1.0500000000000003</v>
          </cell>
          <cell r="AC2791">
            <v>1.05</v>
          </cell>
          <cell r="AD2791">
            <v>515.09999999999991</v>
          </cell>
          <cell r="AE2791">
            <v>1.05</v>
          </cell>
        </row>
        <row r="2792"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H2792" t="str">
            <v>BD CLN 3</v>
          </cell>
          <cell r="N2792">
            <v>2700</v>
          </cell>
          <cell r="O2792">
            <v>182</v>
          </cell>
          <cell r="P2792">
            <v>146</v>
          </cell>
          <cell r="Q2792">
            <v>3000</v>
          </cell>
          <cell r="R2792">
            <v>130</v>
          </cell>
          <cell r="S2792" t="e">
            <v>#N/A</v>
          </cell>
          <cell r="W2792">
            <v>0</v>
          </cell>
          <cell r="X2792">
            <v>1.07</v>
          </cell>
          <cell r="Z2792">
            <v>1.6442718762718762</v>
          </cell>
          <cell r="AA2792">
            <v>11</v>
          </cell>
          <cell r="AB2792">
            <v>1.0500000000000003</v>
          </cell>
          <cell r="AC2792">
            <v>1.05</v>
          </cell>
          <cell r="AD2792">
            <v>1542.3</v>
          </cell>
          <cell r="AE2792">
            <v>1.05</v>
          </cell>
        </row>
        <row r="2793"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H2793" t="str">
            <v>BD CLN 3</v>
          </cell>
          <cell r="N2793">
            <v>2300</v>
          </cell>
          <cell r="O2793">
            <v>182</v>
          </cell>
          <cell r="P2793">
            <v>146</v>
          </cell>
          <cell r="Q2793">
            <v>2500</v>
          </cell>
          <cell r="R2793">
            <v>130</v>
          </cell>
          <cell r="S2793" t="e">
            <v>#N/A</v>
          </cell>
          <cell r="W2793">
            <v>0</v>
          </cell>
          <cell r="X2793">
            <v>1.07</v>
          </cell>
          <cell r="Z2793">
            <v>1.6442718762718762</v>
          </cell>
          <cell r="AA2793">
            <v>11</v>
          </cell>
          <cell r="AB2793">
            <v>1.0500000000000003</v>
          </cell>
          <cell r="AC2793">
            <v>1.05</v>
          </cell>
          <cell r="AD2793">
            <v>1285.5</v>
          </cell>
          <cell r="AE2793">
            <v>1.05</v>
          </cell>
        </row>
        <row r="2794"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H2794" t="str">
            <v>BD CLN 3</v>
          </cell>
          <cell r="N2794">
            <v>5400</v>
          </cell>
          <cell r="O2794">
            <v>182</v>
          </cell>
          <cell r="P2794">
            <v>146</v>
          </cell>
          <cell r="Q2794">
            <v>6000</v>
          </cell>
          <cell r="R2794">
            <v>130</v>
          </cell>
          <cell r="S2794" t="e">
            <v>#N/A</v>
          </cell>
          <cell r="V2794">
            <v>1.2752314814814816</v>
          </cell>
          <cell r="W2794">
            <v>1</v>
          </cell>
          <cell r="X2794">
            <v>1.07</v>
          </cell>
          <cell r="Z2794">
            <v>1.6442718762718762</v>
          </cell>
          <cell r="AA2794">
            <v>11</v>
          </cell>
          <cell r="AB2794">
            <v>1.0500000000000003</v>
          </cell>
          <cell r="AC2794">
            <v>1.05</v>
          </cell>
          <cell r="AD2794">
            <v>3275.7</v>
          </cell>
          <cell r="AE2794">
            <v>1.05</v>
          </cell>
        </row>
        <row r="2795"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H2795" t="str">
            <v>BD CLN 3</v>
          </cell>
          <cell r="N2795">
            <v>3600</v>
          </cell>
          <cell r="O2795">
            <v>182</v>
          </cell>
          <cell r="P2795">
            <v>146</v>
          </cell>
          <cell r="Q2795">
            <v>4000</v>
          </cell>
          <cell r="R2795">
            <v>130</v>
          </cell>
          <cell r="S2795" t="e">
            <v>#N/A</v>
          </cell>
          <cell r="V2795">
            <v>1.0058338362502515</v>
          </cell>
          <cell r="W2795">
            <v>1</v>
          </cell>
          <cell r="X2795">
            <v>1.07</v>
          </cell>
          <cell r="Z2795">
            <v>1.6442718762718762</v>
          </cell>
          <cell r="AA2795">
            <v>11</v>
          </cell>
          <cell r="AB2795">
            <v>1.0500000000000003</v>
          </cell>
          <cell r="AC2795">
            <v>1.05</v>
          </cell>
          <cell r="AD2795">
            <v>2120.1</v>
          </cell>
          <cell r="AE2795">
            <v>1.05</v>
          </cell>
        </row>
        <row r="2796"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H2796" t="str">
            <v>BD CLN 3</v>
          </cell>
          <cell r="N2796">
            <v>5400</v>
          </cell>
          <cell r="O2796">
            <v>182</v>
          </cell>
          <cell r="P2796">
            <v>146</v>
          </cell>
          <cell r="Q2796">
            <v>6000</v>
          </cell>
          <cell r="R2796">
            <v>130</v>
          </cell>
          <cell r="S2796" t="e">
            <v>#N/A</v>
          </cell>
          <cell r="V2796">
            <v>1.05</v>
          </cell>
          <cell r="W2796">
            <v>1</v>
          </cell>
          <cell r="X2796">
            <v>1.07</v>
          </cell>
          <cell r="Z2796">
            <v>1.6442718762718762</v>
          </cell>
          <cell r="AA2796">
            <v>11</v>
          </cell>
          <cell r="AB2796">
            <v>1.0500000000000003</v>
          </cell>
          <cell r="AC2796">
            <v>1.05</v>
          </cell>
          <cell r="AD2796">
            <v>3275.7</v>
          </cell>
          <cell r="AE2796">
            <v>1.05</v>
          </cell>
        </row>
        <row r="2797"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H2797" t="str">
            <v>BD CLN 3</v>
          </cell>
          <cell r="N2797">
            <v>4100</v>
          </cell>
          <cell r="O2797">
            <v>182</v>
          </cell>
          <cell r="P2797">
            <v>146</v>
          </cell>
          <cell r="Q2797">
            <v>4500</v>
          </cell>
          <cell r="R2797">
            <v>130</v>
          </cell>
          <cell r="S2797" t="e">
            <v>#N/A</v>
          </cell>
          <cell r="W2797">
            <v>0</v>
          </cell>
          <cell r="X2797">
            <v>1.07</v>
          </cell>
          <cell r="Z2797">
            <v>1.6442718762718762</v>
          </cell>
          <cell r="AA2797">
            <v>11</v>
          </cell>
          <cell r="AB2797">
            <v>1.0500000000000003</v>
          </cell>
          <cell r="AC2797">
            <v>1.05</v>
          </cell>
          <cell r="AD2797">
            <v>2441.1</v>
          </cell>
          <cell r="AE2797">
            <v>1.05</v>
          </cell>
        </row>
        <row r="2798"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H2798" t="str">
            <v>BD CLN 3</v>
          </cell>
          <cell r="N2798">
            <v>2700</v>
          </cell>
          <cell r="O2798">
            <v>182</v>
          </cell>
          <cell r="P2798">
            <v>146</v>
          </cell>
          <cell r="Q2798">
            <v>3000</v>
          </cell>
          <cell r="R2798">
            <v>130</v>
          </cell>
          <cell r="S2798" t="e">
            <v>#N/A</v>
          </cell>
          <cell r="W2798">
            <v>0</v>
          </cell>
          <cell r="X2798">
            <v>1.07</v>
          </cell>
          <cell r="Z2798">
            <v>1.6442718762718762</v>
          </cell>
          <cell r="AA2798">
            <v>11</v>
          </cell>
          <cell r="AB2798">
            <v>1.0500000000000003</v>
          </cell>
          <cell r="AC2798">
            <v>1.05</v>
          </cell>
          <cell r="AD2798">
            <v>1542.3</v>
          </cell>
          <cell r="AE2798">
            <v>1.05</v>
          </cell>
        </row>
        <row r="2799"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H2799" t="str">
            <v>BD CLN 3</v>
          </cell>
          <cell r="N2799">
            <v>2700</v>
          </cell>
          <cell r="O2799">
            <v>182</v>
          </cell>
          <cell r="P2799">
            <v>146</v>
          </cell>
          <cell r="Q2799">
            <v>3000</v>
          </cell>
          <cell r="R2799">
            <v>130</v>
          </cell>
          <cell r="S2799" t="e">
            <v>#N/A</v>
          </cell>
          <cell r="W2799">
            <v>0</v>
          </cell>
          <cell r="X2799">
            <v>1.07</v>
          </cell>
          <cell r="Z2799">
            <v>1.6442718762718762</v>
          </cell>
          <cell r="AA2799">
            <v>11</v>
          </cell>
          <cell r="AB2799">
            <v>1.0500000000000003</v>
          </cell>
          <cell r="AC2799">
            <v>1.05</v>
          </cell>
          <cell r="AD2799">
            <v>1542.3</v>
          </cell>
          <cell r="AE2799">
            <v>1.05</v>
          </cell>
        </row>
        <row r="2800"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H2800" t="str">
            <v>BD CLN 3</v>
          </cell>
          <cell r="N2800">
            <v>2300</v>
          </cell>
          <cell r="O2800">
            <v>182</v>
          </cell>
          <cell r="P2800">
            <v>146</v>
          </cell>
          <cell r="Q2800">
            <v>2500</v>
          </cell>
          <cell r="R2800">
            <v>130</v>
          </cell>
          <cell r="S2800" t="e">
            <v>#N/A</v>
          </cell>
          <cell r="W2800">
            <v>0</v>
          </cell>
          <cell r="X2800">
            <v>1.07</v>
          </cell>
          <cell r="Z2800">
            <v>1.6442718762718762</v>
          </cell>
          <cell r="AA2800">
            <v>11</v>
          </cell>
          <cell r="AB2800">
            <v>1.0500000000000003</v>
          </cell>
          <cell r="AC2800">
            <v>1.05</v>
          </cell>
          <cell r="AD2800">
            <v>1285.5</v>
          </cell>
          <cell r="AE2800">
            <v>1.05</v>
          </cell>
        </row>
        <row r="2801"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H2801" t="str">
            <v>BD CLN 3</v>
          </cell>
          <cell r="N2801">
            <v>1600</v>
          </cell>
          <cell r="O2801">
            <v>182</v>
          </cell>
          <cell r="P2801">
            <v>146</v>
          </cell>
          <cell r="Q2801">
            <v>1800</v>
          </cell>
          <cell r="R2801">
            <v>130</v>
          </cell>
          <cell r="S2801" t="e">
            <v>#N/A</v>
          </cell>
          <cell r="W2801">
            <v>0</v>
          </cell>
          <cell r="X2801">
            <v>1.07</v>
          </cell>
          <cell r="Z2801">
            <v>1.6442718762718762</v>
          </cell>
          <cell r="AA2801">
            <v>11</v>
          </cell>
          <cell r="AB2801">
            <v>1.0500000000000003</v>
          </cell>
          <cell r="AC2801">
            <v>1.05</v>
          </cell>
          <cell r="AD2801">
            <v>836.1</v>
          </cell>
          <cell r="AE2801">
            <v>1.05</v>
          </cell>
        </row>
        <row r="2802"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H2802" t="str">
            <v>BD CLN 3</v>
          </cell>
          <cell r="N2802">
            <v>1100</v>
          </cell>
          <cell r="O2802">
            <v>182</v>
          </cell>
          <cell r="P2802">
            <v>146</v>
          </cell>
          <cell r="Q2802">
            <v>1200</v>
          </cell>
          <cell r="R2802">
            <v>130</v>
          </cell>
          <cell r="S2802" t="e">
            <v>#N/A</v>
          </cell>
          <cell r="W2802">
            <v>0</v>
          </cell>
          <cell r="X2802">
            <v>1.07</v>
          </cell>
          <cell r="Z2802">
            <v>1.6442718762718762</v>
          </cell>
          <cell r="AA2802">
            <v>11</v>
          </cell>
          <cell r="AB2802">
            <v>1.0500000000000003</v>
          </cell>
          <cell r="AC2802">
            <v>1.05</v>
          </cell>
          <cell r="AD2802">
            <v>515.09999999999991</v>
          </cell>
          <cell r="AE2802">
            <v>1.05</v>
          </cell>
        </row>
        <row r="2803"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H2803" t="str">
            <v>BD CLN 3</v>
          </cell>
          <cell r="N2803">
            <v>2500</v>
          </cell>
          <cell r="O2803">
            <v>182</v>
          </cell>
          <cell r="P2803">
            <v>146</v>
          </cell>
          <cell r="Q2803">
            <v>2800</v>
          </cell>
          <cell r="R2803">
            <v>130</v>
          </cell>
          <cell r="S2803" t="e">
            <v>#N/A</v>
          </cell>
          <cell r="W2803">
            <v>0</v>
          </cell>
          <cell r="X2803">
            <v>1.07</v>
          </cell>
          <cell r="Z2803">
            <v>1.6442718762718762</v>
          </cell>
          <cell r="AA2803">
            <v>11</v>
          </cell>
          <cell r="AB2803">
            <v>1.0500000000000003</v>
          </cell>
          <cell r="AC2803">
            <v>1.05</v>
          </cell>
          <cell r="AD2803">
            <v>1413.9</v>
          </cell>
          <cell r="AE2803">
            <v>1.05</v>
          </cell>
        </row>
        <row r="2804"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H2804" t="str">
            <v>BD CLN 3</v>
          </cell>
          <cell r="N2804">
            <v>3200</v>
          </cell>
          <cell r="O2804">
            <v>182</v>
          </cell>
          <cell r="P2804">
            <v>146</v>
          </cell>
          <cell r="Q2804">
            <v>3500</v>
          </cell>
          <cell r="R2804">
            <v>130</v>
          </cell>
          <cell r="S2804" t="e">
            <v>#N/A</v>
          </cell>
          <cell r="W2804">
            <v>0</v>
          </cell>
          <cell r="X2804">
            <v>1.07</v>
          </cell>
          <cell r="Z2804">
            <v>1.6442718762718762</v>
          </cell>
          <cell r="AA2804">
            <v>11</v>
          </cell>
          <cell r="AB2804">
            <v>1.0500000000000003</v>
          </cell>
          <cell r="AC2804">
            <v>1.05</v>
          </cell>
          <cell r="AD2804">
            <v>1863.3000000000002</v>
          </cell>
          <cell r="AE2804">
            <v>1.05</v>
          </cell>
        </row>
        <row r="2805"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H2805" t="str">
            <v>BD CLN 3</v>
          </cell>
          <cell r="K2805">
            <v>907</v>
          </cell>
          <cell r="M2805">
            <v>0</v>
          </cell>
          <cell r="N2805">
            <v>3500</v>
          </cell>
          <cell r="O2805">
            <v>182</v>
          </cell>
          <cell r="P2805">
            <v>146</v>
          </cell>
          <cell r="Q2805">
            <v>3500</v>
          </cell>
          <cell r="R2805">
            <v>130</v>
          </cell>
          <cell r="S2805" t="e">
            <v>#N/A</v>
          </cell>
          <cell r="V2805">
            <v>1.05</v>
          </cell>
          <cell r="W2805">
            <v>1</v>
          </cell>
          <cell r="X2805">
            <v>1.07</v>
          </cell>
          <cell r="Y2805">
            <v>4.9835164835164836</v>
          </cell>
          <cell r="Z2805">
            <v>4.9835164835164836</v>
          </cell>
          <cell r="AA2805">
            <v>11</v>
          </cell>
          <cell r="AB2805">
            <v>1.0500000000000003</v>
          </cell>
          <cell r="AC2805">
            <v>1.05</v>
          </cell>
          <cell r="AD2805">
            <v>2055.9</v>
          </cell>
          <cell r="AE2805">
            <v>1.05</v>
          </cell>
        </row>
        <row r="2806"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H2806" t="str">
            <v>BD CLN 3</v>
          </cell>
          <cell r="K2806">
            <v>907</v>
          </cell>
          <cell r="M2806">
            <v>0</v>
          </cell>
          <cell r="N2806">
            <v>2400</v>
          </cell>
          <cell r="O2806">
            <v>182</v>
          </cell>
          <cell r="P2806">
            <v>146</v>
          </cell>
          <cell r="Q2806">
            <v>2400</v>
          </cell>
          <cell r="R2806">
            <v>130</v>
          </cell>
          <cell r="S2806" t="e">
            <v>#N/A</v>
          </cell>
          <cell r="W2806">
            <v>0</v>
          </cell>
          <cell r="X2806">
            <v>1.07</v>
          </cell>
          <cell r="Y2806">
            <v>4.9835164835164836</v>
          </cell>
          <cell r="Z2806">
            <v>4.9835164835164836</v>
          </cell>
          <cell r="AA2806">
            <v>11</v>
          </cell>
          <cell r="AB2806">
            <v>1.0500000000000003</v>
          </cell>
          <cell r="AC2806">
            <v>1.05</v>
          </cell>
          <cell r="AD2806">
            <v>1349.7</v>
          </cell>
          <cell r="AE2806">
            <v>1.05</v>
          </cell>
        </row>
        <row r="2807"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H2807" t="str">
            <v>BD CLN 3</v>
          </cell>
          <cell r="N2807">
            <v>1800</v>
          </cell>
          <cell r="O2807">
            <v>182</v>
          </cell>
          <cell r="P2807">
            <v>146</v>
          </cell>
          <cell r="Q2807">
            <v>2000</v>
          </cell>
          <cell r="R2807">
            <v>130</v>
          </cell>
          <cell r="S2807" t="e">
            <v>#N/A</v>
          </cell>
          <cell r="W2807">
            <v>0</v>
          </cell>
          <cell r="X2807">
            <v>1.07</v>
          </cell>
          <cell r="Z2807">
            <v>1.6442718762718762</v>
          </cell>
          <cell r="AA2807">
            <v>11</v>
          </cell>
          <cell r="AB2807">
            <v>1.0500000000000003</v>
          </cell>
          <cell r="AC2807">
            <v>1.05</v>
          </cell>
          <cell r="AD2807">
            <v>964.49999999999989</v>
          </cell>
          <cell r="AE2807">
            <v>1.05</v>
          </cell>
        </row>
        <row r="2808"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H2808" t="str">
            <v>BD CLN 3</v>
          </cell>
          <cell r="N2808">
            <v>1400</v>
          </cell>
          <cell r="O2808">
            <v>182</v>
          </cell>
          <cell r="P2808">
            <v>146</v>
          </cell>
          <cell r="Q2808">
            <v>1500</v>
          </cell>
          <cell r="R2808">
            <v>130</v>
          </cell>
          <cell r="S2808" t="e">
            <v>#N/A</v>
          </cell>
          <cell r="W2808">
            <v>0</v>
          </cell>
          <cell r="X2808">
            <v>1.07</v>
          </cell>
          <cell r="Z2808">
            <v>1.6442718762718762</v>
          </cell>
          <cell r="AA2808">
            <v>11</v>
          </cell>
          <cell r="AB2808">
            <v>1.0500000000000003</v>
          </cell>
          <cell r="AC2808">
            <v>1.05</v>
          </cell>
          <cell r="AD2808">
            <v>707.69999999999993</v>
          </cell>
          <cell r="AE2808">
            <v>1.05</v>
          </cell>
        </row>
        <row r="2809"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H2809" t="str">
            <v>BD CLN 3</v>
          </cell>
          <cell r="N2809">
            <v>2000</v>
          </cell>
          <cell r="O2809">
            <v>182</v>
          </cell>
          <cell r="P2809">
            <v>146</v>
          </cell>
          <cell r="Q2809">
            <v>2200</v>
          </cell>
          <cell r="R2809">
            <v>130</v>
          </cell>
          <cell r="S2809" t="e">
            <v>#N/A</v>
          </cell>
          <cell r="W2809">
            <v>0</v>
          </cell>
          <cell r="X2809">
            <v>1.07</v>
          </cell>
          <cell r="Z2809">
            <v>1.6442718762718762</v>
          </cell>
          <cell r="AA2809">
            <v>11</v>
          </cell>
          <cell r="AB2809">
            <v>1.0500000000000003</v>
          </cell>
          <cell r="AC2809">
            <v>1.05</v>
          </cell>
          <cell r="AD2809">
            <v>1092.9000000000001</v>
          </cell>
          <cell r="AE2809">
            <v>1.05</v>
          </cell>
        </row>
        <row r="2810"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H2810" t="str">
            <v>BD CLN 3</v>
          </cell>
          <cell r="N2810">
            <v>1400</v>
          </cell>
          <cell r="O2810">
            <v>182</v>
          </cell>
          <cell r="P2810">
            <v>146</v>
          </cell>
          <cell r="Q2810">
            <v>1500</v>
          </cell>
          <cell r="R2810">
            <v>130</v>
          </cell>
          <cell r="S2810" t="e">
            <v>#N/A</v>
          </cell>
          <cell r="W2810">
            <v>0</v>
          </cell>
          <cell r="X2810">
            <v>1.07</v>
          </cell>
          <cell r="Z2810">
            <v>1.6442718762718762</v>
          </cell>
          <cell r="AA2810">
            <v>11</v>
          </cell>
          <cell r="AB2810">
            <v>1.0500000000000003</v>
          </cell>
          <cell r="AC2810">
            <v>1.05</v>
          </cell>
          <cell r="AD2810">
            <v>707.69999999999993</v>
          </cell>
          <cell r="AE2810">
            <v>1.05</v>
          </cell>
        </row>
        <row r="2811"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H2811" t="str">
            <v>BD CLN 3</v>
          </cell>
          <cell r="N2811">
            <v>1500</v>
          </cell>
          <cell r="O2811">
            <v>182</v>
          </cell>
          <cell r="P2811">
            <v>146</v>
          </cell>
          <cell r="Q2811">
            <v>1700</v>
          </cell>
          <cell r="R2811">
            <v>130</v>
          </cell>
          <cell r="S2811" t="e">
            <v>#N/A</v>
          </cell>
          <cell r="V2811">
            <v>1.05</v>
          </cell>
          <cell r="W2811">
            <v>1</v>
          </cell>
          <cell r="X2811">
            <v>1.07</v>
          </cell>
          <cell r="Z2811">
            <v>1.6442718762718762</v>
          </cell>
          <cell r="AA2811">
            <v>11</v>
          </cell>
          <cell r="AB2811">
            <v>1.0500000000000003</v>
          </cell>
          <cell r="AC2811">
            <v>1.05</v>
          </cell>
          <cell r="AD2811">
            <v>771.9</v>
          </cell>
          <cell r="AE2811">
            <v>1.05</v>
          </cell>
        </row>
        <row r="2812"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H2812" t="str">
            <v>BD CLN 3</v>
          </cell>
          <cell r="N2812">
            <v>1400</v>
          </cell>
          <cell r="O2812">
            <v>182</v>
          </cell>
          <cell r="P2812">
            <v>146</v>
          </cell>
          <cell r="Q2812">
            <v>1500</v>
          </cell>
          <cell r="R2812">
            <v>130</v>
          </cell>
          <cell r="S2812" t="e">
            <v>#N/A</v>
          </cell>
          <cell r="W2812">
            <v>0</v>
          </cell>
          <cell r="X2812">
            <v>1.07</v>
          </cell>
          <cell r="Z2812">
            <v>1.6442718762718762</v>
          </cell>
          <cell r="AA2812">
            <v>11</v>
          </cell>
          <cell r="AB2812">
            <v>1.0500000000000003</v>
          </cell>
          <cell r="AC2812">
            <v>1.05</v>
          </cell>
          <cell r="AD2812">
            <v>707.69999999999993</v>
          </cell>
          <cell r="AE2812">
            <v>1.05</v>
          </cell>
        </row>
        <row r="2813"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H2813" t="str">
            <v>BD CLN 3</v>
          </cell>
          <cell r="N2813">
            <v>5000</v>
          </cell>
          <cell r="O2813">
            <v>182</v>
          </cell>
          <cell r="P2813">
            <v>146</v>
          </cell>
          <cell r="Q2813">
            <v>5500</v>
          </cell>
          <cell r="R2813">
            <v>130</v>
          </cell>
          <cell r="S2813" t="e">
            <v>#N/A</v>
          </cell>
          <cell r="V2813">
            <v>1.0715833333333333</v>
          </cell>
          <cell r="W2813">
            <v>8</v>
          </cell>
          <cell r="X2813">
            <v>1.0715833333333333</v>
          </cell>
          <cell r="Z2813">
            <v>1.6442718762718762</v>
          </cell>
          <cell r="AA2813">
            <v>11</v>
          </cell>
          <cell r="AB2813">
            <v>1.0500000000000003</v>
          </cell>
          <cell r="AC2813">
            <v>1.05</v>
          </cell>
          <cell r="AD2813">
            <v>3023.65</v>
          </cell>
          <cell r="AE2813">
            <v>1.05</v>
          </cell>
        </row>
        <row r="2814"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H2814" t="str">
            <v>BD CLN 3</v>
          </cell>
          <cell r="N2814">
            <v>3600</v>
          </cell>
          <cell r="O2814">
            <v>182</v>
          </cell>
          <cell r="P2814">
            <v>146</v>
          </cell>
          <cell r="Q2814">
            <v>4000</v>
          </cell>
          <cell r="R2814">
            <v>130</v>
          </cell>
          <cell r="S2814" t="e">
            <v>#N/A</v>
          </cell>
          <cell r="W2814">
            <v>0</v>
          </cell>
          <cell r="X2814">
            <v>1.07</v>
          </cell>
          <cell r="Z2814">
            <v>1.6442718762718762</v>
          </cell>
          <cell r="AA2814">
            <v>11</v>
          </cell>
          <cell r="AB2814">
            <v>1.0500000000000003</v>
          </cell>
          <cell r="AC2814">
            <v>1.05</v>
          </cell>
          <cell r="AD2814">
            <v>2120.1</v>
          </cell>
          <cell r="AE2814">
            <v>1.05</v>
          </cell>
        </row>
        <row r="2815"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H2815" t="str">
            <v>BD CLN 3</v>
          </cell>
          <cell r="N2815">
            <v>1400</v>
          </cell>
          <cell r="O2815">
            <v>182</v>
          </cell>
          <cell r="P2815">
            <v>146</v>
          </cell>
          <cell r="Q2815">
            <v>1500</v>
          </cell>
          <cell r="R2815">
            <v>130</v>
          </cell>
          <cell r="S2815" t="e">
            <v>#N/A</v>
          </cell>
          <cell r="W2815">
            <v>0</v>
          </cell>
          <cell r="X2815">
            <v>1.07</v>
          </cell>
          <cell r="Z2815">
            <v>1.6442718762718762</v>
          </cell>
          <cell r="AA2815">
            <v>11</v>
          </cell>
          <cell r="AB2815">
            <v>1.0500000000000003</v>
          </cell>
          <cell r="AC2815">
            <v>1.05</v>
          </cell>
          <cell r="AD2815">
            <v>707.69999999999993</v>
          </cell>
          <cell r="AE2815">
            <v>1.05</v>
          </cell>
        </row>
        <row r="2816"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H2816" t="str">
            <v>BD CLN 3</v>
          </cell>
          <cell r="N2816">
            <v>720</v>
          </cell>
          <cell r="O2816">
            <v>182</v>
          </cell>
          <cell r="P2816">
            <v>146</v>
          </cell>
          <cell r="Q2816">
            <v>0</v>
          </cell>
          <cell r="R2816">
            <v>130</v>
          </cell>
          <cell r="S2816" t="e">
            <v>#N/A</v>
          </cell>
          <cell r="V2816">
            <v>1.05</v>
          </cell>
          <cell r="W2816">
            <v>9</v>
          </cell>
          <cell r="X2816">
            <v>1.05</v>
          </cell>
          <cell r="Z2816">
            <v>1.6442718762718762</v>
          </cell>
          <cell r="AA2816">
            <v>11</v>
          </cell>
          <cell r="AB2816">
            <v>1.0500000000000003</v>
          </cell>
          <cell r="AC2816">
            <v>1.05</v>
          </cell>
          <cell r="AD2816">
            <v>262.5</v>
          </cell>
          <cell r="AE2816">
            <v>1.05</v>
          </cell>
        </row>
        <row r="2817"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H2817" t="str">
            <v>BD CLN 3</v>
          </cell>
          <cell r="N2817">
            <v>1800</v>
          </cell>
          <cell r="O2817">
            <v>182</v>
          </cell>
          <cell r="P2817">
            <v>146</v>
          </cell>
          <cell r="Q2817">
            <v>2000</v>
          </cell>
          <cell r="R2817">
            <v>130</v>
          </cell>
          <cell r="S2817" t="e">
            <v>#N/A</v>
          </cell>
          <cell r="W2817">
            <v>0</v>
          </cell>
          <cell r="X2817">
            <v>1.07</v>
          </cell>
          <cell r="Z2817">
            <v>1.6442718762718762</v>
          </cell>
          <cell r="AA2817">
            <v>11</v>
          </cell>
          <cell r="AB2817">
            <v>1.0500000000000003</v>
          </cell>
          <cell r="AC2817">
            <v>1.05</v>
          </cell>
          <cell r="AD2817">
            <v>964.49999999999989</v>
          </cell>
          <cell r="AE2817">
            <v>1.05</v>
          </cell>
        </row>
        <row r="2818"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H2818" t="str">
            <v>BD CLN 3</v>
          </cell>
          <cell r="N2818">
            <v>1400</v>
          </cell>
          <cell r="O2818">
            <v>182</v>
          </cell>
          <cell r="P2818">
            <v>146</v>
          </cell>
          <cell r="Q2818">
            <v>1500</v>
          </cell>
          <cell r="R2818">
            <v>130</v>
          </cell>
          <cell r="S2818" t="e">
            <v>#N/A</v>
          </cell>
          <cell r="W2818">
            <v>0</v>
          </cell>
          <cell r="X2818">
            <v>1.07</v>
          </cell>
          <cell r="Z2818">
            <v>1.6442718762718762</v>
          </cell>
          <cell r="AA2818">
            <v>11</v>
          </cell>
          <cell r="AB2818">
            <v>1.0500000000000003</v>
          </cell>
          <cell r="AC2818">
            <v>1.05</v>
          </cell>
          <cell r="AD2818">
            <v>707.69999999999993</v>
          </cell>
          <cell r="AE2818">
            <v>1.05</v>
          </cell>
        </row>
        <row r="2819"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H2819" t="str">
            <v>BD CLN 3</v>
          </cell>
          <cell r="N2819">
            <v>1800</v>
          </cell>
          <cell r="O2819">
            <v>182</v>
          </cell>
          <cell r="P2819">
            <v>146</v>
          </cell>
          <cell r="Q2819">
            <v>2000</v>
          </cell>
          <cell r="R2819">
            <v>130</v>
          </cell>
          <cell r="S2819" t="e">
            <v>#N/A</v>
          </cell>
          <cell r="W2819">
            <v>0</v>
          </cell>
          <cell r="X2819">
            <v>1.07</v>
          </cell>
          <cell r="Z2819">
            <v>1.6442718762718762</v>
          </cell>
          <cell r="AA2819">
            <v>11</v>
          </cell>
          <cell r="AB2819">
            <v>1.0500000000000003</v>
          </cell>
          <cell r="AC2819">
            <v>1.05</v>
          </cell>
          <cell r="AD2819">
            <v>964.49999999999989</v>
          </cell>
          <cell r="AE2819">
            <v>1.05</v>
          </cell>
        </row>
        <row r="2820"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H2820" t="str">
            <v>BD CLN 3</v>
          </cell>
          <cell r="N2820">
            <v>5000</v>
          </cell>
          <cell r="O2820">
            <v>182</v>
          </cell>
          <cell r="P2820">
            <v>146</v>
          </cell>
          <cell r="Q2820">
            <v>5500</v>
          </cell>
          <cell r="R2820">
            <v>130</v>
          </cell>
          <cell r="S2820" t="e">
            <v>#N/A</v>
          </cell>
          <cell r="W2820">
            <v>0</v>
          </cell>
          <cell r="X2820">
            <v>1.07</v>
          </cell>
          <cell r="Z2820">
            <v>1.6442718762718762</v>
          </cell>
          <cell r="AA2820">
            <v>11</v>
          </cell>
          <cell r="AB2820">
            <v>1.0500000000000003</v>
          </cell>
          <cell r="AC2820">
            <v>1.05</v>
          </cell>
          <cell r="AD2820">
            <v>3018.9</v>
          </cell>
          <cell r="AE2820">
            <v>1.05</v>
          </cell>
        </row>
        <row r="2821"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H2821" t="str">
            <v>BD CLN 3</v>
          </cell>
          <cell r="N2821">
            <v>1400</v>
          </cell>
          <cell r="O2821">
            <v>182</v>
          </cell>
          <cell r="P2821">
            <v>146</v>
          </cell>
          <cell r="Q2821">
            <v>1500</v>
          </cell>
          <cell r="R2821">
            <v>130</v>
          </cell>
          <cell r="S2821" t="e">
            <v>#N/A</v>
          </cell>
          <cell r="W2821">
            <v>0</v>
          </cell>
          <cell r="X2821">
            <v>1.07</v>
          </cell>
          <cell r="Z2821">
            <v>1.6442718762718762</v>
          </cell>
          <cell r="AA2821">
            <v>11</v>
          </cell>
          <cell r="AB2821">
            <v>1.0500000000000003</v>
          </cell>
          <cell r="AC2821">
            <v>1.05</v>
          </cell>
          <cell r="AD2821">
            <v>707.69999999999993</v>
          </cell>
          <cell r="AE2821">
            <v>1.05</v>
          </cell>
        </row>
        <row r="2822"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H2822" t="str">
            <v>BD CLN 3</v>
          </cell>
          <cell r="N2822">
            <v>720</v>
          </cell>
          <cell r="O2822">
            <v>182</v>
          </cell>
          <cell r="P2822">
            <v>146</v>
          </cell>
          <cell r="Q2822">
            <v>800</v>
          </cell>
          <cell r="R2822">
            <v>130</v>
          </cell>
          <cell r="S2822" t="e">
            <v>#N/A</v>
          </cell>
          <cell r="W2822">
            <v>0</v>
          </cell>
          <cell r="X2822">
            <v>1.07</v>
          </cell>
          <cell r="Z2822">
            <v>1.6442718762718762</v>
          </cell>
          <cell r="AA2822">
            <v>11</v>
          </cell>
          <cell r="AB2822">
            <v>1.0500000000000003</v>
          </cell>
          <cell r="AC2822">
            <v>1.05</v>
          </cell>
          <cell r="AD2822">
            <v>271.14</v>
          </cell>
          <cell r="AE2822">
            <v>1.05</v>
          </cell>
        </row>
        <row r="2823"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H2823" t="str">
            <v>BD CLN 3</v>
          </cell>
          <cell r="N2823">
            <v>720</v>
          </cell>
          <cell r="O2823">
            <v>182</v>
          </cell>
          <cell r="P2823">
            <v>146</v>
          </cell>
          <cell r="Q2823">
            <v>800</v>
          </cell>
          <cell r="R2823">
            <v>130</v>
          </cell>
          <cell r="S2823" t="e">
            <v>#N/A</v>
          </cell>
          <cell r="W2823">
            <v>0</v>
          </cell>
          <cell r="X2823">
            <v>1.07</v>
          </cell>
          <cell r="Z2823">
            <v>1.6442718762718762</v>
          </cell>
          <cell r="AA2823">
            <v>11</v>
          </cell>
          <cell r="AB2823">
            <v>1.0500000000000003</v>
          </cell>
          <cell r="AC2823">
            <v>1.05</v>
          </cell>
          <cell r="AD2823">
            <v>271.14</v>
          </cell>
          <cell r="AE2823">
            <v>1.05</v>
          </cell>
        </row>
        <row r="2824"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H2824" t="str">
            <v>BD CLN 3</v>
          </cell>
          <cell r="N2824">
            <v>900</v>
          </cell>
          <cell r="O2824">
            <v>182</v>
          </cell>
          <cell r="P2824">
            <v>146</v>
          </cell>
          <cell r="Q2824">
            <v>1000</v>
          </cell>
          <cell r="R2824">
            <v>130</v>
          </cell>
          <cell r="S2824" t="e">
            <v>#N/A</v>
          </cell>
          <cell r="W2824">
            <v>0</v>
          </cell>
          <cell r="X2824">
            <v>1.07</v>
          </cell>
          <cell r="Z2824">
            <v>1.6442718762718762</v>
          </cell>
          <cell r="AA2824">
            <v>11</v>
          </cell>
          <cell r="AB2824">
            <v>1.0500000000000003</v>
          </cell>
          <cell r="AC2824">
            <v>1.05</v>
          </cell>
          <cell r="AD2824">
            <v>386.69999999999993</v>
          </cell>
          <cell r="AE2824">
            <v>1.05</v>
          </cell>
        </row>
        <row r="2825"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H2825" t="str">
            <v>BD CLN 3</v>
          </cell>
          <cell r="N2825">
            <v>1900</v>
          </cell>
          <cell r="O2825">
            <v>182</v>
          </cell>
          <cell r="P2825">
            <v>146</v>
          </cell>
          <cell r="Q2825">
            <v>2080</v>
          </cell>
          <cell r="R2825">
            <v>130</v>
          </cell>
          <cell r="S2825" t="e">
            <v>#N/A</v>
          </cell>
          <cell r="W2825">
            <v>0</v>
          </cell>
          <cell r="X2825">
            <v>1.07</v>
          </cell>
          <cell r="Z2825">
            <v>1.6442718762718762</v>
          </cell>
          <cell r="AA2825">
            <v>11</v>
          </cell>
          <cell r="AB2825">
            <v>1.0500000000000003</v>
          </cell>
          <cell r="AC2825">
            <v>1.05</v>
          </cell>
          <cell r="AD2825">
            <v>1028.7000000000003</v>
          </cell>
          <cell r="AE2825">
            <v>1.05</v>
          </cell>
        </row>
        <row r="2826"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H2826" t="str">
            <v>BD CLN 5</v>
          </cell>
          <cell r="K2826">
            <v>111</v>
          </cell>
          <cell r="M2826">
            <v>0</v>
          </cell>
          <cell r="N2826">
            <v>900</v>
          </cell>
          <cell r="O2826">
            <v>100</v>
          </cell>
          <cell r="P2826">
            <v>80</v>
          </cell>
          <cell r="Q2826">
            <v>1000</v>
          </cell>
          <cell r="R2826">
            <v>80</v>
          </cell>
          <cell r="S2826" t="e">
            <v>#N/A</v>
          </cell>
          <cell r="W2826">
            <v>0</v>
          </cell>
          <cell r="X2826">
            <v>1.07</v>
          </cell>
          <cell r="Y2826">
            <v>1.1100000000000001</v>
          </cell>
          <cell r="Z2826">
            <v>1.1100000000000001</v>
          </cell>
          <cell r="AA2826">
            <v>2</v>
          </cell>
          <cell r="AB2826">
            <v>1.05</v>
          </cell>
          <cell r="AC2826">
            <v>1.06</v>
          </cell>
          <cell r="AD2826">
            <v>471.79999999999995</v>
          </cell>
          <cell r="AE2826">
            <v>1.06</v>
          </cell>
        </row>
        <row r="2827"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H2827" t="str">
            <v>BD CLN 5</v>
          </cell>
          <cell r="K2827">
            <v>111</v>
          </cell>
          <cell r="M2827">
            <v>0</v>
          </cell>
          <cell r="N2827">
            <v>810</v>
          </cell>
          <cell r="O2827">
            <v>100</v>
          </cell>
          <cell r="P2827">
            <v>80</v>
          </cell>
          <cell r="Q2827">
            <v>900</v>
          </cell>
          <cell r="R2827">
            <v>80</v>
          </cell>
          <cell r="S2827" t="e">
            <v>#N/A</v>
          </cell>
          <cell r="W2827">
            <v>0</v>
          </cell>
          <cell r="X2827">
            <v>1.07</v>
          </cell>
          <cell r="Y2827">
            <v>1.1100000000000001</v>
          </cell>
          <cell r="Z2827">
            <v>1.1100000000000001</v>
          </cell>
          <cell r="AA2827">
            <v>2</v>
          </cell>
          <cell r="AB2827">
            <v>1.05</v>
          </cell>
          <cell r="AC2827">
            <v>1.06</v>
          </cell>
          <cell r="AD2827">
            <v>414.02</v>
          </cell>
          <cell r="AE2827">
            <v>1.06</v>
          </cell>
        </row>
        <row r="2828"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H2828" t="str">
            <v>BD CLN 5</v>
          </cell>
          <cell r="K2828">
            <v>111</v>
          </cell>
          <cell r="M2828">
            <v>0</v>
          </cell>
          <cell r="N2828">
            <v>600</v>
          </cell>
          <cell r="O2828">
            <v>100</v>
          </cell>
          <cell r="P2828">
            <v>80</v>
          </cell>
          <cell r="Q2828">
            <v>600</v>
          </cell>
          <cell r="R2828">
            <v>80</v>
          </cell>
          <cell r="S2828" t="e">
            <v>#N/A</v>
          </cell>
          <cell r="W2828">
            <v>0</v>
          </cell>
          <cell r="X2828">
            <v>1.07</v>
          </cell>
          <cell r="Y2828">
            <v>1.1100000000000001</v>
          </cell>
          <cell r="Z2828">
            <v>1.1100000000000001</v>
          </cell>
          <cell r="AA2828">
            <v>2</v>
          </cell>
          <cell r="AB2828">
            <v>1.05</v>
          </cell>
          <cell r="AC2828">
            <v>1.06</v>
          </cell>
          <cell r="AD2828">
            <v>279.2</v>
          </cell>
          <cell r="AE2828">
            <v>1.06</v>
          </cell>
        </row>
        <row r="2829"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H2829" t="str">
            <v>BD CLN 5</v>
          </cell>
          <cell r="K2829">
            <v>111</v>
          </cell>
          <cell r="M2829">
            <v>0</v>
          </cell>
          <cell r="N2829">
            <v>1200</v>
          </cell>
          <cell r="O2829">
            <v>100</v>
          </cell>
          <cell r="P2829">
            <v>80</v>
          </cell>
          <cell r="Q2829">
            <v>1200</v>
          </cell>
          <cell r="R2829">
            <v>80</v>
          </cell>
          <cell r="S2829" t="e">
            <v>#N/A</v>
          </cell>
          <cell r="W2829">
            <v>0</v>
          </cell>
          <cell r="X2829">
            <v>1.07</v>
          </cell>
          <cell r="Y2829">
            <v>1.1100000000000001</v>
          </cell>
          <cell r="Z2829">
            <v>1.1100000000000001</v>
          </cell>
          <cell r="AA2829">
            <v>2</v>
          </cell>
          <cell r="AB2829">
            <v>1.05</v>
          </cell>
          <cell r="AC2829">
            <v>1.06</v>
          </cell>
          <cell r="AD2829">
            <v>664.4</v>
          </cell>
          <cell r="AE2829">
            <v>1.06</v>
          </cell>
        </row>
        <row r="2830"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H2830" t="str">
            <v>BD CLN 5</v>
          </cell>
          <cell r="K2830">
            <v>111</v>
          </cell>
          <cell r="M2830">
            <v>0</v>
          </cell>
          <cell r="N2830">
            <v>900</v>
          </cell>
          <cell r="O2830">
            <v>100</v>
          </cell>
          <cell r="P2830">
            <v>80</v>
          </cell>
          <cell r="Q2830">
            <v>1000</v>
          </cell>
          <cell r="R2830">
            <v>80</v>
          </cell>
          <cell r="S2830" t="e">
            <v>#N/A</v>
          </cell>
          <cell r="W2830">
            <v>0</v>
          </cell>
          <cell r="X2830">
            <v>1.07</v>
          </cell>
          <cell r="Y2830">
            <v>1.1100000000000001</v>
          </cell>
          <cell r="Z2830">
            <v>1.1100000000000001</v>
          </cell>
          <cell r="AA2830">
            <v>2</v>
          </cell>
          <cell r="AB2830">
            <v>1.05</v>
          </cell>
          <cell r="AC2830">
            <v>1.06</v>
          </cell>
          <cell r="AD2830">
            <v>471.79999999999995</v>
          </cell>
          <cell r="AE2830">
            <v>1.06</v>
          </cell>
        </row>
        <row r="2831"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H2831" t="str">
            <v>BD CLN 6</v>
          </cell>
          <cell r="N2831">
            <v>540</v>
          </cell>
          <cell r="O2831">
            <v>88</v>
          </cell>
          <cell r="P2831">
            <v>70</v>
          </cell>
          <cell r="Q2831">
            <v>600</v>
          </cell>
          <cell r="R2831" t="e">
            <v>#N/A</v>
          </cell>
          <cell r="S2831" t="e">
            <v>#N/A</v>
          </cell>
          <cell r="W2831">
            <v>0</v>
          </cell>
          <cell r="X2831">
            <v>1.07</v>
          </cell>
          <cell r="Z2831">
            <v>1.6442718762718762</v>
          </cell>
          <cell r="AA2831">
            <v>73</v>
          </cell>
          <cell r="AB2831">
            <v>1.0507551926506267</v>
          </cell>
          <cell r="AC2831">
            <v>1.05</v>
          </cell>
          <cell r="AD2831">
            <v>254.28</v>
          </cell>
          <cell r="AE2831">
            <v>1.05</v>
          </cell>
        </row>
        <row r="2832"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H2832" t="str">
            <v>BD CLN 6</v>
          </cell>
          <cell r="N2832">
            <v>600</v>
          </cell>
          <cell r="O2832">
            <v>88</v>
          </cell>
          <cell r="P2832">
            <v>70</v>
          </cell>
          <cell r="Q2832">
            <v>600</v>
          </cell>
          <cell r="R2832" t="e">
            <v>#N/A</v>
          </cell>
          <cell r="S2832" t="e">
            <v>#N/A</v>
          </cell>
          <cell r="W2832">
            <v>0</v>
          </cell>
          <cell r="X2832">
            <v>1.07</v>
          </cell>
          <cell r="Z2832">
            <v>1.6442718762718762</v>
          </cell>
          <cell r="AA2832">
            <v>73</v>
          </cell>
          <cell r="AB2832">
            <v>1.0507551926506267</v>
          </cell>
          <cell r="AC2832">
            <v>1.05</v>
          </cell>
          <cell r="AD2832">
            <v>292.79999999999995</v>
          </cell>
          <cell r="AE2832">
            <v>1.05</v>
          </cell>
        </row>
        <row r="2833"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H2833" t="str">
            <v>BD CLN 2</v>
          </cell>
          <cell r="N2833">
            <v>5900</v>
          </cell>
          <cell r="O2833">
            <v>238</v>
          </cell>
          <cell r="P2833">
            <v>190</v>
          </cell>
          <cell r="Q2833">
            <v>6500</v>
          </cell>
          <cell r="R2833">
            <v>170</v>
          </cell>
          <cell r="S2833" t="e">
            <v>#N/A</v>
          </cell>
          <cell r="W2833">
            <v>0</v>
          </cell>
          <cell r="X2833">
            <v>1.07</v>
          </cell>
          <cell r="Z2833">
            <v>1.6442718762718762</v>
          </cell>
          <cell r="AA2833">
            <v>1</v>
          </cell>
          <cell r="AB2833">
            <v>1.05</v>
          </cell>
          <cell r="AC2833">
            <v>1.06</v>
          </cell>
          <cell r="AD2833">
            <v>3535.5199999999995</v>
          </cell>
          <cell r="AE2833">
            <v>1.06</v>
          </cell>
        </row>
        <row r="2834"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H2834" t="str">
            <v>BD CLN 2</v>
          </cell>
          <cell r="N2834">
            <v>3200</v>
          </cell>
          <cell r="O2834">
            <v>238</v>
          </cell>
          <cell r="P2834">
            <v>190</v>
          </cell>
          <cell r="Q2834">
            <v>0</v>
          </cell>
          <cell r="R2834">
            <v>170</v>
          </cell>
          <cell r="S2834" t="e">
            <v>#N/A</v>
          </cell>
          <cell r="V2834">
            <v>1.05</v>
          </cell>
          <cell r="W2834">
            <v>9</v>
          </cell>
          <cell r="X2834">
            <v>1.05</v>
          </cell>
          <cell r="Z2834">
            <v>1.6442718762718762</v>
          </cell>
          <cell r="AA2834">
            <v>1</v>
          </cell>
          <cell r="AB2834">
            <v>1.05</v>
          </cell>
          <cell r="AC2834">
            <v>1.06</v>
          </cell>
          <cell r="AD2834">
            <v>1763.72</v>
          </cell>
          <cell r="AE2834">
            <v>1.06</v>
          </cell>
        </row>
        <row r="2835"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H2835" t="str">
            <v>BD CLN 2</v>
          </cell>
          <cell r="N2835">
            <v>2300</v>
          </cell>
          <cell r="O2835">
            <v>238</v>
          </cell>
          <cell r="P2835">
            <v>190</v>
          </cell>
          <cell r="Q2835">
            <v>0</v>
          </cell>
          <cell r="R2835">
            <v>170</v>
          </cell>
          <cell r="S2835" t="e">
            <v>#N/A</v>
          </cell>
          <cell r="V2835">
            <v>1.05</v>
          </cell>
          <cell r="W2835">
            <v>9</v>
          </cell>
          <cell r="X2835">
            <v>1.05</v>
          </cell>
          <cell r="Z2835">
            <v>1.6442718762718762</v>
          </cell>
          <cell r="AA2835">
            <v>1</v>
          </cell>
          <cell r="AB2835">
            <v>1.05</v>
          </cell>
          <cell r="AC2835">
            <v>1.06</v>
          </cell>
          <cell r="AD2835">
            <v>1196.72</v>
          </cell>
          <cell r="AE2835">
            <v>1.06</v>
          </cell>
        </row>
        <row r="2836"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H2836" t="str">
            <v>BD CLN 2</v>
          </cell>
          <cell r="N2836">
            <v>1500</v>
          </cell>
          <cell r="O2836">
            <v>238</v>
          </cell>
          <cell r="P2836">
            <v>190</v>
          </cell>
          <cell r="Q2836">
            <v>1700</v>
          </cell>
          <cell r="R2836">
            <v>170</v>
          </cell>
          <cell r="S2836" t="e">
            <v>#N/A</v>
          </cell>
          <cell r="W2836">
            <v>0</v>
          </cell>
          <cell r="X2836">
            <v>1.07</v>
          </cell>
          <cell r="Z2836">
            <v>1.6442718762718762</v>
          </cell>
          <cell r="AA2836">
            <v>1</v>
          </cell>
          <cell r="AB2836">
            <v>1.05</v>
          </cell>
          <cell r="AC2836">
            <v>1.06</v>
          </cell>
          <cell r="AD2836">
            <v>710.72</v>
          </cell>
          <cell r="AE2836">
            <v>1.06</v>
          </cell>
        </row>
        <row r="2837"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H2837" t="str">
            <v>BD CLN 2</v>
          </cell>
          <cell r="N2837">
            <v>1100</v>
          </cell>
          <cell r="O2837">
            <v>238</v>
          </cell>
          <cell r="P2837">
            <v>190</v>
          </cell>
          <cell r="Q2837">
            <v>1200</v>
          </cell>
          <cell r="R2837">
            <v>170</v>
          </cell>
          <cell r="S2837" t="e">
            <v>#N/A</v>
          </cell>
          <cell r="W2837">
            <v>0</v>
          </cell>
          <cell r="X2837">
            <v>1.07</v>
          </cell>
          <cell r="Z2837">
            <v>1.6442718762718762</v>
          </cell>
          <cell r="AA2837">
            <v>1</v>
          </cell>
          <cell r="AB2837">
            <v>1.05</v>
          </cell>
          <cell r="AC2837">
            <v>1.06</v>
          </cell>
          <cell r="AD2837">
            <v>453.91999999999996</v>
          </cell>
          <cell r="AE2837">
            <v>1.06</v>
          </cell>
        </row>
        <row r="2838"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H2838" t="str">
            <v>BD CLN 4</v>
          </cell>
          <cell r="N2838">
            <v>5400</v>
          </cell>
          <cell r="O2838">
            <v>126</v>
          </cell>
          <cell r="P2838">
            <v>101</v>
          </cell>
          <cell r="Q2838">
            <v>6000</v>
          </cell>
          <cell r="R2838">
            <v>90</v>
          </cell>
          <cell r="S2838" t="e">
            <v>#N/A</v>
          </cell>
          <cell r="V2838">
            <v>1.05</v>
          </cell>
          <cell r="W2838">
            <v>1</v>
          </cell>
          <cell r="X2838">
            <v>1.07</v>
          </cell>
          <cell r="Z2838">
            <v>1.6442718762718762</v>
          </cell>
          <cell r="AA2838">
            <v>0</v>
          </cell>
          <cell r="AC2838">
            <v>1.06</v>
          </cell>
          <cell r="AD2838">
            <v>3333.24</v>
          </cell>
          <cell r="AE2838">
            <v>1.06</v>
          </cell>
        </row>
        <row r="2839"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H2839" t="str">
            <v>BD CLN 4</v>
          </cell>
          <cell r="N2839">
            <v>900</v>
          </cell>
          <cell r="O2839">
            <v>126</v>
          </cell>
          <cell r="P2839">
            <v>101</v>
          </cell>
          <cell r="Q2839">
            <v>1000</v>
          </cell>
          <cell r="R2839">
            <v>90</v>
          </cell>
          <cell r="S2839" t="e">
            <v>#N/A</v>
          </cell>
          <cell r="V2839">
            <v>1.05</v>
          </cell>
          <cell r="W2839">
            <v>1</v>
          </cell>
          <cell r="X2839">
            <v>1.07</v>
          </cell>
          <cell r="Z2839">
            <v>1.6442718762718762</v>
          </cell>
          <cell r="AA2839">
            <v>0</v>
          </cell>
          <cell r="AC2839">
            <v>1.06</v>
          </cell>
          <cell r="AD2839">
            <v>444.23999999999995</v>
          </cell>
          <cell r="AE2839">
            <v>1.06</v>
          </cell>
        </row>
        <row r="2840"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H2840" t="str">
            <v>BD CLN 5</v>
          </cell>
          <cell r="K2840">
            <v>111</v>
          </cell>
          <cell r="M2840">
            <v>0</v>
          </cell>
          <cell r="N2840">
            <v>560</v>
          </cell>
          <cell r="O2840">
            <v>100</v>
          </cell>
          <cell r="P2840">
            <v>80</v>
          </cell>
          <cell r="Q2840">
            <v>600</v>
          </cell>
          <cell r="R2840">
            <v>80</v>
          </cell>
          <cell r="S2840" t="e">
            <v>#N/A</v>
          </cell>
          <cell r="W2840">
            <v>0</v>
          </cell>
          <cell r="X2840">
            <v>1.07</v>
          </cell>
          <cell r="Y2840">
            <v>1.1100000000000001</v>
          </cell>
          <cell r="Z2840">
            <v>1.1100000000000001</v>
          </cell>
          <cell r="AA2840">
            <v>2</v>
          </cell>
          <cell r="AB2840">
            <v>1.05</v>
          </cell>
          <cell r="AC2840">
            <v>1.06</v>
          </cell>
          <cell r="AD2840">
            <v>253.52000000000004</v>
          </cell>
          <cell r="AE2840">
            <v>1.06</v>
          </cell>
        </row>
        <row r="2841"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H2841" t="str">
            <v>BD CLN 5</v>
          </cell>
          <cell r="K2841">
            <v>111</v>
          </cell>
          <cell r="M2841">
            <v>0</v>
          </cell>
          <cell r="N2841">
            <v>560</v>
          </cell>
          <cell r="O2841">
            <v>100</v>
          </cell>
          <cell r="P2841">
            <v>80</v>
          </cell>
          <cell r="Q2841">
            <v>600</v>
          </cell>
          <cell r="R2841">
            <v>80</v>
          </cell>
          <cell r="S2841" t="e">
            <v>#N/A</v>
          </cell>
          <cell r="V2841">
            <v>1.0888501742160279</v>
          </cell>
          <cell r="W2841">
            <v>2</v>
          </cell>
          <cell r="X2841">
            <v>1.07</v>
          </cell>
          <cell r="Y2841">
            <v>1.1100000000000001</v>
          </cell>
          <cell r="Z2841">
            <v>1.1100000000000001</v>
          </cell>
          <cell r="AA2841">
            <v>2</v>
          </cell>
          <cell r="AB2841">
            <v>1.05</v>
          </cell>
          <cell r="AC2841">
            <v>1.06</v>
          </cell>
          <cell r="AD2841">
            <v>253.52000000000004</v>
          </cell>
          <cell r="AE2841">
            <v>1.06</v>
          </cell>
        </row>
        <row r="2842"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H2842" t="str">
            <v>BD CLN 5</v>
          </cell>
          <cell r="K2842">
            <v>111</v>
          </cell>
          <cell r="M2842">
            <v>0</v>
          </cell>
          <cell r="N2842">
            <v>560</v>
          </cell>
          <cell r="O2842">
            <v>100</v>
          </cell>
          <cell r="P2842">
            <v>80</v>
          </cell>
          <cell r="Q2842">
            <v>600</v>
          </cell>
          <cell r="R2842">
            <v>80</v>
          </cell>
          <cell r="S2842" t="e">
            <v>#N/A</v>
          </cell>
          <cell r="W2842">
            <v>0</v>
          </cell>
          <cell r="X2842">
            <v>1.07</v>
          </cell>
          <cell r="Y2842">
            <v>1.1100000000000001</v>
          </cell>
          <cell r="Z2842">
            <v>1.1100000000000001</v>
          </cell>
          <cell r="AA2842">
            <v>2</v>
          </cell>
          <cell r="AB2842">
            <v>1.05</v>
          </cell>
          <cell r="AC2842">
            <v>1.06</v>
          </cell>
          <cell r="AD2842">
            <v>253.52000000000004</v>
          </cell>
          <cell r="AE2842">
            <v>1.06</v>
          </cell>
        </row>
        <row r="2843"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H2843" t="str">
            <v>BD CLN 5</v>
          </cell>
          <cell r="K2843">
            <v>111</v>
          </cell>
          <cell r="M2843">
            <v>0</v>
          </cell>
          <cell r="N2843">
            <v>560</v>
          </cell>
          <cell r="O2843">
            <v>100</v>
          </cell>
          <cell r="P2843">
            <v>80</v>
          </cell>
          <cell r="Q2843">
            <v>600</v>
          </cell>
          <cell r="R2843">
            <v>80</v>
          </cell>
          <cell r="S2843" t="e">
            <v>#N/A</v>
          </cell>
          <cell r="V2843">
            <v>1.0764017857142858</v>
          </cell>
          <cell r="W2843">
            <v>2</v>
          </cell>
          <cell r="X2843">
            <v>1.07</v>
          </cell>
          <cell r="Y2843">
            <v>1.1100000000000001</v>
          </cell>
          <cell r="Z2843">
            <v>1.1100000000000001</v>
          </cell>
          <cell r="AA2843">
            <v>2</v>
          </cell>
          <cell r="AB2843">
            <v>1.05</v>
          </cell>
          <cell r="AC2843">
            <v>1.06</v>
          </cell>
          <cell r="AD2843">
            <v>253.52000000000004</v>
          </cell>
          <cell r="AE2843">
            <v>1.06</v>
          </cell>
        </row>
        <row r="2844"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H2844" t="str">
            <v>BD CLN 5</v>
          </cell>
          <cell r="K2844">
            <v>111</v>
          </cell>
          <cell r="M2844">
            <v>0</v>
          </cell>
          <cell r="N2844">
            <v>560</v>
          </cell>
          <cell r="O2844">
            <v>100</v>
          </cell>
          <cell r="P2844">
            <v>80</v>
          </cell>
          <cell r="Q2844">
            <v>600</v>
          </cell>
          <cell r="R2844">
            <v>80</v>
          </cell>
          <cell r="S2844" t="e">
            <v>#N/A</v>
          </cell>
          <cell r="W2844">
            <v>0</v>
          </cell>
          <cell r="X2844">
            <v>1.07</v>
          </cell>
          <cell r="Y2844">
            <v>1.1100000000000001</v>
          </cell>
          <cell r="Z2844">
            <v>1.1100000000000001</v>
          </cell>
          <cell r="AA2844">
            <v>2</v>
          </cell>
          <cell r="AB2844">
            <v>1.05</v>
          </cell>
          <cell r="AC2844">
            <v>1.06</v>
          </cell>
          <cell r="AD2844">
            <v>253.52000000000004</v>
          </cell>
          <cell r="AE2844">
            <v>1.06</v>
          </cell>
        </row>
        <row r="2845"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H2845" t="str">
            <v>BD CLN 5</v>
          </cell>
          <cell r="K2845">
            <v>111</v>
          </cell>
          <cell r="M2845">
            <v>0</v>
          </cell>
          <cell r="N2845">
            <v>540</v>
          </cell>
          <cell r="O2845">
            <v>100</v>
          </cell>
          <cell r="P2845">
            <v>80</v>
          </cell>
          <cell r="Q2845">
            <v>600</v>
          </cell>
          <cell r="R2845">
            <v>80</v>
          </cell>
          <cell r="S2845" t="e">
            <v>#N/A</v>
          </cell>
          <cell r="W2845">
            <v>0</v>
          </cell>
          <cell r="X2845">
            <v>1.07</v>
          </cell>
          <cell r="Y2845">
            <v>1.1100000000000001</v>
          </cell>
          <cell r="Z2845">
            <v>1.1100000000000001</v>
          </cell>
          <cell r="AA2845">
            <v>2</v>
          </cell>
          <cell r="AB2845">
            <v>1.05</v>
          </cell>
          <cell r="AC2845">
            <v>1.06</v>
          </cell>
          <cell r="AD2845">
            <v>240.68</v>
          </cell>
          <cell r="AE2845">
            <v>1.06</v>
          </cell>
        </row>
        <row r="2846"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H2846" t="str">
            <v>BD CLN 5</v>
          </cell>
          <cell r="K2846">
            <v>111</v>
          </cell>
          <cell r="M2846">
            <v>0</v>
          </cell>
          <cell r="N2846">
            <v>600</v>
          </cell>
          <cell r="O2846">
            <v>100</v>
          </cell>
          <cell r="P2846">
            <v>80</v>
          </cell>
          <cell r="Q2846">
            <v>600</v>
          </cell>
          <cell r="R2846">
            <v>80</v>
          </cell>
          <cell r="S2846" t="e">
            <v>#N/A</v>
          </cell>
          <cell r="W2846">
            <v>0</v>
          </cell>
          <cell r="X2846">
            <v>1.07</v>
          </cell>
          <cell r="Y2846">
            <v>1.1100000000000001</v>
          </cell>
          <cell r="Z2846">
            <v>1.1100000000000001</v>
          </cell>
          <cell r="AA2846">
            <v>2</v>
          </cell>
          <cell r="AB2846">
            <v>1.05</v>
          </cell>
          <cell r="AC2846">
            <v>1.06</v>
          </cell>
          <cell r="AD2846">
            <v>279.2</v>
          </cell>
          <cell r="AE2846">
            <v>1.06</v>
          </cell>
        </row>
        <row r="2847"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H2847" t="str">
            <v>BD CLN 5</v>
          </cell>
          <cell r="K2847">
            <v>111</v>
          </cell>
          <cell r="M2847">
            <v>0</v>
          </cell>
          <cell r="N2847">
            <v>540</v>
          </cell>
          <cell r="O2847">
            <v>100</v>
          </cell>
          <cell r="P2847">
            <v>80</v>
          </cell>
          <cell r="Q2847">
            <v>600</v>
          </cell>
          <cell r="R2847">
            <v>80</v>
          </cell>
          <cell r="S2847" t="e">
            <v>#N/A</v>
          </cell>
          <cell r="W2847">
            <v>0</v>
          </cell>
          <cell r="X2847">
            <v>1.07</v>
          </cell>
          <cell r="Y2847">
            <v>1.1100000000000001</v>
          </cell>
          <cell r="Z2847">
            <v>1.1100000000000001</v>
          </cell>
          <cell r="AA2847">
            <v>2</v>
          </cell>
          <cell r="AB2847">
            <v>1.05</v>
          </cell>
          <cell r="AC2847">
            <v>1.06</v>
          </cell>
          <cell r="AD2847">
            <v>240.68</v>
          </cell>
          <cell r="AE2847">
            <v>1.06</v>
          </cell>
        </row>
        <row r="2848"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H2848" t="str">
            <v>BD CLN 5</v>
          </cell>
          <cell r="N2848">
            <v>1800</v>
          </cell>
          <cell r="O2848">
            <v>100</v>
          </cell>
          <cell r="P2848">
            <v>80</v>
          </cell>
          <cell r="Q2848">
            <v>0</v>
          </cell>
          <cell r="R2848">
            <v>80</v>
          </cell>
          <cell r="S2848" t="e">
            <v>#N/A</v>
          </cell>
          <cell r="V2848">
            <v>1.05</v>
          </cell>
          <cell r="W2848">
            <v>9</v>
          </cell>
          <cell r="X2848">
            <v>1.05</v>
          </cell>
          <cell r="Z2848">
            <v>1.6442718762718762</v>
          </cell>
          <cell r="AA2848">
            <v>2</v>
          </cell>
          <cell r="AB2848">
            <v>1.05</v>
          </cell>
          <cell r="AC2848">
            <v>1.06</v>
          </cell>
          <cell r="AD2848">
            <v>1028</v>
          </cell>
          <cell r="AE2848">
            <v>1.06</v>
          </cell>
        </row>
        <row r="2849"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H2849" t="str">
            <v>BD CLN 3</v>
          </cell>
          <cell r="N2849">
            <v>5000</v>
          </cell>
          <cell r="O2849">
            <v>182</v>
          </cell>
          <cell r="P2849">
            <v>146</v>
          </cell>
          <cell r="Q2849">
            <v>5500</v>
          </cell>
          <cell r="R2849">
            <v>130</v>
          </cell>
          <cell r="S2849" t="e">
            <v>#N/A</v>
          </cell>
          <cell r="W2849">
            <v>0</v>
          </cell>
          <cell r="X2849">
            <v>1.07</v>
          </cell>
          <cell r="Z2849">
            <v>1.6442718762718762</v>
          </cell>
          <cell r="AA2849">
            <v>11</v>
          </cell>
          <cell r="AB2849">
            <v>1.0500000000000003</v>
          </cell>
          <cell r="AC2849">
            <v>1.05</v>
          </cell>
          <cell r="AD2849">
            <v>3018.9</v>
          </cell>
          <cell r="AE2849">
            <v>1.05</v>
          </cell>
        </row>
        <row r="2850"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H2850" t="str">
            <v>BD CLN 3</v>
          </cell>
          <cell r="N2850">
            <v>3600</v>
          </cell>
          <cell r="O2850">
            <v>182</v>
          </cell>
          <cell r="P2850">
            <v>146</v>
          </cell>
          <cell r="Q2850">
            <v>4000</v>
          </cell>
          <cell r="R2850">
            <v>130</v>
          </cell>
          <cell r="S2850" t="e">
            <v>#N/A</v>
          </cell>
          <cell r="W2850">
            <v>0</v>
          </cell>
          <cell r="X2850">
            <v>1.07</v>
          </cell>
          <cell r="Z2850">
            <v>1.6442718762718762</v>
          </cell>
          <cell r="AA2850">
            <v>11</v>
          </cell>
          <cell r="AB2850">
            <v>1.0500000000000003</v>
          </cell>
          <cell r="AC2850">
            <v>1.05</v>
          </cell>
          <cell r="AD2850">
            <v>2120.1</v>
          </cell>
          <cell r="AE2850">
            <v>1.05</v>
          </cell>
        </row>
        <row r="2851"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H2851" t="str">
            <v>BD CLN 6</v>
          </cell>
          <cell r="N2851">
            <v>720</v>
          </cell>
          <cell r="O2851">
            <v>88</v>
          </cell>
          <cell r="P2851">
            <v>70</v>
          </cell>
          <cell r="Q2851">
            <v>0</v>
          </cell>
          <cell r="R2851" t="e">
            <v>#N/A</v>
          </cell>
          <cell r="S2851" t="e">
            <v>#N/A</v>
          </cell>
          <cell r="V2851">
            <v>1.05</v>
          </cell>
          <cell r="W2851">
            <v>9</v>
          </cell>
          <cell r="X2851">
            <v>1.05</v>
          </cell>
          <cell r="Z2851">
            <v>1.6442718762718762</v>
          </cell>
          <cell r="AA2851">
            <v>73</v>
          </cell>
          <cell r="AB2851">
            <v>1.0507551926506267</v>
          </cell>
          <cell r="AC2851">
            <v>1.05</v>
          </cell>
          <cell r="AD2851">
            <v>361.19999999999993</v>
          </cell>
          <cell r="AE2851">
            <v>1.05</v>
          </cell>
        </row>
        <row r="2852"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H2852" t="str">
            <v>BD CLN 6</v>
          </cell>
          <cell r="N2852">
            <v>630</v>
          </cell>
          <cell r="O2852">
            <v>88</v>
          </cell>
          <cell r="P2852">
            <v>70</v>
          </cell>
          <cell r="Q2852">
            <v>0</v>
          </cell>
          <cell r="R2852" t="e">
            <v>#N/A</v>
          </cell>
          <cell r="S2852" t="e">
            <v>#N/A</v>
          </cell>
          <cell r="V2852">
            <v>1.05</v>
          </cell>
          <cell r="W2852">
            <v>9</v>
          </cell>
          <cell r="X2852">
            <v>1.05</v>
          </cell>
          <cell r="Z2852">
            <v>1.6442718762718762</v>
          </cell>
          <cell r="AA2852">
            <v>73</v>
          </cell>
          <cell r="AB2852">
            <v>1.0507551926506267</v>
          </cell>
          <cell r="AC2852">
            <v>1.05</v>
          </cell>
          <cell r="AD2852">
            <v>304.5</v>
          </cell>
          <cell r="AE2852">
            <v>1.05</v>
          </cell>
        </row>
        <row r="2853"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H2853" t="str">
            <v>BD CLN 6</v>
          </cell>
          <cell r="N2853">
            <v>630</v>
          </cell>
          <cell r="O2853">
            <v>88</v>
          </cell>
          <cell r="P2853">
            <v>70</v>
          </cell>
          <cell r="Q2853">
            <v>0</v>
          </cell>
          <cell r="R2853" t="e">
            <v>#N/A</v>
          </cell>
          <cell r="S2853" t="e">
            <v>#N/A</v>
          </cell>
          <cell r="V2853">
            <v>1.05</v>
          </cell>
          <cell r="W2853">
            <v>9</v>
          </cell>
          <cell r="X2853">
            <v>1.05</v>
          </cell>
          <cell r="Z2853">
            <v>1.6442718762718762</v>
          </cell>
          <cell r="AA2853">
            <v>73</v>
          </cell>
          <cell r="AB2853">
            <v>1.0507551926506267</v>
          </cell>
          <cell r="AC2853">
            <v>1.05</v>
          </cell>
          <cell r="AD2853">
            <v>304.5</v>
          </cell>
          <cell r="AE2853">
            <v>1.05</v>
          </cell>
        </row>
        <row r="2854"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H2854" t="str">
            <v>BD CLN 6</v>
          </cell>
          <cell r="N2854">
            <v>360</v>
          </cell>
          <cell r="O2854">
            <v>88</v>
          </cell>
          <cell r="P2854">
            <v>70</v>
          </cell>
          <cell r="Q2854">
            <v>0</v>
          </cell>
          <cell r="R2854" t="e">
            <v>#N/A</v>
          </cell>
          <cell r="S2854" t="e">
            <v>#N/A</v>
          </cell>
          <cell r="V2854">
            <v>1.1951777427849957</v>
          </cell>
          <cell r="W2854">
            <v>13</v>
          </cell>
          <cell r="X2854">
            <v>1.1951777427849957</v>
          </cell>
          <cell r="Z2854">
            <v>1.6442718762718762</v>
          </cell>
          <cell r="AA2854">
            <v>73</v>
          </cell>
          <cell r="AB2854">
            <v>1.0507551926506267</v>
          </cell>
          <cell r="AC2854">
            <v>1.05</v>
          </cell>
          <cell r="AD2854">
            <v>165.75839244155904</v>
          </cell>
          <cell r="AE2854">
            <v>1.05</v>
          </cell>
        </row>
        <row r="2855"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H2855" t="str">
            <v>BD CLN 5</v>
          </cell>
          <cell r="N2855">
            <v>500</v>
          </cell>
          <cell r="O2855">
            <v>100</v>
          </cell>
          <cell r="P2855">
            <v>80</v>
          </cell>
          <cell r="Q2855">
            <v>0</v>
          </cell>
          <cell r="R2855">
            <v>80</v>
          </cell>
          <cell r="S2855" t="e">
            <v>#N/A</v>
          </cell>
          <cell r="V2855">
            <v>1.1303204208512674</v>
          </cell>
          <cell r="W2855">
            <v>3</v>
          </cell>
          <cell r="X2855">
            <v>1.1303204208512674</v>
          </cell>
          <cell r="Z2855">
            <v>1.6442718762718762</v>
          </cell>
          <cell r="AA2855">
            <v>2</v>
          </cell>
          <cell r="AB2855">
            <v>1.05</v>
          </cell>
          <cell r="AC2855">
            <v>1.06</v>
          </cell>
          <cell r="AD2855">
            <v>233.09612625538017</v>
          </cell>
          <cell r="AE2855">
            <v>1.06</v>
          </cell>
        </row>
        <row r="2856"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H2856" t="str">
            <v>THOSON CLN 1</v>
          </cell>
          <cell r="N2856">
            <v>1500</v>
          </cell>
          <cell r="O2856">
            <v>169</v>
          </cell>
          <cell r="P2856">
            <v>135</v>
          </cell>
          <cell r="Q2856">
            <v>1700</v>
          </cell>
          <cell r="R2856">
            <v>130</v>
          </cell>
          <cell r="S2856">
            <v>91</v>
          </cell>
          <cell r="V2856">
            <v>1.2307733333333335</v>
          </cell>
          <cell r="W2856">
            <v>1</v>
          </cell>
          <cell r="X2856">
            <v>1.1000000000000001</v>
          </cell>
          <cell r="Z2856">
            <v>1.6442718762718762</v>
          </cell>
          <cell r="AA2856">
            <v>4</v>
          </cell>
          <cell r="AB2856">
            <v>1.0526384937207891</v>
          </cell>
          <cell r="AC2856">
            <v>1.05</v>
          </cell>
          <cell r="AD2856">
            <v>812.55000000000007</v>
          </cell>
          <cell r="AE2856">
            <v>1.05</v>
          </cell>
        </row>
        <row r="2857"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H2857" t="str">
            <v>THOSON CLN 1</v>
          </cell>
          <cell r="N2857">
            <v>1300</v>
          </cell>
          <cell r="O2857">
            <v>169</v>
          </cell>
          <cell r="P2857">
            <v>135</v>
          </cell>
          <cell r="Q2857">
            <v>1400</v>
          </cell>
          <cell r="R2857">
            <v>130</v>
          </cell>
          <cell r="S2857">
            <v>91</v>
          </cell>
          <cell r="W2857">
            <v>0</v>
          </cell>
          <cell r="X2857">
            <v>1.1000000000000001</v>
          </cell>
          <cell r="Z2857">
            <v>1.6442718762718762</v>
          </cell>
          <cell r="AA2857">
            <v>4</v>
          </cell>
          <cell r="AB2857">
            <v>1.0526384937207891</v>
          </cell>
          <cell r="AC2857">
            <v>1.05</v>
          </cell>
          <cell r="AD2857">
            <v>680.55000000000007</v>
          </cell>
          <cell r="AE2857">
            <v>1.05</v>
          </cell>
        </row>
        <row r="2858"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H2858" t="str">
            <v>THOSON CLN 1</v>
          </cell>
          <cell r="N2858">
            <v>1800</v>
          </cell>
          <cell r="O2858">
            <v>169</v>
          </cell>
          <cell r="P2858">
            <v>135</v>
          </cell>
          <cell r="Q2858">
            <v>2000</v>
          </cell>
          <cell r="R2858">
            <v>130</v>
          </cell>
          <cell r="S2858">
            <v>91</v>
          </cell>
          <cell r="W2858">
            <v>0</v>
          </cell>
          <cell r="X2858">
            <v>1.1000000000000001</v>
          </cell>
          <cell r="Z2858">
            <v>1.6442718762718762</v>
          </cell>
          <cell r="AA2858">
            <v>4</v>
          </cell>
          <cell r="AB2858">
            <v>1.0526384937207891</v>
          </cell>
          <cell r="AC2858">
            <v>1.05</v>
          </cell>
          <cell r="AD2858">
            <v>1010.55</v>
          </cell>
          <cell r="AE2858">
            <v>1.05</v>
          </cell>
        </row>
        <row r="2859"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H2859" t="str">
            <v>THOSON CLN 1</v>
          </cell>
          <cell r="N2859">
            <v>2300</v>
          </cell>
          <cell r="O2859">
            <v>169</v>
          </cell>
          <cell r="P2859">
            <v>135</v>
          </cell>
          <cell r="Q2859">
            <v>2500</v>
          </cell>
          <cell r="R2859">
            <v>130</v>
          </cell>
          <cell r="S2859">
            <v>91</v>
          </cell>
          <cell r="V2859">
            <v>1.087863074301048</v>
          </cell>
          <cell r="W2859">
            <v>1</v>
          </cell>
          <cell r="X2859">
            <v>1.1000000000000001</v>
          </cell>
          <cell r="Z2859">
            <v>1.6442718762718762</v>
          </cell>
          <cell r="AA2859">
            <v>4</v>
          </cell>
          <cell r="AB2859">
            <v>1.0526384937207891</v>
          </cell>
          <cell r="AC2859">
            <v>1.05</v>
          </cell>
          <cell r="AD2859">
            <v>1340.55</v>
          </cell>
          <cell r="AE2859">
            <v>1.05</v>
          </cell>
        </row>
        <row r="2860"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H2860" t="str">
            <v>THOSON CLN 1</v>
          </cell>
          <cell r="N2860">
            <v>1800</v>
          </cell>
          <cell r="O2860">
            <v>169</v>
          </cell>
          <cell r="P2860">
            <v>135</v>
          </cell>
          <cell r="Q2860">
            <v>2000</v>
          </cell>
          <cell r="R2860">
            <v>130</v>
          </cell>
          <cell r="S2860">
            <v>91</v>
          </cell>
          <cell r="W2860">
            <v>0</v>
          </cell>
          <cell r="X2860">
            <v>1.1000000000000001</v>
          </cell>
          <cell r="Z2860">
            <v>1.6442718762718762</v>
          </cell>
          <cell r="AA2860">
            <v>4</v>
          </cell>
          <cell r="AB2860">
            <v>1.0526384937207891</v>
          </cell>
          <cell r="AC2860">
            <v>1.05</v>
          </cell>
          <cell r="AD2860">
            <v>1010.55</v>
          </cell>
          <cell r="AE2860">
            <v>1.05</v>
          </cell>
        </row>
        <row r="2861"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H2861" t="str">
            <v>THOSON CLN 1</v>
          </cell>
          <cell r="N2861">
            <v>1600</v>
          </cell>
          <cell r="O2861">
            <v>169</v>
          </cell>
          <cell r="P2861">
            <v>135</v>
          </cell>
          <cell r="Q2861">
            <v>1800</v>
          </cell>
          <cell r="R2861">
            <v>130</v>
          </cell>
          <cell r="S2861">
            <v>91</v>
          </cell>
          <cell r="V2861">
            <v>1.05</v>
          </cell>
          <cell r="W2861">
            <v>2</v>
          </cell>
          <cell r="X2861">
            <v>1.1000000000000001</v>
          </cell>
          <cell r="Z2861">
            <v>1.6442718762718762</v>
          </cell>
          <cell r="AA2861">
            <v>4</v>
          </cell>
          <cell r="AB2861">
            <v>1.0526384937207891</v>
          </cell>
          <cell r="AC2861">
            <v>1.05</v>
          </cell>
          <cell r="AD2861">
            <v>878.55</v>
          </cell>
          <cell r="AE2861">
            <v>1.05</v>
          </cell>
        </row>
        <row r="2862"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H2862" t="str">
            <v>THOSON CLN 1</v>
          </cell>
          <cell r="N2862">
            <v>2300</v>
          </cell>
          <cell r="O2862">
            <v>169</v>
          </cell>
          <cell r="P2862">
            <v>135</v>
          </cell>
          <cell r="Q2862">
            <v>2600</v>
          </cell>
          <cell r="R2862">
            <v>130</v>
          </cell>
          <cell r="S2862">
            <v>91</v>
          </cell>
          <cell r="W2862">
            <v>0</v>
          </cell>
          <cell r="X2862">
            <v>1.1000000000000001</v>
          </cell>
          <cell r="Z2862">
            <v>1.6442718762718762</v>
          </cell>
          <cell r="AA2862">
            <v>4</v>
          </cell>
          <cell r="AB2862">
            <v>1.0526384937207891</v>
          </cell>
          <cell r="AC2862">
            <v>1.05</v>
          </cell>
          <cell r="AD2862">
            <v>1340.55</v>
          </cell>
          <cell r="AE2862">
            <v>1.05</v>
          </cell>
        </row>
        <row r="2863"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H2863" t="str">
            <v>THOSON CLN 1</v>
          </cell>
          <cell r="N2863">
            <v>1600</v>
          </cell>
          <cell r="O2863">
            <v>169</v>
          </cell>
          <cell r="P2863">
            <v>135</v>
          </cell>
          <cell r="Q2863">
            <v>1800</v>
          </cell>
          <cell r="R2863">
            <v>130</v>
          </cell>
          <cell r="S2863">
            <v>91</v>
          </cell>
          <cell r="V2863">
            <v>1.05</v>
          </cell>
          <cell r="W2863">
            <v>1</v>
          </cell>
          <cell r="X2863">
            <v>1.1000000000000001</v>
          </cell>
          <cell r="Z2863">
            <v>1.6442718762718762</v>
          </cell>
          <cell r="AA2863">
            <v>4</v>
          </cell>
          <cell r="AB2863">
            <v>1.0526384937207891</v>
          </cell>
          <cell r="AC2863">
            <v>1.05</v>
          </cell>
          <cell r="AD2863">
            <v>878.55</v>
          </cell>
          <cell r="AE2863">
            <v>1.05</v>
          </cell>
        </row>
        <row r="2864"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H2864" t="str">
            <v>THOSON CLN 1</v>
          </cell>
          <cell r="N2864">
            <v>900</v>
          </cell>
          <cell r="O2864">
            <v>169</v>
          </cell>
          <cell r="P2864">
            <v>135</v>
          </cell>
          <cell r="Q2864">
            <v>1000</v>
          </cell>
          <cell r="R2864">
            <v>130</v>
          </cell>
          <cell r="S2864">
            <v>91</v>
          </cell>
          <cell r="W2864">
            <v>0</v>
          </cell>
          <cell r="X2864">
            <v>1.1000000000000001</v>
          </cell>
          <cell r="Z2864">
            <v>1.6442718762718762</v>
          </cell>
          <cell r="AA2864">
            <v>4</v>
          </cell>
          <cell r="AB2864">
            <v>1.0526384937207891</v>
          </cell>
          <cell r="AC2864">
            <v>1.05</v>
          </cell>
          <cell r="AD2864">
            <v>416.54999999999995</v>
          </cell>
          <cell r="AE2864">
            <v>1.05</v>
          </cell>
        </row>
        <row r="2865"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H2865" t="str">
            <v>THOSON CLN 2</v>
          </cell>
          <cell r="N2865">
            <v>2300</v>
          </cell>
          <cell r="O2865">
            <v>104</v>
          </cell>
          <cell r="P2865">
            <v>83</v>
          </cell>
          <cell r="Q2865">
            <v>2500</v>
          </cell>
          <cell r="R2865">
            <v>80</v>
          </cell>
          <cell r="S2865">
            <v>56</v>
          </cell>
          <cell r="W2865">
            <v>0</v>
          </cell>
          <cell r="X2865">
            <v>1.1000000000000001</v>
          </cell>
          <cell r="Z2865">
            <v>1.6442718762718762</v>
          </cell>
          <cell r="AA2865">
            <v>5</v>
          </cell>
          <cell r="AB2865">
            <v>1.0659076971270562</v>
          </cell>
          <cell r="AC2865">
            <v>1.07</v>
          </cell>
          <cell r="AD2865">
            <v>1406.72</v>
          </cell>
          <cell r="AE2865">
            <v>1.07</v>
          </cell>
        </row>
        <row r="2866"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H2866" t="str">
            <v>THOSON CLN 2</v>
          </cell>
          <cell r="N2866">
            <v>2300</v>
          </cell>
          <cell r="O2866">
            <v>104</v>
          </cell>
          <cell r="P2866">
            <v>83</v>
          </cell>
          <cell r="Q2866">
            <v>2600</v>
          </cell>
          <cell r="R2866">
            <v>80</v>
          </cell>
          <cell r="S2866">
            <v>56</v>
          </cell>
          <cell r="W2866">
            <v>0</v>
          </cell>
          <cell r="X2866">
            <v>1.1000000000000001</v>
          </cell>
          <cell r="Z2866">
            <v>1.6442718762718762</v>
          </cell>
          <cell r="AA2866">
            <v>5</v>
          </cell>
          <cell r="AB2866">
            <v>1.0659076971270562</v>
          </cell>
          <cell r="AC2866">
            <v>1.07</v>
          </cell>
          <cell r="AD2866">
            <v>1406.72</v>
          </cell>
          <cell r="AE2866">
            <v>1.07</v>
          </cell>
        </row>
        <row r="2867"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H2867" t="str">
            <v>THOSON CLN 3</v>
          </cell>
          <cell r="N2867">
            <v>490</v>
          </cell>
          <cell r="O2867">
            <v>91</v>
          </cell>
          <cell r="P2867">
            <v>73</v>
          </cell>
          <cell r="Q2867">
            <v>540</v>
          </cell>
          <cell r="R2867" t="e">
            <v>#N/A</v>
          </cell>
          <cell r="S2867" t="e">
            <v>#N/A</v>
          </cell>
          <cell r="W2867">
            <v>0</v>
          </cell>
          <cell r="X2867">
            <v>1.1000000000000001</v>
          </cell>
          <cell r="Z2867">
            <v>1.6442718762718762</v>
          </cell>
          <cell r="AA2867">
            <v>260</v>
          </cell>
          <cell r="AB2867">
            <v>1.0513143902299822</v>
          </cell>
          <cell r="AC2867">
            <v>1.05</v>
          </cell>
          <cell r="AD2867">
            <v>227.84999999999997</v>
          </cell>
          <cell r="AE2867">
            <v>1.05</v>
          </cell>
        </row>
        <row r="2868"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H2868" t="str">
            <v>THOSON CLN 3</v>
          </cell>
          <cell r="N2868">
            <v>490</v>
          </cell>
          <cell r="O2868">
            <v>91</v>
          </cell>
          <cell r="P2868">
            <v>73</v>
          </cell>
          <cell r="Q2868">
            <v>540</v>
          </cell>
          <cell r="R2868" t="e">
            <v>#N/A</v>
          </cell>
          <cell r="S2868" t="e">
            <v>#N/A</v>
          </cell>
          <cell r="W2868">
            <v>0</v>
          </cell>
          <cell r="X2868">
            <v>1.1000000000000001</v>
          </cell>
          <cell r="Z2868">
            <v>1.6442718762718762</v>
          </cell>
          <cell r="AA2868">
            <v>260</v>
          </cell>
          <cell r="AB2868">
            <v>1.0513143902299822</v>
          </cell>
          <cell r="AC2868">
            <v>1.05</v>
          </cell>
          <cell r="AD2868">
            <v>227.84999999999997</v>
          </cell>
          <cell r="AE2868">
            <v>1.05</v>
          </cell>
        </row>
        <row r="2869"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H2869" t="str">
            <v>THOSON CLN 2</v>
          </cell>
          <cell r="N2869">
            <v>600</v>
          </cell>
          <cell r="O2869">
            <v>104</v>
          </cell>
          <cell r="P2869">
            <v>83</v>
          </cell>
          <cell r="Q2869">
            <v>670</v>
          </cell>
          <cell r="R2869">
            <v>80</v>
          </cell>
          <cell r="S2869">
            <v>56</v>
          </cell>
          <cell r="W2869">
            <v>0</v>
          </cell>
          <cell r="X2869">
            <v>1.1000000000000001</v>
          </cell>
          <cell r="Z2869">
            <v>1.6442718762718762</v>
          </cell>
          <cell r="AA2869">
            <v>5</v>
          </cell>
          <cell r="AB2869">
            <v>1.0659076971270562</v>
          </cell>
          <cell r="AC2869">
            <v>1.07</v>
          </cell>
          <cell r="AD2869">
            <v>284.72000000000003</v>
          </cell>
          <cell r="AE2869">
            <v>1.07</v>
          </cell>
        </row>
        <row r="2870"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H2870" t="str">
            <v>THOSON CLN 2</v>
          </cell>
          <cell r="N2870">
            <v>790</v>
          </cell>
          <cell r="O2870">
            <v>104</v>
          </cell>
          <cell r="P2870">
            <v>83</v>
          </cell>
          <cell r="Q2870">
            <v>880</v>
          </cell>
          <cell r="R2870">
            <v>80</v>
          </cell>
          <cell r="S2870">
            <v>56</v>
          </cell>
          <cell r="W2870">
            <v>0</v>
          </cell>
          <cell r="X2870">
            <v>1.1000000000000001</v>
          </cell>
          <cell r="Z2870">
            <v>1.6442718762718762</v>
          </cell>
          <cell r="AA2870">
            <v>5</v>
          </cell>
          <cell r="AB2870">
            <v>1.0659076971270562</v>
          </cell>
          <cell r="AC2870">
            <v>1.07</v>
          </cell>
          <cell r="AD2870">
            <v>410.12000000000012</v>
          </cell>
          <cell r="AE2870">
            <v>1.07</v>
          </cell>
        </row>
        <row r="2871"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H2871" t="str">
            <v>THOSON CLN 2</v>
          </cell>
          <cell r="N2871">
            <v>690</v>
          </cell>
          <cell r="O2871">
            <v>104</v>
          </cell>
          <cell r="P2871">
            <v>83</v>
          </cell>
          <cell r="Q2871">
            <v>765</v>
          </cell>
          <cell r="R2871">
            <v>80</v>
          </cell>
          <cell r="S2871">
            <v>56</v>
          </cell>
          <cell r="W2871">
            <v>0</v>
          </cell>
          <cell r="X2871">
            <v>1.1000000000000001</v>
          </cell>
          <cell r="Z2871">
            <v>1.6442718762718762</v>
          </cell>
          <cell r="AA2871">
            <v>5</v>
          </cell>
          <cell r="AB2871">
            <v>1.0659076971270562</v>
          </cell>
          <cell r="AC2871">
            <v>1.07</v>
          </cell>
          <cell r="AD2871">
            <v>344.12</v>
          </cell>
          <cell r="AE2871">
            <v>1.07</v>
          </cell>
        </row>
        <row r="2872"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H2872" t="str">
            <v>THOSON CLN 2</v>
          </cell>
          <cell r="N2872">
            <v>1100</v>
          </cell>
          <cell r="O2872">
            <v>104</v>
          </cell>
          <cell r="P2872">
            <v>83</v>
          </cell>
          <cell r="Q2872">
            <v>1150</v>
          </cell>
          <cell r="R2872">
            <v>80</v>
          </cell>
          <cell r="S2872">
            <v>56</v>
          </cell>
          <cell r="V2872">
            <v>1.0351515151515152</v>
          </cell>
          <cell r="W2872">
            <v>1</v>
          </cell>
          <cell r="X2872">
            <v>1.1000000000000001</v>
          </cell>
          <cell r="Z2872">
            <v>1.6442718762718762</v>
          </cell>
          <cell r="AA2872">
            <v>5</v>
          </cell>
          <cell r="AB2872">
            <v>1.0659076971270562</v>
          </cell>
          <cell r="AC2872">
            <v>1.07</v>
          </cell>
          <cell r="AD2872">
            <v>614.72</v>
          </cell>
          <cell r="AE2872">
            <v>1.07</v>
          </cell>
        </row>
        <row r="2873"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H2873" t="str">
            <v>THOSON CLN 2</v>
          </cell>
          <cell r="N2873">
            <v>520</v>
          </cell>
          <cell r="O2873">
            <v>104</v>
          </cell>
          <cell r="P2873">
            <v>83</v>
          </cell>
          <cell r="Q2873">
            <v>575</v>
          </cell>
          <cell r="R2873">
            <v>80</v>
          </cell>
          <cell r="S2873">
            <v>56</v>
          </cell>
          <cell r="W2873">
            <v>0</v>
          </cell>
          <cell r="X2873">
            <v>1.1000000000000001</v>
          </cell>
          <cell r="Z2873">
            <v>1.6442718762718762</v>
          </cell>
          <cell r="AA2873">
            <v>5</v>
          </cell>
          <cell r="AB2873">
            <v>1.0659076971270562</v>
          </cell>
          <cell r="AC2873">
            <v>1.07</v>
          </cell>
          <cell r="AD2873">
            <v>231.92</v>
          </cell>
          <cell r="AE2873">
            <v>1.07</v>
          </cell>
        </row>
        <row r="2874"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H2874" t="str">
            <v>THOSON CLN 2</v>
          </cell>
          <cell r="N2874">
            <v>430</v>
          </cell>
          <cell r="O2874">
            <v>104</v>
          </cell>
          <cell r="P2874">
            <v>83</v>
          </cell>
          <cell r="Q2874">
            <v>480</v>
          </cell>
          <cell r="R2874">
            <v>80</v>
          </cell>
          <cell r="S2874">
            <v>56</v>
          </cell>
          <cell r="W2874">
            <v>0</v>
          </cell>
          <cell r="X2874">
            <v>1.1000000000000001</v>
          </cell>
          <cell r="Z2874">
            <v>1.6442718762718762</v>
          </cell>
          <cell r="AA2874">
            <v>5</v>
          </cell>
          <cell r="AB2874">
            <v>1.0659076971270562</v>
          </cell>
          <cell r="AC2874">
            <v>1.07</v>
          </cell>
          <cell r="AD2874">
            <v>172.52</v>
          </cell>
          <cell r="AE2874">
            <v>1.07</v>
          </cell>
        </row>
        <row r="2875"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H2875" t="str">
            <v>THOSON CLN 2</v>
          </cell>
          <cell r="N2875">
            <v>1100</v>
          </cell>
          <cell r="O2875">
            <v>104</v>
          </cell>
          <cell r="P2875">
            <v>83</v>
          </cell>
          <cell r="Q2875">
            <v>1150</v>
          </cell>
          <cell r="R2875">
            <v>80</v>
          </cell>
          <cell r="S2875">
            <v>56</v>
          </cell>
          <cell r="W2875">
            <v>0</v>
          </cell>
          <cell r="X2875">
            <v>1.1000000000000001</v>
          </cell>
          <cell r="Z2875">
            <v>1.6442718762718762</v>
          </cell>
          <cell r="AA2875">
            <v>5</v>
          </cell>
          <cell r="AB2875">
            <v>1.0659076971270562</v>
          </cell>
          <cell r="AC2875">
            <v>1.07</v>
          </cell>
          <cell r="AD2875">
            <v>614.72</v>
          </cell>
          <cell r="AE2875">
            <v>1.07</v>
          </cell>
        </row>
        <row r="2876"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H2876" t="str">
            <v>THOSON CLN 2</v>
          </cell>
          <cell r="N2876">
            <v>590</v>
          </cell>
          <cell r="O2876">
            <v>104</v>
          </cell>
          <cell r="P2876">
            <v>83</v>
          </cell>
          <cell r="Q2876">
            <v>650</v>
          </cell>
          <cell r="R2876">
            <v>80</v>
          </cell>
          <cell r="S2876">
            <v>56</v>
          </cell>
          <cell r="W2876">
            <v>0</v>
          </cell>
          <cell r="X2876">
            <v>1.1000000000000001</v>
          </cell>
          <cell r="Z2876">
            <v>1.6442718762718762</v>
          </cell>
          <cell r="AA2876">
            <v>5</v>
          </cell>
          <cell r="AB2876">
            <v>1.0659076971270562</v>
          </cell>
          <cell r="AC2876">
            <v>1.07</v>
          </cell>
          <cell r="AD2876">
            <v>278.12</v>
          </cell>
          <cell r="AE2876">
            <v>1.07</v>
          </cell>
        </row>
        <row r="2877"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H2877" t="str">
            <v>THOSON CLN 2</v>
          </cell>
          <cell r="N2877">
            <v>450</v>
          </cell>
          <cell r="O2877">
            <v>104</v>
          </cell>
          <cell r="P2877">
            <v>83</v>
          </cell>
          <cell r="Q2877">
            <v>500</v>
          </cell>
          <cell r="R2877">
            <v>80</v>
          </cell>
          <cell r="S2877">
            <v>56</v>
          </cell>
          <cell r="W2877">
            <v>0</v>
          </cell>
          <cell r="X2877">
            <v>1.1000000000000001</v>
          </cell>
          <cell r="Z2877">
            <v>1.6442718762718762</v>
          </cell>
          <cell r="AA2877">
            <v>5</v>
          </cell>
          <cell r="AB2877">
            <v>1.0659076971270562</v>
          </cell>
          <cell r="AC2877">
            <v>1.07</v>
          </cell>
          <cell r="AD2877">
            <v>185.72</v>
          </cell>
          <cell r="AE2877">
            <v>1.07</v>
          </cell>
        </row>
        <row r="2878"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H2878" t="str">
            <v>THOSON CLN 2</v>
          </cell>
          <cell r="N2878">
            <v>430</v>
          </cell>
          <cell r="O2878">
            <v>104</v>
          </cell>
          <cell r="P2878">
            <v>83</v>
          </cell>
          <cell r="Q2878">
            <v>480</v>
          </cell>
          <cell r="R2878">
            <v>80</v>
          </cell>
          <cell r="S2878">
            <v>56</v>
          </cell>
          <cell r="V2878">
            <v>1.0275658914728683</v>
          </cell>
          <cell r="W2878">
            <v>3</v>
          </cell>
          <cell r="X2878">
            <v>1.0275658914728683</v>
          </cell>
          <cell r="Z2878">
            <v>1.6442718762718762</v>
          </cell>
          <cell r="AA2878">
            <v>5</v>
          </cell>
          <cell r="AB2878">
            <v>1.0659076971270562</v>
          </cell>
          <cell r="AC2878">
            <v>1.07</v>
          </cell>
          <cell r="AD2878">
            <v>153.83200000000002</v>
          </cell>
          <cell r="AE2878">
            <v>1.07</v>
          </cell>
        </row>
        <row r="2879"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H2879" t="str">
            <v>THOSON CLN 2</v>
          </cell>
          <cell r="N2879">
            <v>540</v>
          </cell>
          <cell r="O2879">
            <v>104</v>
          </cell>
          <cell r="P2879">
            <v>83</v>
          </cell>
          <cell r="Q2879">
            <v>600</v>
          </cell>
          <cell r="R2879">
            <v>80</v>
          </cell>
          <cell r="S2879">
            <v>56</v>
          </cell>
          <cell r="W2879">
            <v>0</v>
          </cell>
          <cell r="X2879">
            <v>1.1000000000000001</v>
          </cell>
          <cell r="Z2879">
            <v>1.6442718762718762</v>
          </cell>
          <cell r="AA2879">
            <v>5</v>
          </cell>
          <cell r="AB2879">
            <v>1.0659076971270562</v>
          </cell>
          <cell r="AC2879">
            <v>1.07</v>
          </cell>
          <cell r="AD2879">
            <v>245.11999999999998</v>
          </cell>
          <cell r="AE2879">
            <v>1.07</v>
          </cell>
        </row>
        <row r="2880"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H2880" t="str">
            <v>THOSON CLN 3</v>
          </cell>
          <cell r="N2880">
            <v>540</v>
          </cell>
          <cell r="O2880">
            <v>91</v>
          </cell>
          <cell r="P2880">
            <v>73</v>
          </cell>
          <cell r="Q2880">
            <v>600</v>
          </cell>
          <cell r="R2880" t="e">
            <v>#N/A</v>
          </cell>
          <cell r="S2880" t="e">
            <v>#N/A</v>
          </cell>
          <cell r="W2880">
            <v>0</v>
          </cell>
          <cell r="X2880">
            <v>1.1000000000000001</v>
          </cell>
          <cell r="Z2880">
            <v>1.6442718762718762</v>
          </cell>
          <cell r="AA2880">
            <v>260</v>
          </cell>
          <cell r="AB2880">
            <v>1.0513143902299822</v>
          </cell>
          <cell r="AC2880">
            <v>1.05</v>
          </cell>
          <cell r="AD2880">
            <v>260.84999999999997</v>
          </cell>
          <cell r="AE2880">
            <v>1.05</v>
          </cell>
        </row>
        <row r="2881"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H2881" t="str">
            <v>THOSON CLN 3</v>
          </cell>
          <cell r="N2881">
            <v>490</v>
          </cell>
          <cell r="O2881">
            <v>91</v>
          </cell>
          <cell r="P2881">
            <v>73</v>
          </cell>
          <cell r="Q2881">
            <v>540</v>
          </cell>
          <cell r="R2881" t="e">
            <v>#N/A</v>
          </cell>
          <cell r="S2881" t="e">
            <v>#N/A</v>
          </cell>
          <cell r="W2881">
            <v>0</v>
          </cell>
          <cell r="X2881">
            <v>1.1000000000000001</v>
          </cell>
          <cell r="Z2881">
            <v>1.6442718762718762</v>
          </cell>
          <cell r="AA2881">
            <v>260</v>
          </cell>
          <cell r="AB2881">
            <v>1.0513143902299822</v>
          </cell>
          <cell r="AC2881">
            <v>1.05</v>
          </cell>
          <cell r="AD2881">
            <v>227.84999999999997</v>
          </cell>
          <cell r="AE2881">
            <v>1.05</v>
          </cell>
        </row>
        <row r="2882"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H2882" t="str">
            <v>THOSON CLN 3</v>
          </cell>
          <cell r="N2882">
            <v>450</v>
          </cell>
          <cell r="O2882">
            <v>91</v>
          </cell>
          <cell r="P2882">
            <v>73</v>
          </cell>
          <cell r="Q2882">
            <v>500</v>
          </cell>
          <cell r="R2882" t="e">
            <v>#N/A</v>
          </cell>
          <cell r="S2882" t="e">
            <v>#N/A</v>
          </cell>
          <cell r="V2882">
            <v>1.2168888888888889</v>
          </cell>
          <cell r="W2882">
            <v>1</v>
          </cell>
          <cell r="X2882">
            <v>1.1000000000000001</v>
          </cell>
          <cell r="Z2882">
            <v>1.6442718762718762</v>
          </cell>
          <cell r="AA2882">
            <v>260</v>
          </cell>
          <cell r="AB2882">
            <v>1.0513143902299822</v>
          </cell>
          <cell r="AC2882">
            <v>1.05</v>
          </cell>
          <cell r="AD2882">
            <v>201.45</v>
          </cell>
          <cell r="AE2882">
            <v>1.05</v>
          </cell>
        </row>
        <row r="2883"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H2883" t="str">
            <v>THOSON CLN 3</v>
          </cell>
          <cell r="N2883">
            <v>360</v>
          </cell>
          <cell r="O2883">
            <v>91</v>
          </cell>
          <cell r="P2883">
            <v>73</v>
          </cell>
          <cell r="Q2883">
            <v>400</v>
          </cell>
          <cell r="R2883" t="e">
            <v>#N/A</v>
          </cell>
          <cell r="S2883" t="e">
            <v>#N/A</v>
          </cell>
          <cell r="W2883">
            <v>0</v>
          </cell>
          <cell r="X2883">
            <v>1.1000000000000001</v>
          </cell>
          <cell r="Z2883">
            <v>1.6442718762718762</v>
          </cell>
          <cell r="AA2883">
            <v>260</v>
          </cell>
          <cell r="AB2883">
            <v>1.0513143902299822</v>
          </cell>
          <cell r="AC2883">
            <v>1.05</v>
          </cell>
          <cell r="AD2883">
            <v>142.05000000000001</v>
          </cell>
          <cell r="AE2883">
            <v>1.05</v>
          </cell>
        </row>
        <row r="2884"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H2884" t="str">
            <v>THOSON CLN 3</v>
          </cell>
          <cell r="N2884">
            <v>1000</v>
          </cell>
          <cell r="O2884">
            <v>91</v>
          </cell>
          <cell r="P2884">
            <v>73</v>
          </cell>
          <cell r="Q2884">
            <v>1000</v>
          </cell>
          <cell r="R2884" t="e">
            <v>#N/A</v>
          </cell>
          <cell r="S2884" t="e">
            <v>#N/A</v>
          </cell>
          <cell r="W2884">
            <v>0</v>
          </cell>
          <cell r="X2884">
            <v>1.1000000000000001</v>
          </cell>
          <cell r="Z2884">
            <v>1.6442718762718762</v>
          </cell>
          <cell r="AA2884">
            <v>260</v>
          </cell>
          <cell r="AB2884">
            <v>1.0513143902299822</v>
          </cell>
          <cell r="AC2884">
            <v>1.05</v>
          </cell>
          <cell r="AD2884">
            <v>564.45000000000005</v>
          </cell>
          <cell r="AE2884">
            <v>1.05</v>
          </cell>
        </row>
        <row r="2885"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H2885" t="str">
            <v>THOSON CLN 3</v>
          </cell>
          <cell r="N2885">
            <v>600</v>
          </cell>
          <cell r="O2885">
            <v>91</v>
          </cell>
          <cell r="P2885">
            <v>73</v>
          </cell>
          <cell r="Q2885">
            <v>600</v>
          </cell>
          <cell r="R2885" t="e">
            <v>#N/A</v>
          </cell>
          <cell r="S2885" t="e">
            <v>#N/A</v>
          </cell>
          <cell r="W2885">
            <v>0</v>
          </cell>
          <cell r="X2885">
            <v>1.1000000000000001</v>
          </cell>
          <cell r="Z2885">
            <v>1.6442718762718762</v>
          </cell>
          <cell r="AA2885">
            <v>260</v>
          </cell>
          <cell r="AB2885">
            <v>1.0513143902299822</v>
          </cell>
          <cell r="AC2885">
            <v>1.05</v>
          </cell>
          <cell r="AD2885">
            <v>300.45</v>
          </cell>
          <cell r="AE2885">
            <v>1.05</v>
          </cell>
        </row>
        <row r="2886"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H2886" t="str">
            <v>THOSON CLN 3</v>
          </cell>
          <cell r="N2886">
            <v>800</v>
          </cell>
          <cell r="O2886">
            <v>91</v>
          </cell>
          <cell r="P2886">
            <v>73</v>
          </cell>
          <cell r="Q2886">
            <v>800</v>
          </cell>
          <cell r="R2886" t="e">
            <v>#N/A</v>
          </cell>
          <cell r="S2886" t="e">
            <v>#N/A</v>
          </cell>
          <cell r="W2886">
            <v>0</v>
          </cell>
          <cell r="X2886">
            <v>1.1000000000000001</v>
          </cell>
          <cell r="Z2886">
            <v>1.6442718762718762</v>
          </cell>
          <cell r="AA2886">
            <v>260</v>
          </cell>
          <cell r="AB2886">
            <v>1.0513143902299822</v>
          </cell>
          <cell r="AC2886">
            <v>1.05</v>
          </cell>
          <cell r="AD2886">
            <v>432.45</v>
          </cell>
          <cell r="AE2886">
            <v>1.05</v>
          </cell>
        </row>
        <row r="2887"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H2887" t="str">
            <v>THOSON CLN 3</v>
          </cell>
          <cell r="N2887">
            <v>320</v>
          </cell>
          <cell r="O2887">
            <v>91</v>
          </cell>
          <cell r="P2887">
            <v>73</v>
          </cell>
          <cell r="Q2887">
            <v>350</v>
          </cell>
          <cell r="R2887" t="e">
            <v>#N/A</v>
          </cell>
          <cell r="S2887" t="e">
            <v>#N/A</v>
          </cell>
          <cell r="W2887">
            <v>0</v>
          </cell>
          <cell r="X2887">
            <v>1.1000000000000001</v>
          </cell>
          <cell r="Z2887">
            <v>1.6442718762718762</v>
          </cell>
          <cell r="AA2887">
            <v>260</v>
          </cell>
          <cell r="AB2887">
            <v>1.0513143902299822</v>
          </cell>
          <cell r="AC2887">
            <v>1.05</v>
          </cell>
          <cell r="AD2887">
            <v>115.64999999999999</v>
          </cell>
          <cell r="AE2887">
            <v>1.05</v>
          </cell>
        </row>
        <row r="2888"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H2888" t="str">
            <v>THOSON CLN 3</v>
          </cell>
          <cell r="N2888">
            <v>320</v>
          </cell>
          <cell r="O2888">
            <v>91</v>
          </cell>
          <cell r="P2888">
            <v>73</v>
          </cell>
          <cell r="Q2888">
            <v>350</v>
          </cell>
          <cell r="R2888" t="e">
            <v>#N/A</v>
          </cell>
          <cell r="S2888" t="e">
            <v>#N/A</v>
          </cell>
          <cell r="W2888">
            <v>0</v>
          </cell>
          <cell r="X2888">
            <v>1.1000000000000001</v>
          </cell>
          <cell r="Z2888">
            <v>1.6442718762718762</v>
          </cell>
          <cell r="AA2888">
            <v>260</v>
          </cell>
          <cell r="AB2888">
            <v>1.0513143902299822</v>
          </cell>
          <cell r="AC2888">
            <v>1.05</v>
          </cell>
          <cell r="AD2888">
            <v>115.64999999999999</v>
          </cell>
          <cell r="AE2888">
            <v>1.05</v>
          </cell>
        </row>
        <row r="2889"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H2889" t="str">
            <v>THOSON CLN 3</v>
          </cell>
          <cell r="N2889">
            <v>320</v>
          </cell>
          <cell r="O2889">
            <v>91</v>
          </cell>
          <cell r="P2889">
            <v>73</v>
          </cell>
          <cell r="Q2889">
            <v>350</v>
          </cell>
          <cell r="R2889" t="e">
            <v>#N/A</v>
          </cell>
          <cell r="S2889" t="e">
            <v>#N/A</v>
          </cell>
          <cell r="W2889">
            <v>0</v>
          </cell>
          <cell r="X2889">
            <v>1.1000000000000001</v>
          </cell>
          <cell r="Z2889">
            <v>1.6442718762718762</v>
          </cell>
          <cell r="AA2889">
            <v>260</v>
          </cell>
          <cell r="AB2889">
            <v>1.0513143902299822</v>
          </cell>
          <cell r="AC2889">
            <v>1.05</v>
          </cell>
          <cell r="AD2889">
            <v>115.64999999999999</v>
          </cell>
          <cell r="AE2889">
            <v>1.05</v>
          </cell>
        </row>
        <row r="2890"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H2890" t="str">
            <v>THOSON CLN 3</v>
          </cell>
          <cell r="N2890">
            <v>320</v>
          </cell>
          <cell r="O2890">
            <v>91</v>
          </cell>
          <cell r="P2890">
            <v>73</v>
          </cell>
          <cell r="Q2890">
            <v>350</v>
          </cell>
          <cell r="R2890" t="e">
            <v>#N/A</v>
          </cell>
          <cell r="S2890" t="e">
            <v>#N/A</v>
          </cell>
          <cell r="W2890">
            <v>0</v>
          </cell>
          <cell r="X2890">
            <v>1.1000000000000001</v>
          </cell>
          <cell r="Z2890">
            <v>1.6442718762718762</v>
          </cell>
          <cell r="AA2890">
            <v>260</v>
          </cell>
          <cell r="AB2890">
            <v>1.0513143902299822</v>
          </cell>
          <cell r="AC2890">
            <v>1.05</v>
          </cell>
          <cell r="AD2890">
            <v>115.64999999999999</v>
          </cell>
          <cell r="AE2890">
            <v>1.05</v>
          </cell>
        </row>
        <row r="2891"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H2891" t="str">
            <v>THOSON CLN 3</v>
          </cell>
          <cell r="N2891">
            <v>320</v>
          </cell>
          <cell r="O2891">
            <v>91</v>
          </cell>
          <cell r="P2891">
            <v>73</v>
          </cell>
          <cell r="Q2891">
            <v>350</v>
          </cell>
          <cell r="R2891" t="e">
            <v>#N/A</v>
          </cell>
          <cell r="S2891" t="e">
            <v>#N/A</v>
          </cell>
          <cell r="W2891">
            <v>0</v>
          </cell>
          <cell r="X2891">
            <v>1.1000000000000001</v>
          </cell>
          <cell r="Z2891">
            <v>1.6442718762718762</v>
          </cell>
          <cell r="AA2891">
            <v>260</v>
          </cell>
          <cell r="AB2891">
            <v>1.0513143902299822</v>
          </cell>
          <cell r="AC2891">
            <v>1.05</v>
          </cell>
          <cell r="AD2891">
            <v>115.64999999999999</v>
          </cell>
          <cell r="AE2891">
            <v>1.05</v>
          </cell>
        </row>
        <row r="2892"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H2892" t="str">
            <v>THOSON CLN 3</v>
          </cell>
          <cell r="N2892">
            <v>430</v>
          </cell>
          <cell r="O2892">
            <v>91</v>
          </cell>
          <cell r="P2892">
            <v>73</v>
          </cell>
          <cell r="Q2892">
            <v>480</v>
          </cell>
          <cell r="R2892" t="e">
            <v>#N/A</v>
          </cell>
          <cell r="S2892" t="e">
            <v>#N/A</v>
          </cell>
          <cell r="V2892">
            <v>1.1212868217054266</v>
          </cell>
          <cell r="W2892">
            <v>3</v>
          </cell>
          <cell r="X2892">
            <v>1.1212868217054266</v>
          </cell>
          <cell r="Z2892">
            <v>1.6442718762718762</v>
          </cell>
          <cell r="AA2892">
            <v>260</v>
          </cell>
          <cell r="AB2892">
            <v>1.0513143902299822</v>
          </cell>
          <cell r="AC2892">
            <v>1.05</v>
          </cell>
          <cell r="AD2892">
            <v>193.74200000000002</v>
          </cell>
          <cell r="AE2892">
            <v>1.05</v>
          </cell>
        </row>
        <row r="2893"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H2893" t="str">
            <v>THOSON CLN 3</v>
          </cell>
          <cell r="N2893">
            <v>270</v>
          </cell>
          <cell r="O2893">
            <v>70</v>
          </cell>
          <cell r="P2893">
            <v>56</v>
          </cell>
          <cell r="Q2893">
            <v>300</v>
          </cell>
          <cell r="R2893">
            <v>70</v>
          </cell>
          <cell r="S2893">
            <v>49</v>
          </cell>
          <cell r="V2893">
            <v>1.0791194313170798</v>
          </cell>
          <cell r="W2893">
            <v>5</v>
          </cell>
          <cell r="X2893">
            <v>1.0791194313170798</v>
          </cell>
          <cell r="Z2893">
            <v>1.6442718762718762</v>
          </cell>
          <cell r="AA2893">
            <v>260</v>
          </cell>
          <cell r="AB2893">
            <v>1.0513143902299822</v>
          </cell>
          <cell r="AC2893">
            <v>1.05</v>
          </cell>
          <cell r="AD2893">
            <v>101.31734787336691</v>
          </cell>
          <cell r="AE2893">
            <v>1.05</v>
          </cell>
        </row>
        <row r="2894"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H2894" t="str">
            <v>THOSON CLN 3</v>
          </cell>
          <cell r="N2894">
            <v>1300</v>
          </cell>
          <cell r="O2894">
            <v>70</v>
          </cell>
          <cell r="P2894">
            <v>56</v>
          </cell>
          <cell r="Q2894">
            <v>0</v>
          </cell>
          <cell r="R2894">
            <v>70</v>
          </cell>
          <cell r="S2894">
            <v>49</v>
          </cell>
          <cell r="V2894">
            <v>1.05</v>
          </cell>
          <cell r="W2894">
            <v>9</v>
          </cell>
          <cell r="X2894">
            <v>1.05</v>
          </cell>
          <cell r="Z2894">
            <v>1.6442718762718762</v>
          </cell>
          <cell r="AA2894">
            <v>260</v>
          </cell>
          <cell r="AB2894">
            <v>1.0513143902299822</v>
          </cell>
          <cell r="AC2894">
            <v>1.05</v>
          </cell>
          <cell r="AD2894">
            <v>745.5</v>
          </cell>
          <cell r="AE2894">
            <v>1.05</v>
          </cell>
        </row>
        <row r="2895"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H2895" t="str">
            <v>DNHAU CLN 1</v>
          </cell>
          <cell r="N2895">
            <v>720</v>
          </cell>
          <cell r="O2895">
            <v>156</v>
          </cell>
          <cell r="P2895">
            <v>125</v>
          </cell>
          <cell r="Q2895">
            <v>800</v>
          </cell>
          <cell r="R2895" t="e">
            <v>#N/A</v>
          </cell>
          <cell r="S2895" t="e">
            <v>#N/A</v>
          </cell>
          <cell r="W2895">
            <v>0</v>
          </cell>
          <cell r="X2895">
            <v>1.08</v>
          </cell>
          <cell r="Z2895">
            <v>1.6442718762718762</v>
          </cell>
          <cell r="AA2895">
            <v>0</v>
          </cell>
          <cell r="AC2895">
            <v>1.06</v>
          </cell>
          <cell r="AD2895">
            <v>301.2</v>
          </cell>
          <cell r="AE2895">
            <v>1.06</v>
          </cell>
        </row>
        <row r="2896"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H2896" t="str">
            <v>DNHAU CLN 1</v>
          </cell>
          <cell r="N2896">
            <v>900</v>
          </cell>
          <cell r="O2896">
            <v>156</v>
          </cell>
          <cell r="P2896">
            <v>125</v>
          </cell>
          <cell r="Q2896">
            <v>1000</v>
          </cell>
          <cell r="R2896" t="e">
            <v>#N/A</v>
          </cell>
          <cell r="S2896" t="e">
            <v>#N/A</v>
          </cell>
          <cell r="W2896">
            <v>0</v>
          </cell>
          <cell r="X2896">
            <v>1.08</v>
          </cell>
          <cell r="Z2896">
            <v>1.6442718762718762</v>
          </cell>
          <cell r="AA2896">
            <v>0</v>
          </cell>
          <cell r="AC2896">
            <v>1.06</v>
          </cell>
          <cell r="AD2896">
            <v>417.84000000000003</v>
          </cell>
          <cell r="AE2896">
            <v>1.06</v>
          </cell>
        </row>
        <row r="2897"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H2897" t="str">
            <v>DNHAU CLN 1</v>
          </cell>
          <cell r="N2897">
            <v>680</v>
          </cell>
          <cell r="O2897">
            <v>156</v>
          </cell>
          <cell r="P2897">
            <v>125</v>
          </cell>
          <cell r="Q2897">
            <v>750</v>
          </cell>
          <cell r="R2897" t="e">
            <v>#N/A</v>
          </cell>
          <cell r="S2897" t="e">
            <v>#N/A</v>
          </cell>
          <cell r="V2897">
            <v>1.05</v>
          </cell>
          <cell r="W2897">
            <v>1</v>
          </cell>
          <cell r="X2897">
            <v>1.08</v>
          </cell>
          <cell r="Z2897">
            <v>1.6442718762718762</v>
          </cell>
          <cell r="AA2897">
            <v>0</v>
          </cell>
          <cell r="AC2897">
            <v>1.06</v>
          </cell>
          <cell r="AD2897">
            <v>275.28000000000003</v>
          </cell>
          <cell r="AE2897">
            <v>1.06</v>
          </cell>
        </row>
        <row r="2898"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H2898" t="str">
            <v>DNHAU CLN 2</v>
          </cell>
          <cell r="N2898">
            <v>450</v>
          </cell>
          <cell r="O2898">
            <v>98</v>
          </cell>
          <cell r="P2898">
            <v>78</v>
          </cell>
          <cell r="Q2898">
            <v>500</v>
          </cell>
          <cell r="R2898" t="e">
            <v>#N/A</v>
          </cell>
          <cell r="S2898" t="e">
            <v>#N/A</v>
          </cell>
          <cell r="V2898">
            <v>1.1749481481481483</v>
          </cell>
          <cell r="W2898">
            <v>3</v>
          </cell>
          <cell r="X2898">
            <v>1.1749481481481483</v>
          </cell>
          <cell r="Z2898">
            <v>1.6442718762718762</v>
          </cell>
          <cell r="AA2898">
            <v>0</v>
          </cell>
          <cell r="AC2898">
            <v>1.06</v>
          </cell>
          <cell r="AD2898">
            <v>213.35599999999999</v>
          </cell>
          <cell r="AE2898">
            <v>1.06</v>
          </cell>
        </row>
        <row r="2899"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H2899" t="str">
            <v>DNHAU CLN 2</v>
          </cell>
          <cell r="N2899">
            <v>500</v>
          </cell>
          <cell r="O2899">
            <v>98</v>
          </cell>
          <cell r="P2899">
            <v>78</v>
          </cell>
          <cell r="Q2899">
            <v>550</v>
          </cell>
          <cell r="R2899" t="e">
            <v>#N/A</v>
          </cell>
          <cell r="S2899" t="e">
            <v>#N/A</v>
          </cell>
          <cell r="W2899">
            <v>0</v>
          </cell>
          <cell r="X2899">
            <v>1.08</v>
          </cell>
          <cell r="Z2899">
            <v>1.6442718762718762</v>
          </cell>
          <cell r="AA2899">
            <v>0</v>
          </cell>
          <cell r="AC2899">
            <v>1.06</v>
          </cell>
          <cell r="AD2899">
            <v>220.12</v>
          </cell>
          <cell r="AE2899">
            <v>1.06</v>
          </cell>
        </row>
        <row r="2900"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H2900" t="str">
            <v>DNHAU CLN 2</v>
          </cell>
          <cell r="N2900">
            <v>360</v>
          </cell>
          <cell r="O2900">
            <v>98</v>
          </cell>
          <cell r="P2900">
            <v>78</v>
          </cell>
          <cell r="Q2900">
            <v>400</v>
          </cell>
          <cell r="R2900" t="e">
            <v>#N/A</v>
          </cell>
          <cell r="S2900" t="e">
            <v>#N/A</v>
          </cell>
          <cell r="W2900">
            <v>0</v>
          </cell>
          <cell r="X2900">
            <v>1.08</v>
          </cell>
          <cell r="Z2900">
            <v>1.6442718762718762</v>
          </cell>
          <cell r="AA2900">
            <v>0</v>
          </cell>
          <cell r="AC2900">
            <v>1.06</v>
          </cell>
          <cell r="AD2900">
            <v>129.39999999999998</v>
          </cell>
          <cell r="AE2900">
            <v>1.06</v>
          </cell>
        </row>
        <row r="2901"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H2901" t="str">
            <v>DNHAU CLN 2</v>
          </cell>
          <cell r="N2901">
            <v>560</v>
          </cell>
          <cell r="O2901">
            <v>98</v>
          </cell>
          <cell r="P2901">
            <v>78</v>
          </cell>
          <cell r="Q2901">
            <v>700</v>
          </cell>
          <cell r="R2901" t="e">
            <v>#N/A</v>
          </cell>
          <cell r="S2901" t="e">
            <v>#N/A</v>
          </cell>
          <cell r="W2901">
            <v>0</v>
          </cell>
          <cell r="X2901">
            <v>1.08</v>
          </cell>
          <cell r="Z2901">
            <v>1.6442718762718762</v>
          </cell>
          <cell r="AA2901">
            <v>0</v>
          </cell>
          <cell r="AC2901">
            <v>1.06</v>
          </cell>
          <cell r="AD2901">
            <v>259.00000000000006</v>
          </cell>
          <cell r="AE2901">
            <v>1.06</v>
          </cell>
        </row>
        <row r="2902"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H2902" t="str">
            <v>DNHAU CLN 2</v>
          </cell>
          <cell r="N2902">
            <v>800</v>
          </cell>
          <cell r="O2902">
            <v>98</v>
          </cell>
          <cell r="P2902">
            <v>78</v>
          </cell>
          <cell r="Q2902">
            <v>1000</v>
          </cell>
          <cell r="R2902" t="e">
            <v>#N/A</v>
          </cell>
          <cell r="S2902" t="e">
            <v>#N/A</v>
          </cell>
          <cell r="W2902">
            <v>0</v>
          </cell>
          <cell r="X2902">
            <v>1.08</v>
          </cell>
          <cell r="Z2902">
            <v>1.6442718762718762</v>
          </cell>
          <cell r="AA2902">
            <v>0</v>
          </cell>
          <cell r="AC2902">
            <v>1.06</v>
          </cell>
          <cell r="AD2902">
            <v>414.52</v>
          </cell>
          <cell r="AE2902">
            <v>1.06</v>
          </cell>
        </row>
        <row r="2903"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H2903" t="str">
            <v>DNHAU CLN 2</v>
          </cell>
          <cell r="N2903">
            <v>500</v>
          </cell>
          <cell r="O2903">
            <v>98</v>
          </cell>
          <cell r="P2903">
            <v>78</v>
          </cell>
          <cell r="Q2903">
            <v>550</v>
          </cell>
          <cell r="R2903" t="e">
            <v>#N/A</v>
          </cell>
          <cell r="S2903" t="e">
            <v>#N/A</v>
          </cell>
          <cell r="W2903">
            <v>0</v>
          </cell>
          <cell r="X2903">
            <v>1.08</v>
          </cell>
          <cell r="Z2903">
            <v>1.6442718762718762</v>
          </cell>
          <cell r="AA2903">
            <v>0</v>
          </cell>
          <cell r="AC2903">
            <v>1.06</v>
          </cell>
          <cell r="AD2903">
            <v>220.12</v>
          </cell>
          <cell r="AE2903">
            <v>1.06</v>
          </cell>
        </row>
        <row r="2904"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H2904" t="str">
            <v>DNHAU CLN 2</v>
          </cell>
          <cell r="N2904">
            <v>360</v>
          </cell>
          <cell r="O2904">
            <v>98</v>
          </cell>
          <cell r="P2904">
            <v>78</v>
          </cell>
          <cell r="Q2904">
            <v>400</v>
          </cell>
          <cell r="R2904" t="e">
            <v>#N/A</v>
          </cell>
          <cell r="S2904" t="e">
            <v>#N/A</v>
          </cell>
          <cell r="W2904">
            <v>0</v>
          </cell>
          <cell r="X2904">
            <v>1.08</v>
          </cell>
          <cell r="Z2904">
            <v>1.6442718762718762</v>
          </cell>
          <cell r="AA2904">
            <v>0</v>
          </cell>
          <cell r="AC2904">
            <v>1.06</v>
          </cell>
          <cell r="AD2904">
            <v>129.39999999999998</v>
          </cell>
          <cell r="AE2904">
            <v>1.06</v>
          </cell>
        </row>
        <row r="2905"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H2905" t="str">
            <v>DNHAU CLN 2</v>
          </cell>
          <cell r="N2905">
            <v>500</v>
          </cell>
          <cell r="O2905">
            <v>98</v>
          </cell>
          <cell r="P2905">
            <v>78</v>
          </cell>
          <cell r="Q2905">
            <v>550</v>
          </cell>
          <cell r="R2905" t="e">
            <v>#N/A</v>
          </cell>
          <cell r="S2905" t="e">
            <v>#N/A</v>
          </cell>
          <cell r="W2905">
            <v>0</v>
          </cell>
          <cell r="X2905">
            <v>1.08</v>
          </cell>
          <cell r="Z2905">
            <v>1.6442718762718762</v>
          </cell>
          <cell r="AA2905">
            <v>0</v>
          </cell>
          <cell r="AC2905">
            <v>1.06</v>
          </cell>
          <cell r="AD2905">
            <v>220.12</v>
          </cell>
          <cell r="AE2905">
            <v>1.06</v>
          </cell>
        </row>
        <row r="2906"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H2906" t="str">
            <v>DNHAU CLN 2</v>
          </cell>
          <cell r="N2906">
            <v>410</v>
          </cell>
          <cell r="O2906">
            <v>98</v>
          </cell>
          <cell r="P2906">
            <v>78</v>
          </cell>
          <cell r="Q2906">
            <v>450</v>
          </cell>
          <cell r="R2906" t="e">
            <v>#N/A</v>
          </cell>
          <cell r="S2906" t="e">
            <v>#N/A</v>
          </cell>
          <cell r="W2906">
            <v>0</v>
          </cell>
          <cell r="X2906">
            <v>1.08</v>
          </cell>
          <cell r="Z2906">
            <v>1.6442718762718762</v>
          </cell>
          <cell r="AA2906">
            <v>0</v>
          </cell>
          <cell r="AC2906">
            <v>1.06</v>
          </cell>
          <cell r="AD2906">
            <v>161.80000000000001</v>
          </cell>
          <cell r="AE2906">
            <v>1.06</v>
          </cell>
        </row>
        <row r="2907"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H2907" t="str">
            <v>DNHAU CLN 2</v>
          </cell>
          <cell r="N2907">
            <v>360</v>
          </cell>
          <cell r="O2907">
            <v>98</v>
          </cell>
          <cell r="P2907">
            <v>78</v>
          </cell>
          <cell r="Q2907">
            <v>400</v>
          </cell>
          <cell r="R2907" t="e">
            <v>#N/A</v>
          </cell>
          <cell r="S2907" t="e">
            <v>#N/A</v>
          </cell>
          <cell r="W2907">
            <v>0</v>
          </cell>
          <cell r="X2907">
            <v>1.08</v>
          </cell>
          <cell r="Z2907">
            <v>1.6442718762718762</v>
          </cell>
          <cell r="AA2907">
            <v>0</v>
          </cell>
          <cell r="AC2907">
            <v>1.06</v>
          </cell>
          <cell r="AD2907">
            <v>129.39999999999998</v>
          </cell>
          <cell r="AE2907">
            <v>1.06</v>
          </cell>
        </row>
        <row r="2908"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H2908" t="str">
            <v>DNHAU CLN 2</v>
          </cell>
          <cell r="N2908">
            <v>360</v>
          </cell>
          <cell r="O2908">
            <v>98</v>
          </cell>
          <cell r="P2908">
            <v>78</v>
          </cell>
          <cell r="Q2908">
            <v>0</v>
          </cell>
          <cell r="R2908" t="e">
            <v>#N/A</v>
          </cell>
          <cell r="S2908" t="e">
            <v>#N/A</v>
          </cell>
          <cell r="V2908">
            <v>1.05</v>
          </cell>
          <cell r="W2908">
            <v>9</v>
          </cell>
          <cell r="X2908">
            <v>1.05</v>
          </cell>
          <cell r="Z2908">
            <v>1.6442718762718762</v>
          </cell>
          <cell r="AA2908">
            <v>0</v>
          </cell>
          <cell r="AC2908">
            <v>1.06</v>
          </cell>
          <cell r="AD2908">
            <v>122.91999999999997</v>
          </cell>
          <cell r="AE2908">
            <v>1.06</v>
          </cell>
        </row>
        <row r="2909"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H2909" t="str">
            <v>DNHAU CLN 3</v>
          </cell>
          <cell r="N2909">
            <v>360</v>
          </cell>
          <cell r="O2909">
            <v>65</v>
          </cell>
          <cell r="P2909">
            <v>52</v>
          </cell>
          <cell r="Q2909">
            <v>400</v>
          </cell>
          <cell r="R2909" t="e">
            <v>#N/A</v>
          </cell>
          <cell r="S2909" t="e">
            <v>#N/A</v>
          </cell>
          <cell r="W2909">
            <v>0</v>
          </cell>
          <cell r="X2909">
            <v>1.08</v>
          </cell>
          <cell r="Z2909">
            <v>1.6442718762718762</v>
          </cell>
          <cell r="AA2909">
            <v>0</v>
          </cell>
          <cell r="AC2909">
            <v>1.06</v>
          </cell>
          <cell r="AD2909">
            <v>164.38</v>
          </cell>
          <cell r="AE2909">
            <v>1.06</v>
          </cell>
        </row>
        <row r="2910"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H2910" t="str">
            <v>DNHAU CLN 3</v>
          </cell>
          <cell r="N2910">
            <v>270</v>
          </cell>
          <cell r="O2910">
            <v>65</v>
          </cell>
          <cell r="P2910">
            <v>52</v>
          </cell>
          <cell r="Q2910">
            <v>300</v>
          </cell>
          <cell r="R2910" t="e">
            <v>#N/A</v>
          </cell>
          <cell r="S2910" t="e">
            <v>#N/A</v>
          </cell>
          <cell r="W2910">
            <v>0</v>
          </cell>
          <cell r="X2910">
            <v>1.08</v>
          </cell>
          <cell r="Z2910">
            <v>1.6442718762718762</v>
          </cell>
          <cell r="AA2910">
            <v>0</v>
          </cell>
          <cell r="AC2910">
            <v>1.06</v>
          </cell>
          <cell r="AD2910">
            <v>106.06</v>
          </cell>
          <cell r="AE2910">
            <v>1.06</v>
          </cell>
        </row>
        <row r="2911"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H2911" t="str">
            <v>DNHAU CLN 3</v>
          </cell>
          <cell r="N2911">
            <v>500</v>
          </cell>
          <cell r="O2911">
            <v>65</v>
          </cell>
          <cell r="P2911">
            <v>52</v>
          </cell>
          <cell r="Q2911">
            <v>550</v>
          </cell>
          <cell r="R2911" t="e">
            <v>#N/A</v>
          </cell>
          <cell r="S2911" t="e">
            <v>#N/A</v>
          </cell>
          <cell r="W2911">
            <v>0</v>
          </cell>
          <cell r="X2911">
            <v>1.08</v>
          </cell>
          <cell r="Z2911">
            <v>1.6442718762718762</v>
          </cell>
          <cell r="AA2911">
            <v>0</v>
          </cell>
          <cell r="AC2911">
            <v>1.06</v>
          </cell>
          <cell r="AD2911">
            <v>255.1</v>
          </cell>
          <cell r="AE2911">
            <v>1.06</v>
          </cell>
        </row>
        <row r="2912"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H2912" t="str">
            <v>DNHAU CLN 3</v>
          </cell>
          <cell r="N2912">
            <v>360</v>
          </cell>
          <cell r="O2912">
            <v>65</v>
          </cell>
          <cell r="P2912">
            <v>52</v>
          </cell>
          <cell r="Q2912">
            <v>400</v>
          </cell>
          <cell r="R2912" t="e">
            <v>#N/A</v>
          </cell>
          <cell r="S2912" t="e">
            <v>#N/A</v>
          </cell>
          <cell r="V2912">
            <v>1.05</v>
          </cell>
          <cell r="W2912">
            <v>1</v>
          </cell>
          <cell r="X2912">
            <v>1.08</v>
          </cell>
          <cell r="Z2912">
            <v>1.6442718762718762</v>
          </cell>
          <cell r="AA2912">
            <v>0</v>
          </cell>
          <cell r="AC2912">
            <v>1.06</v>
          </cell>
          <cell r="AD2912">
            <v>164.38</v>
          </cell>
          <cell r="AE2912">
            <v>1.06</v>
          </cell>
        </row>
        <row r="2913"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H2913" t="str">
            <v>DNHAU CLN 3</v>
          </cell>
          <cell r="N2913">
            <v>500</v>
          </cell>
          <cell r="O2913">
            <v>65</v>
          </cell>
          <cell r="P2913">
            <v>52</v>
          </cell>
          <cell r="Q2913">
            <v>550</v>
          </cell>
          <cell r="R2913" t="e">
            <v>#N/A</v>
          </cell>
          <cell r="S2913" t="e">
            <v>#N/A</v>
          </cell>
          <cell r="W2913">
            <v>0</v>
          </cell>
          <cell r="X2913">
            <v>1.08</v>
          </cell>
          <cell r="Z2913">
            <v>1.6442718762718762</v>
          </cell>
          <cell r="AA2913">
            <v>0</v>
          </cell>
          <cell r="AC2913">
            <v>1.06</v>
          </cell>
          <cell r="AD2913">
            <v>255.1</v>
          </cell>
          <cell r="AE2913">
            <v>1.06</v>
          </cell>
        </row>
        <row r="2914"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H2914" t="str">
            <v>DNHAU CLN 3</v>
          </cell>
          <cell r="N2914">
            <v>360</v>
          </cell>
          <cell r="O2914">
            <v>65</v>
          </cell>
          <cell r="P2914">
            <v>52</v>
          </cell>
          <cell r="Q2914">
            <v>400</v>
          </cell>
          <cell r="R2914" t="e">
            <v>#N/A</v>
          </cell>
          <cell r="S2914" t="e">
            <v>#N/A</v>
          </cell>
          <cell r="W2914">
            <v>0</v>
          </cell>
          <cell r="X2914">
            <v>1.08</v>
          </cell>
          <cell r="Z2914">
            <v>1.6442718762718762</v>
          </cell>
          <cell r="AA2914">
            <v>0</v>
          </cell>
          <cell r="AC2914">
            <v>1.06</v>
          </cell>
          <cell r="AD2914">
            <v>164.38</v>
          </cell>
          <cell r="AE2914">
            <v>1.06</v>
          </cell>
        </row>
        <row r="2915"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H2915" t="str">
            <v>DNHAU CLN 3</v>
          </cell>
          <cell r="N2915">
            <v>360</v>
          </cell>
          <cell r="O2915">
            <v>65</v>
          </cell>
          <cell r="P2915">
            <v>52</v>
          </cell>
          <cell r="Q2915">
            <v>400</v>
          </cell>
          <cell r="R2915" t="e">
            <v>#N/A</v>
          </cell>
          <cell r="S2915" t="e">
            <v>#N/A</v>
          </cell>
          <cell r="W2915">
            <v>0</v>
          </cell>
          <cell r="X2915">
            <v>1.08</v>
          </cell>
          <cell r="Z2915">
            <v>1.6442718762718762</v>
          </cell>
          <cell r="AA2915">
            <v>0</v>
          </cell>
          <cell r="AC2915">
            <v>1.06</v>
          </cell>
          <cell r="AD2915">
            <v>164.38</v>
          </cell>
          <cell r="AE2915">
            <v>1.06</v>
          </cell>
        </row>
        <row r="2916"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H2916" t="str">
            <v>DNHAU CLN 3</v>
          </cell>
          <cell r="N2916">
            <v>410</v>
          </cell>
          <cell r="O2916">
            <v>65</v>
          </cell>
          <cell r="P2916">
            <v>52</v>
          </cell>
          <cell r="Q2916">
            <v>450</v>
          </cell>
          <cell r="R2916" t="e">
            <v>#N/A</v>
          </cell>
          <cell r="S2916" t="e">
            <v>#N/A</v>
          </cell>
          <cell r="W2916">
            <v>0</v>
          </cell>
          <cell r="X2916">
            <v>1.08</v>
          </cell>
          <cell r="Z2916">
            <v>1.6442718762718762</v>
          </cell>
          <cell r="AA2916">
            <v>0</v>
          </cell>
          <cell r="AC2916">
            <v>1.06</v>
          </cell>
          <cell r="AD2916">
            <v>196.78</v>
          </cell>
          <cell r="AE2916">
            <v>1.06</v>
          </cell>
        </row>
        <row r="2917"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H2917" t="str">
            <v>DNHAU CLN 3</v>
          </cell>
          <cell r="N2917">
            <v>410</v>
          </cell>
          <cell r="O2917">
            <v>65</v>
          </cell>
          <cell r="P2917">
            <v>52</v>
          </cell>
          <cell r="Q2917">
            <v>450</v>
          </cell>
          <cell r="R2917" t="e">
            <v>#N/A</v>
          </cell>
          <cell r="S2917" t="e">
            <v>#N/A</v>
          </cell>
          <cell r="V2917">
            <v>1.099329268292683</v>
          </cell>
          <cell r="W2917">
            <v>5</v>
          </cell>
          <cell r="X2917">
            <v>1.099329268292683</v>
          </cell>
          <cell r="Z2917">
            <v>1.6442718762718762</v>
          </cell>
          <cell r="AA2917">
            <v>0</v>
          </cell>
          <cell r="AC2917">
            <v>1.06</v>
          </cell>
          <cell r="AD2917">
            <v>201.535</v>
          </cell>
          <cell r="AE2917">
            <v>1.06</v>
          </cell>
        </row>
        <row r="2918"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H2918" t="str">
            <v>DNHAU CLN 3</v>
          </cell>
          <cell r="N2918">
            <v>320</v>
          </cell>
          <cell r="O2918">
            <v>65</v>
          </cell>
          <cell r="P2918">
            <v>52</v>
          </cell>
          <cell r="Q2918">
            <v>350</v>
          </cell>
          <cell r="R2918" t="e">
            <v>#N/A</v>
          </cell>
          <cell r="S2918" t="e">
            <v>#N/A</v>
          </cell>
          <cell r="W2918">
            <v>0</v>
          </cell>
          <cell r="X2918">
            <v>1.08</v>
          </cell>
          <cell r="Z2918">
            <v>1.6442718762718762</v>
          </cell>
          <cell r="AA2918">
            <v>0</v>
          </cell>
          <cell r="AC2918">
            <v>1.06</v>
          </cell>
          <cell r="AD2918">
            <v>138.46</v>
          </cell>
          <cell r="AE2918">
            <v>1.06</v>
          </cell>
        </row>
        <row r="2919"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H2919" t="str">
            <v>DNHAU CLN 3</v>
          </cell>
          <cell r="N2919">
            <v>270</v>
          </cell>
          <cell r="O2919">
            <v>65</v>
          </cell>
          <cell r="P2919">
            <v>52</v>
          </cell>
          <cell r="Q2919">
            <v>300</v>
          </cell>
          <cell r="R2919" t="e">
            <v>#N/A</v>
          </cell>
          <cell r="S2919" t="e">
            <v>#N/A</v>
          </cell>
          <cell r="W2919">
            <v>0</v>
          </cell>
          <cell r="X2919">
            <v>1.08</v>
          </cell>
          <cell r="Z2919">
            <v>1.6442718762718762</v>
          </cell>
          <cell r="AA2919">
            <v>0</v>
          </cell>
          <cell r="AC2919">
            <v>1.06</v>
          </cell>
          <cell r="AD2919">
            <v>106.06</v>
          </cell>
          <cell r="AE2919">
            <v>1.06</v>
          </cell>
        </row>
        <row r="2920"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H2920" t="str">
            <v>DNHAU CLN 3</v>
          </cell>
          <cell r="N2920">
            <v>230</v>
          </cell>
          <cell r="O2920">
            <v>65</v>
          </cell>
          <cell r="P2920">
            <v>52</v>
          </cell>
          <cell r="Q2920">
            <v>250</v>
          </cell>
          <cell r="R2920" t="e">
            <v>#N/A</v>
          </cell>
          <cell r="S2920" t="e">
            <v>#N/A</v>
          </cell>
          <cell r="V2920">
            <v>1.0581436152002741</v>
          </cell>
          <cell r="W2920">
            <v>2</v>
          </cell>
          <cell r="X2920">
            <v>1.08</v>
          </cell>
          <cell r="Z2920">
            <v>1.6442718762718762</v>
          </cell>
          <cell r="AA2920">
            <v>0</v>
          </cell>
          <cell r="AC2920">
            <v>1.06</v>
          </cell>
          <cell r="AD2920">
            <v>80.139999999999986</v>
          </cell>
          <cell r="AE2920">
            <v>1.06</v>
          </cell>
        </row>
        <row r="2921"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H2921" t="str">
            <v>DNHAU CLN 3</v>
          </cell>
          <cell r="N2921">
            <v>270</v>
          </cell>
          <cell r="O2921">
            <v>65</v>
          </cell>
          <cell r="P2921">
            <v>52</v>
          </cell>
          <cell r="Q2921">
            <v>300</v>
          </cell>
          <cell r="R2921" t="e">
            <v>#N/A</v>
          </cell>
          <cell r="S2921" t="e">
            <v>#N/A</v>
          </cell>
          <cell r="W2921">
            <v>0</v>
          </cell>
          <cell r="X2921">
            <v>1.08</v>
          </cell>
          <cell r="Z2921">
            <v>1.6442718762718762</v>
          </cell>
          <cell r="AA2921">
            <v>0</v>
          </cell>
          <cell r="AC2921">
            <v>1.06</v>
          </cell>
          <cell r="AD2921">
            <v>106.06</v>
          </cell>
          <cell r="AE2921">
            <v>1.06</v>
          </cell>
        </row>
        <row r="2922"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H2922" t="str">
            <v>DNHAU CLN 3</v>
          </cell>
          <cell r="N2922">
            <v>270</v>
          </cell>
          <cell r="O2922">
            <v>65</v>
          </cell>
          <cell r="P2922">
            <v>52</v>
          </cell>
          <cell r="Q2922">
            <v>300</v>
          </cell>
          <cell r="R2922" t="e">
            <v>#N/A</v>
          </cell>
          <cell r="S2922" t="e">
            <v>#N/A</v>
          </cell>
          <cell r="W2922">
            <v>0</v>
          </cell>
          <cell r="X2922">
            <v>1.08</v>
          </cell>
          <cell r="Z2922">
            <v>1.6442718762718762</v>
          </cell>
          <cell r="AA2922">
            <v>0</v>
          </cell>
          <cell r="AC2922">
            <v>1.06</v>
          </cell>
          <cell r="AD2922">
            <v>106.06</v>
          </cell>
          <cell r="AE2922">
            <v>1.06</v>
          </cell>
        </row>
        <row r="2923"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H2923" t="str">
            <v>DNHAU CLN 2</v>
          </cell>
          <cell r="N2923">
            <v>270</v>
          </cell>
          <cell r="O2923">
            <v>98</v>
          </cell>
          <cell r="P2923">
            <v>78</v>
          </cell>
          <cell r="Q2923">
            <v>300</v>
          </cell>
          <cell r="R2923" t="e">
            <v>#N/A</v>
          </cell>
          <cell r="S2923" t="e">
            <v>#N/A</v>
          </cell>
          <cell r="W2923">
            <v>0</v>
          </cell>
          <cell r="X2923">
            <v>1.08</v>
          </cell>
          <cell r="Z2923">
            <v>1.6442718762718762</v>
          </cell>
          <cell r="AA2923">
            <v>0</v>
          </cell>
          <cell r="AC2923">
            <v>1.06</v>
          </cell>
          <cell r="AD2923">
            <v>71.08</v>
          </cell>
          <cell r="AE2923">
            <v>1.06</v>
          </cell>
        </row>
        <row r="2924"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H2924" t="str">
            <v>DNHAU CLN 3</v>
          </cell>
          <cell r="N2924">
            <v>320</v>
          </cell>
          <cell r="O2924">
            <v>65</v>
          </cell>
          <cell r="P2924">
            <v>52</v>
          </cell>
          <cell r="Q2924">
            <v>350</v>
          </cell>
          <cell r="R2924" t="e">
            <v>#N/A</v>
          </cell>
          <cell r="S2924" t="e">
            <v>#N/A</v>
          </cell>
          <cell r="W2924">
            <v>0</v>
          </cell>
          <cell r="X2924">
            <v>1.08</v>
          </cell>
          <cell r="Z2924">
            <v>1.6442718762718762</v>
          </cell>
          <cell r="AA2924">
            <v>0</v>
          </cell>
          <cell r="AC2924">
            <v>1.06</v>
          </cell>
          <cell r="AD2924">
            <v>138.46</v>
          </cell>
          <cell r="AE2924">
            <v>1.06</v>
          </cell>
        </row>
        <row r="2925"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H2925" t="str">
            <v>DNHAU CLN 3</v>
          </cell>
          <cell r="N2925">
            <v>270</v>
          </cell>
          <cell r="O2925">
            <v>65</v>
          </cell>
          <cell r="P2925">
            <v>52</v>
          </cell>
          <cell r="Q2925">
            <v>300</v>
          </cell>
          <cell r="R2925" t="e">
            <v>#N/A</v>
          </cell>
          <cell r="S2925" t="e">
            <v>#N/A</v>
          </cell>
          <cell r="W2925">
            <v>0</v>
          </cell>
          <cell r="X2925">
            <v>1.08</v>
          </cell>
          <cell r="Z2925">
            <v>1.6442718762718762</v>
          </cell>
          <cell r="AA2925">
            <v>0</v>
          </cell>
          <cell r="AC2925">
            <v>1.06</v>
          </cell>
          <cell r="AD2925">
            <v>106.06</v>
          </cell>
          <cell r="AE2925">
            <v>1.06</v>
          </cell>
        </row>
        <row r="2926"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H2926" t="str">
            <v>DNHAU CLN 2</v>
          </cell>
          <cell r="N2926">
            <v>450</v>
          </cell>
          <cell r="O2926">
            <v>98</v>
          </cell>
          <cell r="P2926">
            <v>78</v>
          </cell>
          <cell r="Q2926">
            <v>500</v>
          </cell>
          <cell r="R2926" t="e">
            <v>#N/A</v>
          </cell>
          <cell r="S2926" t="e">
            <v>#N/A</v>
          </cell>
          <cell r="W2926">
            <v>0</v>
          </cell>
          <cell r="X2926">
            <v>1.08</v>
          </cell>
          <cell r="Z2926">
            <v>1.6442718762718762</v>
          </cell>
          <cell r="AA2926">
            <v>0</v>
          </cell>
          <cell r="AC2926">
            <v>1.06</v>
          </cell>
          <cell r="AD2926">
            <v>187.72000000000003</v>
          </cell>
          <cell r="AE2926">
            <v>1.06</v>
          </cell>
        </row>
        <row r="2927"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H2927" t="str">
            <v>DNHAU CLN 2</v>
          </cell>
          <cell r="N2927">
            <v>450</v>
          </cell>
          <cell r="O2927">
            <v>98</v>
          </cell>
          <cell r="P2927">
            <v>78</v>
          </cell>
          <cell r="Q2927">
            <v>500</v>
          </cell>
          <cell r="R2927" t="e">
            <v>#N/A</v>
          </cell>
          <cell r="S2927" t="e">
            <v>#N/A</v>
          </cell>
          <cell r="W2927">
            <v>0</v>
          </cell>
          <cell r="X2927">
            <v>1.08</v>
          </cell>
          <cell r="Z2927">
            <v>1.6442718762718762</v>
          </cell>
          <cell r="AA2927">
            <v>0</v>
          </cell>
          <cell r="AC2927">
            <v>1.06</v>
          </cell>
          <cell r="AD2927">
            <v>187.72000000000003</v>
          </cell>
          <cell r="AE2927">
            <v>1.06</v>
          </cell>
        </row>
        <row r="2928"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H2928" t="str">
            <v>DNHAU CLN 2</v>
          </cell>
          <cell r="N2928">
            <v>450</v>
          </cell>
          <cell r="O2928">
            <v>98</v>
          </cell>
          <cell r="P2928">
            <v>78</v>
          </cell>
          <cell r="Q2928">
            <v>500</v>
          </cell>
          <cell r="R2928" t="e">
            <v>#N/A</v>
          </cell>
          <cell r="S2928" t="e">
            <v>#N/A</v>
          </cell>
          <cell r="W2928">
            <v>0</v>
          </cell>
          <cell r="X2928">
            <v>1.08</v>
          </cell>
          <cell r="Z2928">
            <v>1.6442718762718762</v>
          </cell>
          <cell r="AA2928">
            <v>0</v>
          </cell>
          <cell r="AC2928">
            <v>1.06</v>
          </cell>
          <cell r="AD2928">
            <v>187.72000000000003</v>
          </cell>
          <cell r="AE2928">
            <v>1.06</v>
          </cell>
        </row>
        <row r="2929"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H2929" t="str">
            <v>DNHAU CLN 2</v>
          </cell>
          <cell r="N2929">
            <v>360</v>
          </cell>
          <cell r="O2929">
            <v>98</v>
          </cell>
          <cell r="P2929">
            <v>78</v>
          </cell>
          <cell r="Q2929">
            <v>400</v>
          </cell>
          <cell r="R2929" t="e">
            <v>#N/A</v>
          </cell>
          <cell r="S2929" t="e">
            <v>#N/A</v>
          </cell>
          <cell r="W2929">
            <v>0</v>
          </cell>
          <cell r="X2929">
            <v>1.08</v>
          </cell>
          <cell r="Z2929">
            <v>1.6442718762718762</v>
          </cell>
          <cell r="AA2929">
            <v>0</v>
          </cell>
          <cell r="AC2929">
            <v>1.06</v>
          </cell>
          <cell r="AD2929">
            <v>129.39999999999998</v>
          </cell>
          <cell r="AE2929">
            <v>1.06</v>
          </cell>
        </row>
        <row r="2930"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H2930" t="str">
            <v>DNHAU CLN 2</v>
          </cell>
          <cell r="N2930">
            <v>320</v>
          </cell>
          <cell r="O2930">
            <v>98</v>
          </cell>
          <cell r="P2930">
            <v>78</v>
          </cell>
          <cell r="Q2930">
            <v>350</v>
          </cell>
          <cell r="R2930" t="e">
            <v>#N/A</v>
          </cell>
          <cell r="S2930" t="e">
            <v>#N/A</v>
          </cell>
          <cell r="W2930">
            <v>0</v>
          </cell>
          <cell r="X2930">
            <v>1.08</v>
          </cell>
          <cell r="Z2930">
            <v>1.6442718762718762</v>
          </cell>
          <cell r="AA2930">
            <v>0</v>
          </cell>
          <cell r="AC2930">
            <v>1.06</v>
          </cell>
          <cell r="AD2930">
            <v>103.48</v>
          </cell>
          <cell r="AE2930">
            <v>1.06</v>
          </cell>
        </row>
        <row r="2931"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H2931" t="str">
            <v>DNHAU CLN 2</v>
          </cell>
          <cell r="N2931">
            <v>270</v>
          </cell>
          <cell r="O2931">
            <v>98</v>
          </cell>
          <cell r="P2931">
            <v>78</v>
          </cell>
          <cell r="Q2931">
            <v>300</v>
          </cell>
          <cell r="R2931" t="e">
            <v>#N/A</v>
          </cell>
          <cell r="S2931" t="e">
            <v>#N/A</v>
          </cell>
          <cell r="W2931">
            <v>0</v>
          </cell>
          <cell r="X2931">
            <v>1.08</v>
          </cell>
          <cell r="Z2931">
            <v>1.6442718762718762</v>
          </cell>
          <cell r="AA2931">
            <v>0</v>
          </cell>
          <cell r="AC2931">
            <v>1.06</v>
          </cell>
          <cell r="AD2931">
            <v>71.08</v>
          </cell>
          <cell r="AE2931">
            <v>1.06</v>
          </cell>
        </row>
        <row r="2932"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H2932" t="str">
            <v>DNHAU CLN 2</v>
          </cell>
          <cell r="N2932">
            <v>450</v>
          </cell>
          <cell r="O2932">
            <v>98</v>
          </cell>
          <cell r="P2932">
            <v>78</v>
          </cell>
          <cell r="Q2932">
            <v>0</v>
          </cell>
          <cell r="R2932" t="e">
            <v>#N/A</v>
          </cell>
          <cell r="S2932" t="e">
            <v>#N/A</v>
          </cell>
          <cell r="V2932">
            <v>1.05</v>
          </cell>
          <cell r="W2932">
            <v>9</v>
          </cell>
          <cell r="X2932">
            <v>1.05</v>
          </cell>
          <cell r="Z2932">
            <v>1.6442718762718762</v>
          </cell>
          <cell r="AA2932">
            <v>0</v>
          </cell>
          <cell r="AC2932">
            <v>1.06</v>
          </cell>
          <cell r="AD2932">
            <v>179.62</v>
          </cell>
          <cell r="AE2932">
            <v>1.06</v>
          </cell>
        </row>
        <row r="2933"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H2933" t="str">
            <v>DNHAU CLN 2</v>
          </cell>
          <cell r="N2933">
            <v>450</v>
          </cell>
          <cell r="O2933">
            <v>98</v>
          </cell>
          <cell r="P2933">
            <v>78</v>
          </cell>
          <cell r="Q2933">
            <v>0</v>
          </cell>
          <cell r="R2933" t="e">
            <v>#N/A</v>
          </cell>
          <cell r="S2933" t="e">
            <v>#N/A</v>
          </cell>
          <cell r="V2933">
            <v>1.05</v>
          </cell>
          <cell r="W2933">
            <v>9</v>
          </cell>
          <cell r="X2933">
            <v>1.05</v>
          </cell>
          <cell r="Z2933">
            <v>1.6442718762718762</v>
          </cell>
          <cell r="AA2933">
            <v>0</v>
          </cell>
          <cell r="AC2933">
            <v>1.06</v>
          </cell>
          <cell r="AD2933">
            <v>179.62</v>
          </cell>
          <cell r="AE2933">
            <v>1.06</v>
          </cell>
        </row>
        <row r="2934"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H2934" t="str">
            <v>BB CLN 1</v>
          </cell>
          <cell r="N2934">
            <v>720</v>
          </cell>
          <cell r="O2934">
            <v>169</v>
          </cell>
          <cell r="P2934">
            <v>135</v>
          </cell>
          <cell r="Q2934">
            <v>800</v>
          </cell>
          <cell r="R2934">
            <v>130</v>
          </cell>
          <cell r="S2934" t="e">
            <v>#N/A</v>
          </cell>
          <cell r="W2934">
            <v>0</v>
          </cell>
          <cell r="X2934">
            <v>1.0900000000000001</v>
          </cell>
          <cell r="Z2934">
            <v>1.6442718762718762</v>
          </cell>
          <cell r="AA2934">
            <v>7</v>
          </cell>
          <cell r="AB2934">
            <v>1.0492950437329971</v>
          </cell>
          <cell r="AC2934">
            <v>1.05</v>
          </cell>
          <cell r="AD2934">
            <v>293.42999999999995</v>
          </cell>
          <cell r="AE2934">
            <v>1.05</v>
          </cell>
        </row>
        <row r="2935"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H2935" t="str">
            <v>BB CLN 1</v>
          </cell>
          <cell r="N2935">
            <v>810</v>
          </cell>
          <cell r="O2935">
            <v>169</v>
          </cell>
          <cell r="P2935">
            <v>135</v>
          </cell>
          <cell r="Q2935">
            <v>900</v>
          </cell>
          <cell r="R2935">
            <v>130</v>
          </cell>
          <cell r="S2935" t="e">
            <v>#N/A</v>
          </cell>
          <cell r="V2935">
            <v>1.0580246913580247</v>
          </cell>
          <cell r="W2935">
            <v>1</v>
          </cell>
          <cell r="X2935">
            <v>1.0900000000000001</v>
          </cell>
          <cell r="Z2935">
            <v>1.6442718762718762</v>
          </cell>
          <cell r="AA2935">
            <v>7</v>
          </cell>
          <cell r="AB2935">
            <v>1.0492950437329971</v>
          </cell>
          <cell r="AC2935">
            <v>1.05</v>
          </cell>
          <cell r="AD2935">
            <v>352.28999999999996</v>
          </cell>
          <cell r="AE2935">
            <v>1.05</v>
          </cell>
        </row>
        <row r="2936"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H2936" t="str">
            <v>BB CLN 1</v>
          </cell>
          <cell r="N2936">
            <v>1600</v>
          </cell>
          <cell r="O2936">
            <v>169</v>
          </cell>
          <cell r="P2936">
            <v>135</v>
          </cell>
          <cell r="Q2936">
            <v>1800</v>
          </cell>
          <cell r="R2936">
            <v>130</v>
          </cell>
          <cell r="S2936" t="e">
            <v>#N/A</v>
          </cell>
          <cell r="V2936">
            <v>1.05</v>
          </cell>
          <cell r="W2936">
            <v>1</v>
          </cell>
          <cell r="X2936">
            <v>1.0900000000000001</v>
          </cell>
          <cell r="Z2936">
            <v>1.6442718762718762</v>
          </cell>
          <cell r="AA2936">
            <v>7</v>
          </cell>
          <cell r="AB2936">
            <v>1.0492950437329971</v>
          </cell>
          <cell r="AC2936">
            <v>1.05</v>
          </cell>
          <cell r="AD2936">
            <v>868.95</v>
          </cell>
          <cell r="AE2936">
            <v>1.05</v>
          </cell>
        </row>
        <row r="2937"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H2937" t="str">
            <v>BB CLN 1</v>
          </cell>
          <cell r="N2937">
            <v>900</v>
          </cell>
          <cell r="O2937">
            <v>169</v>
          </cell>
          <cell r="P2937">
            <v>135</v>
          </cell>
          <cell r="Q2937">
            <v>1000</v>
          </cell>
          <cell r="R2937">
            <v>130</v>
          </cell>
          <cell r="S2937" t="e">
            <v>#N/A</v>
          </cell>
          <cell r="W2937">
            <v>0</v>
          </cell>
          <cell r="X2937">
            <v>1.0900000000000001</v>
          </cell>
          <cell r="Z2937">
            <v>1.6442718762718762</v>
          </cell>
          <cell r="AA2937">
            <v>7</v>
          </cell>
          <cell r="AB2937">
            <v>1.0492950437329971</v>
          </cell>
          <cell r="AC2937">
            <v>1.05</v>
          </cell>
          <cell r="AD2937">
            <v>411.15</v>
          </cell>
          <cell r="AE2937">
            <v>1.05</v>
          </cell>
        </row>
        <row r="2938"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H2938" t="str">
            <v>BB CLN 1</v>
          </cell>
          <cell r="N2938">
            <v>1700</v>
          </cell>
          <cell r="O2938">
            <v>169</v>
          </cell>
          <cell r="P2938">
            <v>135</v>
          </cell>
          <cell r="Q2938">
            <v>2100</v>
          </cell>
          <cell r="R2938">
            <v>130</v>
          </cell>
          <cell r="S2938" t="e">
            <v>#N/A</v>
          </cell>
          <cell r="W2938">
            <v>0</v>
          </cell>
          <cell r="X2938">
            <v>1.0900000000000001</v>
          </cell>
          <cell r="Z2938">
            <v>1.6442718762718762</v>
          </cell>
          <cell r="AA2938">
            <v>7</v>
          </cell>
          <cell r="AB2938">
            <v>1.0492950437329971</v>
          </cell>
          <cell r="AC2938">
            <v>1.05</v>
          </cell>
          <cell r="AD2938">
            <v>934.35000000000014</v>
          </cell>
          <cell r="AE2938">
            <v>1.05</v>
          </cell>
        </row>
        <row r="2939"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H2939" t="str">
            <v>BB CLN 1</v>
          </cell>
          <cell r="N2939">
            <v>1600</v>
          </cell>
          <cell r="O2939">
            <v>169</v>
          </cell>
          <cell r="P2939">
            <v>135</v>
          </cell>
          <cell r="Q2939">
            <v>1800</v>
          </cell>
          <cell r="R2939">
            <v>130</v>
          </cell>
          <cell r="S2939" t="e">
            <v>#N/A</v>
          </cell>
          <cell r="W2939">
            <v>0</v>
          </cell>
          <cell r="X2939">
            <v>1.0900000000000001</v>
          </cell>
          <cell r="Z2939">
            <v>1.6442718762718762</v>
          </cell>
          <cell r="AA2939">
            <v>7</v>
          </cell>
          <cell r="AB2939">
            <v>1.0492950437329971</v>
          </cell>
          <cell r="AC2939">
            <v>1.05</v>
          </cell>
          <cell r="AD2939">
            <v>868.95</v>
          </cell>
          <cell r="AE2939">
            <v>1.05</v>
          </cell>
        </row>
        <row r="2940"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H2940" t="str">
            <v>BB CLN 1</v>
          </cell>
          <cell r="N2940">
            <v>1700</v>
          </cell>
          <cell r="O2940">
            <v>169</v>
          </cell>
          <cell r="P2940">
            <v>135</v>
          </cell>
          <cell r="Q2940">
            <v>2100</v>
          </cell>
          <cell r="R2940">
            <v>130</v>
          </cell>
          <cell r="S2940" t="e">
            <v>#N/A</v>
          </cell>
          <cell r="W2940">
            <v>0</v>
          </cell>
          <cell r="X2940">
            <v>1.0900000000000001</v>
          </cell>
          <cell r="Z2940">
            <v>1.6442718762718762</v>
          </cell>
          <cell r="AA2940">
            <v>7</v>
          </cell>
          <cell r="AB2940">
            <v>1.0492950437329971</v>
          </cell>
          <cell r="AC2940">
            <v>1.05</v>
          </cell>
          <cell r="AD2940">
            <v>934.35000000000014</v>
          </cell>
          <cell r="AE2940">
            <v>1.05</v>
          </cell>
        </row>
        <row r="2941"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H2941" t="str">
            <v>BB CLN 1</v>
          </cell>
          <cell r="N2941">
            <v>1400</v>
          </cell>
          <cell r="O2941">
            <v>169</v>
          </cell>
          <cell r="P2941">
            <v>135</v>
          </cell>
          <cell r="Q2941">
            <v>1500</v>
          </cell>
          <cell r="R2941">
            <v>130</v>
          </cell>
          <cell r="S2941" t="e">
            <v>#N/A</v>
          </cell>
          <cell r="V2941">
            <v>1.1722857142857144</v>
          </cell>
          <cell r="W2941">
            <v>1</v>
          </cell>
          <cell r="X2941">
            <v>1.0900000000000001</v>
          </cell>
          <cell r="Z2941">
            <v>1.6442718762718762</v>
          </cell>
          <cell r="AA2941">
            <v>7</v>
          </cell>
          <cell r="AB2941">
            <v>1.0492950437329971</v>
          </cell>
          <cell r="AC2941">
            <v>1.05</v>
          </cell>
          <cell r="AD2941">
            <v>738.15</v>
          </cell>
          <cell r="AE2941">
            <v>1.05</v>
          </cell>
        </row>
        <row r="2942"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H2942" t="str">
            <v>BB CLN 1</v>
          </cell>
          <cell r="N2942">
            <v>900</v>
          </cell>
          <cell r="O2942">
            <v>169</v>
          </cell>
          <cell r="P2942">
            <v>135</v>
          </cell>
          <cell r="Q2942">
            <v>1000</v>
          </cell>
          <cell r="R2942">
            <v>130</v>
          </cell>
          <cell r="S2942" t="e">
            <v>#N/A</v>
          </cell>
          <cell r="V2942">
            <v>1.05</v>
          </cell>
          <cell r="W2942">
            <v>1</v>
          </cell>
          <cell r="X2942">
            <v>1.0900000000000001</v>
          </cell>
          <cell r="Z2942">
            <v>1.6442718762718762</v>
          </cell>
          <cell r="AA2942">
            <v>7</v>
          </cell>
          <cell r="AB2942">
            <v>1.0492950437329971</v>
          </cell>
          <cell r="AC2942">
            <v>1.05</v>
          </cell>
          <cell r="AD2942">
            <v>411.15</v>
          </cell>
          <cell r="AE2942">
            <v>1.05</v>
          </cell>
        </row>
        <row r="2943"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H2943" t="str">
            <v>BB CLN 1</v>
          </cell>
          <cell r="N2943">
            <v>770</v>
          </cell>
          <cell r="O2943">
            <v>169</v>
          </cell>
          <cell r="P2943">
            <v>135</v>
          </cell>
          <cell r="Q2943">
            <v>850</v>
          </cell>
          <cell r="R2943">
            <v>130</v>
          </cell>
          <cell r="S2943" t="e">
            <v>#N/A</v>
          </cell>
          <cell r="W2943">
            <v>0</v>
          </cell>
          <cell r="X2943">
            <v>1.0900000000000001</v>
          </cell>
          <cell r="Z2943">
            <v>1.6442718762718762</v>
          </cell>
          <cell r="AA2943">
            <v>7</v>
          </cell>
          <cell r="AB2943">
            <v>1.0492950437329971</v>
          </cell>
          <cell r="AC2943">
            <v>1.05</v>
          </cell>
          <cell r="AD2943">
            <v>326.13</v>
          </cell>
          <cell r="AE2943">
            <v>1.05</v>
          </cell>
        </row>
        <row r="2944"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H2944" t="str">
            <v>BB CLN 1</v>
          </cell>
          <cell r="N2944">
            <v>680</v>
          </cell>
          <cell r="O2944">
            <v>169</v>
          </cell>
          <cell r="P2944">
            <v>135</v>
          </cell>
          <cell r="Q2944">
            <v>750</v>
          </cell>
          <cell r="R2944">
            <v>130</v>
          </cell>
          <cell r="S2944" t="e">
            <v>#N/A</v>
          </cell>
          <cell r="W2944">
            <v>0</v>
          </cell>
          <cell r="X2944">
            <v>1.0900000000000001</v>
          </cell>
          <cell r="Z2944">
            <v>1.6442718762718762</v>
          </cell>
          <cell r="AA2944">
            <v>7</v>
          </cell>
          <cell r="AB2944">
            <v>1.0492950437329971</v>
          </cell>
          <cell r="AC2944">
            <v>1.05</v>
          </cell>
          <cell r="AD2944">
            <v>267.27</v>
          </cell>
          <cell r="AE2944">
            <v>1.05</v>
          </cell>
        </row>
        <row r="2945"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H2945" t="str">
            <v>BB CLN 1</v>
          </cell>
          <cell r="N2945">
            <v>630</v>
          </cell>
          <cell r="O2945">
            <v>169</v>
          </cell>
          <cell r="P2945">
            <v>135</v>
          </cell>
          <cell r="Q2945">
            <v>700</v>
          </cell>
          <cell r="R2945">
            <v>130</v>
          </cell>
          <cell r="S2945" t="e">
            <v>#N/A</v>
          </cell>
          <cell r="W2945">
            <v>0</v>
          </cell>
          <cell r="X2945">
            <v>1.0900000000000001</v>
          </cell>
          <cell r="Z2945">
            <v>1.6442718762718762</v>
          </cell>
          <cell r="AA2945">
            <v>7</v>
          </cell>
          <cell r="AB2945">
            <v>1.0492950437329971</v>
          </cell>
          <cell r="AC2945">
            <v>1.05</v>
          </cell>
          <cell r="AD2945">
            <v>234.57000000000002</v>
          </cell>
          <cell r="AE2945">
            <v>1.05</v>
          </cell>
        </row>
        <row r="2946"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H2946" t="str">
            <v>BB CLN 1</v>
          </cell>
          <cell r="N2946">
            <v>810</v>
          </cell>
          <cell r="O2946">
            <v>169</v>
          </cell>
          <cell r="P2946">
            <v>135</v>
          </cell>
          <cell r="Q2946">
            <v>900</v>
          </cell>
          <cell r="R2946">
            <v>130</v>
          </cell>
          <cell r="S2946" t="e">
            <v>#N/A</v>
          </cell>
          <cell r="W2946">
            <v>0</v>
          </cell>
          <cell r="X2946">
            <v>1.0900000000000001</v>
          </cell>
          <cell r="Z2946">
            <v>1.6442718762718762</v>
          </cell>
          <cell r="AA2946">
            <v>7</v>
          </cell>
          <cell r="AB2946">
            <v>1.0492950437329971</v>
          </cell>
          <cell r="AC2946">
            <v>1.05</v>
          </cell>
          <cell r="AD2946">
            <v>352.28999999999996</v>
          </cell>
          <cell r="AE2946">
            <v>1.05</v>
          </cell>
        </row>
        <row r="2947"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H2947" t="str">
            <v>BB CLN 1</v>
          </cell>
          <cell r="N2947">
            <v>900</v>
          </cell>
          <cell r="O2947">
            <v>169</v>
          </cell>
          <cell r="P2947">
            <v>135</v>
          </cell>
          <cell r="Q2947">
            <v>1000</v>
          </cell>
          <cell r="R2947">
            <v>130</v>
          </cell>
          <cell r="S2947" t="e">
            <v>#N/A</v>
          </cell>
          <cell r="V2947">
            <v>1.05</v>
          </cell>
          <cell r="W2947">
            <v>1</v>
          </cell>
          <cell r="X2947">
            <v>1.0900000000000001</v>
          </cell>
          <cell r="Z2947">
            <v>1.6442718762718762</v>
          </cell>
          <cell r="AA2947">
            <v>7</v>
          </cell>
          <cell r="AB2947">
            <v>1.0492950437329971</v>
          </cell>
          <cell r="AC2947">
            <v>1.05</v>
          </cell>
          <cell r="AD2947">
            <v>411.15</v>
          </cell>
          <cell r="AE2947">
            <v>1.05</v>
          </cell>
        </row>
        <row r="2948"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H2948" t="str">
            <v>BB CLN 1</v>
          </cell>
          <cell r="N2948">
            <v>2100</v>
          </cell>
          <cell r="O2948">
            <v>169</v>
          </cell>
          <cell r="P2948">
            <v>135</v>
          </cell>
          <cell r="Q2948">
            <v>2340</v>
          </cell>
          <cell r="R2948">
            <v>130</v>
          </cell>
          <cell r="S2948" t="e">
            <v>#N/A</v>
          </cell>
          <cell r="V2948">
            <v>1.0808404761904762</v>
          </cell>
          <cell r="W2948">
            <v>2</v>
          </cell>
          <cell r="X2948">
            <v>1.0900000000000001</v>
          </cell>
          <cell r="Z2948">
            <v>1.6442718762718762</v>
          </cell>
          <cell r="AA2948">
            <v>7</v>
          </cell>
          <cell r="AB2948">
            <v>1.0492950437329971</v>
          </cell>
          <cell r="AC2948">
            <v>1.05</v>
          </cell>
          <cell r="AD2948">
            <v>1195.9499999999998</v>
          </cell>
          <cell r="AE2948">
            <v>1.05</v>
          </cell>
        </row>
        <row r="2949"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H2949" t="str">
            <v>BB CLN 1</v>
          </cell>
          <cell r="N2949">
            <v>1900</v>
          </cell>
          <cell r="O2949">
            <v>169</v>
          </cell>
          <cell r="P2949">
            <v>135</v>
          </cell>
          <cell r="Q2949">
            <v>2140</v>
          </cell>
          <cell r="R2949">
            <v>130</v>
          </cell>
          <cell r="S2949" t="e">
            <v>#N/A</v>
          </cell>
          <cell r="V2949">
            <v>1.05</v>
          </cell>
          <cell r="W2949">
            <v>1</v>
          </cell>
          <cell r="X2949">
            <v>1.0900000000000001</v>
          </cell>
          <cell r="Z2949">
            <v>1.6442718762718762</v>
          </cell>
          <cell r="AA2949">
            <v>7</v>
          </cell>
          <cell r="AB2949">
            <v>1.0492950437329971</v>
          </cell>
          <cell r="AC2949">
            <v>1.05</v>
          </cell>
          <cell r="AD2949">
            <v>1065.1499999999999</v>
          </cell>
          <cell r="AE2949">
            <v>1.05</v>
          </cell>
        </row>
        <row r="2950"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H2950" t="str">
            <v>BB CLN 1</v>
          </cell>
          <cell r="N2950">
            <v>900</v>
          </cell>
          <cell r="O2950">
            <v>169</v>
          </cell>
          <cell r="P2950">
            <v>135</v>
          </cell>
          <cell r="Q2950">
            <v>1000</v>
          </cell>
          <cell r="R2950">
            <v>130</v>
          </cell>
          <cell r="S2950" t="e">
            <v>#N/A</v>
          </cell>
          <cell r="V2950">
            <v>1.2696611111111111</v>
          </cell>
          <cell r="W2950">
            <v>1</v>
          </cell>
          <cell r="X2950">
            <v>1.0900000000000001</v>
          </cell>
          <cell r="Z2950">
            <v>1.6442718762718762</v>
          </cell>
          <cell r="AA2950">
            <v>7</v>
          </cell>
          <cell r="AB2950">
            <v>1.0492950437329971</v>
          </cell>
          <cell r="AC2950">
            <v>1.05</v>
          </cell>
          <cell r="AD2950">
            <v>411.15</v>
          </cell>
          <cell r="AE2950">
            <v>1.05</v>
          </cell>
        </row>
        <row r="2951"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H2951" t="str">
            <v>BB CLN 2</v>
          </cell>
          <cell r="N2951">
            <v>900</v>
          </cell>
          <cell r="O2951">
            <v>104</v>
          </cell>
          <cell r="P2951">
            <v>83</v>
          </cell>
          <cell r="Q2951">
            <v>1000</v>
          </cell>
          <cell r="R2951">
            <v>80</v>
          </cell>
          <cell r="S2951" t="e">
            <v>#N/A</v>
          </cell>
          <cell r="W2951">
            <v>0</v>
          </cell>
          <cell r="X2951">
            <v>1.0900000000000001</v>
          </cell>
          <cell r="Z2951">
            <v>1.6442718762718762</v>
          </cell>
          <cell r="AA2951">
            <v>1</v>
          </cell>
          <cell r="AB2951">
            <v>1.05</v>
          </cell>
          <cell r="AC2951">
            <v>1.06</v>
          </cell>
          <cell r="AD2951">
            <v>478.36</v>
          </cell>
          <cell r="AE2951">
            <v>1.06</v>
          </cell>
        </row>
        <row r="2952"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H2952" t="str">
            <v>BB CLN 3</v>
          </cell>
          <cell r="N2952">
            <v>320</v>
          </cell>
          <cell r="O2952">
            <v>70</v>
          </cell>
          <cell r="P2952">
            <v>56</v>
          </cell>
          <cell r="Q2952">
            <v>350</v>
          </cell>
          <cell r="R2952">
            <v>70</v>
          </cell>
          <cell r="S2952" t="e">
            <v>#N/A</v>
          </cell>
          <cell r="W2952">
            <v>0</v>
          </cell>
          <cell r="X2952">
            <v>1.0900000000000001</v>
          </cell>
          <cell r="Z2952">
            <v>1.6442718762718762</v>
          </cell>
          <cell r="AA2952">
            <v>104</v>
          </cell>
          <cell r="AB2952">
            <v>1.0539875573519148</v>
          </cell>
          <cell r="AC2952">
            <v>1.05</v>
          </cell>
          <cell r="AD2952">
            <v>135.78</v>
          </cell>
          <cell r="AE2952">
            <v>1.05</v>
          </cell>
        </row>
        <row r="2953"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H2953" t="str">
            <v>BB CLN 3</v>
          </cell>
          <cell r="N2953">
            <v>410</v>
          </cell>
          <cell r="O2953">
            <v>70</v>
          </cell>
          <cell r="P2953">
            <v>56</v>
          </cell>
          <cell r="Q2953">
            <v>450</v>
          </cell>
          <cell r="R2953">
            <v>70</v>
          </cell>
          <cell r="S2953" t="e">
            <v>#N/A</v>
          </cell>
          <cell r="V2953">
            <v>1.024390243902439</v>
          </cell>
          <cell r="W2953">
            <v>2</v>
          </cell>
          <cell r="X2953">
            <v>1.0900000000000001</v>
          </cell>
          <cell r="Z2953">
            <v>1.6442718762718762</v>
          </cell>
          <cell r="AA2953">
            <v>104</v>
          </cell>
          <cell r="AB2953">
            <v>1.0539875573519148</v>
          </cell>
          <cell r="AC2953">
            <v>1.05</v>
          </cell>
          <cell r="AD2953">
            <v>194.64</v>
          </cell>
          <cell r="AE2953">
            <v>1.05</v>
          </cell>
        </row>
        <row r="2954"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H2954" t="str">
            <v>BB CLN 3</v>
          </cell>
          <cell r="N2954">
            <v>410</v>
          </cell>
          <cell r="O2954">
            <v>70</v>
          </cell>
          <cell r="P2954">
            <v>56</v>
          </cell>
          <cell r="Q2954">
            <v>450</v>
          </cell>
          <cell r="R2954">
            <v>70</v>
          </cell>
          <cell r="S2954" t="e">
            <v>#N/A</v>
          </cell>
          <cell r="W2954">
            <v>0</v>
          </cell>
          <cell r="X2954">
            <v>1.0900000000000001</v>
          </cell>
          <cell r="Z2954">
            <v>1.6442718762718762</v>
          </cell>
          <cell r="AA2954">
            <v>104</v>
          </cell>
          <cell r="AB2954">
            <v>1.0539875573519148</v>
          </cell>
          <cell r="AC2954">
            <v>1.05</v>
          </cell>
          <cell r="AD2954">
            <v>194.64</v>
          </cell>
          <cell r="AE2954">
            <v>1.05</v>
          </cell>
        </row>
        <row r="2955"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H2955" t="str">
            <v>BB CLN 3</v>
          </cell>
          <cell r="N2955">
            <v>320</v>
          </cell>
          <cell r="O2955">
            <v>70</v>
          </cell>
          <cell r="P2955">
            <v>56</v>
          </cell>
          <cell r="Q2955">
            <v>350</v>
          </cell>
          <cell r="R2955">
            <v>70</v>
          </cell>
          <cell r="S2955" t="e">
            <v>#N/A</v>
          </cell>
          <cell r="W2955">
            <v>0</v>
          </cell>
          <cell r="X2955">
            <v>1.0900000000000001</v>
          </cell>
          <cell r="Z2955">
            <v>1.6442718762718762</v>
          </cell>
          <cell r="AA2955">
            <v>104</v>
          </cell>
          <cell r="AB2955">
            <v>1.0539875573519148</v>
          </cell>
          <cell r="AC2955">
            <v>1.05</v>
          </cell>
          <cell r="AD2955">
            <v>135.78</v>
          </cell>
          <cell r="AE2955">
            <v>1.05</v>
          </cell>
        </row>
        <row r="2956"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H2956" t="str">
            <v>BB CLN 3</v>
          </cell>
          <cell r="N2956">
            <v>410</v>
          </cell>
          <cell r="O2956">
            <v>70</v>
          </cell>
          <cell r="P2956">
            <v>56</v>
          </cell>
          <cell r="Q2956">
            <v>450</v>
          </cell>
          <cell r="R2956">
            <v>70</v>
          </cell>
          <cell r="S2956" t="e">
            <v>#N/A</v>
          </cell>
          <cell r="W2956">
            <v>0</v>
          </cell>
          <cell r="X2956">
            <v>1.0900000000000001</v>
          </cell>
          <cell r="Z2956">
            <v>1.6442718762718762</v>
          </cell>
          <cell r="AA2956">
            <v>104</v>
          </cell>
          <cell r="AB2956">
            <v>1.0539875573519148</v>
          </cell>
          <cell r="AC2956">
            <v>1.05</v>
          </cell>
          <cell r="AD2956">
            <v>194.64</v>
          </cell>
          <cell r="AE2956">
            <v>1.05</v>
          </cell>
        </row>
        <row r="2957"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H2957" t="str">
            <v>BB CLN 3</v>
          </cell>
          <cell r="N2957">
            <v>320</v>
          </cell>
          <cell r="O2957">
            <v>70</v>
          </cell>
          <cell r="P2957">
            <v>56</v>
          </cell>
          <cell r="Q2957">
            <v>350</v>
          </cell>
          <cell r="R2957">
            <v>70</v>
          </cell>
          <cell r="S2957" t="e">
            <v>#N/A</v>
          </cell>
          <cell r="V2957">
            <v>1.05</v>
          </cell>
          <cell r="W2957">
            <v>1</v>
          </cell>
          <cell r="X2957">
            <v>1.0900000000000001</v>
          </cell>
          <cell r="Z2957">
            <v>1.6442718762718762</v>
          </cell>
          <cell r="AA2957">
            <v>104</v>
          </cell>
          <cell r="AB2957">
            <v>1.0539875573519148</v>
          </cell>
          <cell r="AC2957">
            <v>1.05</v>
          </cell>
          <cell r="AD2957">
            <v>135.78</v>
          </cell>
          <cell r="AE2957">
            <v>1.05</v>
          </cell>
        </row>
        <row r="2958"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H2958" t="str">
            <v>BB CLN 2</v>
          </cell>
          <cell r="N2958">
            <v>1200</v>
          </cell>
          <cell r="O2958">
            <v>104</v>
          </cell>
          <cell r="P2958">
            <v>83</v>
          </cell>
          <cell r="Q2958">
            <v>1320</v>
          </cell>
          <cell r="R2958">
            <v>80</v>
          </cell>
          <cell r="S2958" t="e">
            <v>#N/A</v>
          </cell>
          <cell r="W2958">
            <v>0</v>
          </cell>
          <cell r="X2958">
            <v>1.0900000000000001</v>
          </cell>
          <cell r="Z2958">
            <v>1.6442718762718762</v>
          </cell>
          <cell r="AA2958">
            <v>1</v>
          </cell>
          <cell r="AB2958">
            <v>1.05</v>
          </cell>
          <cell r="AC2958">
            <v>1.06</v>
          </cell>
          <cell r="AD2958">
            <v>674.56</v>
          </cell>
          <cell r="AE2958">
            <v>1.06</v>
          </cell>
        </row>
        <row r="2959"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H2959" t="str">
            <v>BB CLN 2</v>
          </cell>
          <cell r="N2959">
            <v>990</v>
          </cell>
          <cell r="O2959">
            <v>104</v>
          </cell>
          <cell r="P2959">
            <v>83</v>
          </cell>
          <cell r="Q2959">
            <v>1070</v>
          </cell>
          <cell r="R2959">
            <v>80</v>
          </cell>
          <cell r="S2959" t="e">
            <v>#N/A</v>
          </cell>
          <cell r="W2959">
            <v>0</v>
          </cell>
          <cell r="X2959">
            <v>1.0900000000000001</v>
          </cell>
          <cell r="Z2959">
            <v>1.6442718762718762</v>
          </cell>
          <cell r="AA2959">
            <v>1</v>
          </cell>
          <cell r="AB2959">
            <v>1.05</v>
          </cell>
          <cell r="AC2959">
            <v>1.06</v>
          </cell>
          <cell r="AD2959">
            <v>537.22</v>
          </cell>
          <cell r="AE2959">
            <v>1.06</v>
          </cell>
        </row>
        <row r="2960"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H2960" t="str">
            <v>BB CLN 2</v>
          </cell>
          <cell r="N2960">
            <v>670</v>
          </cell>
          <cell r="O2960">
            <v>104</v>
          </cell>
          <cell r="P2960">
            <v>83</v>
          </cell>
          <cell r="Q2960">
            <v>740</v>
          </cell>
          <cell r="R2960">
            <v>80</v>
          </cell>
          <cell r="S2960" t="e">
            <v>#N/A</v>
          </cell>
          <cell r="V2960">
            <v>1.1275820895522388</v>
          </cell>
          <cell r="W2960">
            <v>3</v>
          </cell>
          <cell r="X2960">
            <v>1.1275820895522388</v>
          </cell>
          <cell r="Z2960">
            <v>1.6442718762718762</v>
          </cell>
          <cell r="AA2960">
            <v>1</v>
          </cell>
          <cell r="AB2960">
            <v>1.05</v>
          </cell>
          <cell r="AC2960">
            <v>1.06</v>
          </cell>
          <cell r="AD2960">
            <v>343.048</v>
          </cell>
          <cell r="AE2960">
            <v>1.06</v>
          </cell>
        </row>
        <row r="2961"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H2961" t="str">
            <v>BB CLN 2</v>
          </cell>
          <cell r="N2961">
            <v>830</v>
          </cell>
          <cell r="O2961">
            <v>104</v>
          </cell>
          <cell r="P2961">
            <v>83</v>
          </cell>
          <cell r="Q2961">
            <v>915</v>
          </cell>
          <cell r="R2961">
            <v>80</v>
          </cell>
          <cell r="S2961" t="e">
            <v>#N/A</v>
          </cell>
          <cell r="W2961">
            <v>0</v>
          </cell>
          <cell r="X2961">
            <v>1.0900000000000001</v>
          </cell>
          <cell r="Z2961">
            <v>1.6442718762718762</v>
          </cell>
          <cell r="AA2961">
            <v>1</v>
          </cell>
          <cell r="AB2961">
            <v>1.05</v>
          </cell>
          <cell r="AC2961">
            <v>1.06</v>
          </cell>
          <cell r="AD2961">
            <v>432.58000000000004</v>
          </cell>
          <cell r="AE2961">
            <v>1.06</v>
          </cell>
        </row>
        <row r="2962"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H2962" t="str">
            <v>BB CLN 2</v>
          </cell>
          <cell r="N2962">
            <v>670</v>
          </cell>
          <cell r="O2962">
            <v>104</v>
          </cell>
          <cell r="P2962">
            <v>83</v>
          </cell>
          <cell r="Q2962">
            <v>740</v>
          </cell>
          <cell r="R2962">
            <v>80</v>
          </cell>
          <cell r="S2962" t="e">
            <v>#N/A</v>
          </cell>
          <cell r="W2962">
            <v>0</v>
          </cell>
          <cell r="X2962">
            <v>1.0900000000000001</v>
          </cell>
          <cell r="Z2962">
            <v>1.6442718762718762</v>
          </cell>
          <cell r="AA2962">
            <v>1</v>
          </cell>
          <cell r="AB2962">
            <v>1.05</v>
          </cell>
          <cell r="AC2962">
            <v>1.06</v>
          </cell>
          <cell r="AD2962">
            <v>327.94</v>
          </cell>
          <cell r="AE2962">
            <v>1.06</v>
          </cell>
        </row>
        <row r="2963"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H2963" t="str">
            <v>BB CLN 2</v>
          </cell>
          <cell r="N2963">
            <v>670</v>
          </cell>
          <cell r="O2963">
            <v>104</v>
          </cell>
          <cell r="P2963">
            <v>83</v>
          </cell>
          <cell r="Q2963">
            <v>740</v>
          </cell>
          <cell r="R2963">
            <v>80</v>
          </cell>
          <cell r="S2963" t="e">
            <v>#N/A</v>
          </cell>
          <cell r="W2963">
            <v>0</v>
          </cell>
          <cell r="X2963">
            <v>1.0900000000000001</v>
          </cell>
          <cell r="Z2963">
            <v>1.6442718762718762</v>
          </cell>
          <cell r="AA2963">
            <v>1</v>
          </cell>
          <cell r="AB2963">
            <v>1.05</v>
          </cell>
          <cell r="AC2963">
            <v>1.06</v>
          </cell>
          <cell r="AD2963">
            <v>327.94</v>
          </cell>
          <cell r="AE2963">
            <v>1.06</v>
          </cell>
        </row>
        <row r="2964"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H2964" t="str">
            <v>BB CLN 2</v>
          </cell>
          <cell r="N2964">
            <v>390</v>
          </cell>
          <cell r="O2964">
            <v>104</v>
          </cell>
          <cell r="P2964">
            <v>83</v>
          </cell>
          <cell r="Q2964">
            <v>430</v>
          </cell>
          <cell r="R2964">
            <v>80</v>
          </cell>
          <cell r="S2964" t="e">
            <v>#N/A</v>
          </cell>
          <cell r="W2964">
            <v>0</v>
          </cell>
          <cell r="X2964">
            <v>1.0900000000000001</v>
          </cell>
          <cell r="Z2964">
            <v>1.6442718762718762</v>
          </cell>
          <cell r="AA2964">
            <v>1</v>
          </cell>
          <cell r="AB2964">
            <v>1.05</v>
          </cell>
          <cell r="AC2964">
            <v>1.06</v>
          </cell>
          <cell r="AD2964">
            <v>144.82</v>
          </cell>
          <cell r="AE2964">
            <v>1.06</v>
          </cell>
        </row>
        <row r="2965"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H2965" t="str">
            <v>BB CLN 2</v>
          </cell>
          <cell r="N2965">
            <v>390</v>
          </cell>
          <cell r="O2965">
            <v>104</v>
          </cell>
          <cell r="P2965">
            <v>83</v>
          </cell>
          <cell r="Q2965">
            <v>430</v>
          </cell>
          <cell r="R2965">
            <v>80</v>
          </cell>
          <cell r="S2965" t="e">
            <v>#N/A</v>
          </cell>
          <cell r="W2965">
            <v>0</v>
          </cell>
          <cell r="X2965">
            <v>1.0900000000000001</v>
          </cell>
          <cell r="Z2965">
            <v>1.6442718762718762</v>
          </cell>
          <cell r="AA2965">
            <v>1</v>
          </cell>
          <cell r="AB2965">
            <v>1.05</v>
          </cell>
          <cell r="AC2965">
            <v>1.06</v>
          </cell>
          <cell r="AD2965">
            <v>144.82</v>
          </cell>
          <cell r="AE2965">
            <v>1.06</v>
          </cell>
        </row>
        <row r="2966"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H2966" t="str">
            <v>BB CLN 2</v>
          </cell>
          <cell r="N2966">
            <v>980</v>
          </cell>
          <cell r="O2966">
            <v>104</v>
          </cell>
          <cell r="P2966">
            <v>83</v>
          </cell>
          <cell r="Q2966">
            <v>1090</v>
          </cell>
          <cell r="R2966">
            <v>80</v>
          </cell>
          <cell r="S2966" t="e">
            <v>#N/A</v>
          </cell>
          <cell r="V2966">
            <v>1.05</v>
          </cell>
          <cell r="W2966">
            <v>1</v>
          </cell>
          <cell r="X2966">
            <v>1.0900000000000001</v>
          </cell>
          <cell r="Z2966">
            <v>1.6442718762718762</v>
          </cell>
          <cell r="AA2966">
            <v>1</v>
          </cell>
          <cell r="AB2966">
            <v>1.05</v>
          </cell>
          <cell r="AC2966">
            <v>1.06</v>
          </cell>
          <cell r="AD2966">
            <v>530.67999999999995</v>
          </cell>
          <cell r="AE2966">
            <v>1.06</v>
          </cell>
        </row>
        <row r="2967"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H2967" t="str">
            <v>BB CLN 2</v>
          </cell>
          <cell r="N2967">
            <v>860</v>
          </cell>
          <cell r="O2967">
            <v>104</v>
          </cell>
          <cell r="P2967">
            <v>83</v>
          </cell>
          <cell r="Q2967">
            <v>955</v>
          </cell>
          <cell r="R2967">
            <v>80</v>
          </cell>
          <cell r="S2967" t="e">
            <v>#N/A</v>
          </cell>
          <cell r="W2967">
            <v>0</v>
          </cell>
          <cell r="X2967">
            <v>1.0900000000000001</v>
          </cell>
          <cell r="Z2967">
            <v>1.6442718762718762</v>
          </cell>
          <cell r="AA2967">
            <v>1</v>
          </cell>
          <cell r="AB2967">
            <v>1.05</v>
          </cell>
          <cell r="AC2967">
            <v>1.06</v>
          </cell>
          <cell r="AD2967">
            <v>452.20000000000005</v>
          </cell>
          <cell r="AE2967">
            <v>1.06</v>
          </cell>
        </row>
        <row r="2968"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H2968" t="str">
            <v>BB CLN 2</v>
          </cell>
          <cell r="N2968">
            <v>960</v>
          </cell>
          <cell r="O2968">
            <v>104</v>
          </cell>
          <cell r="P2968">
            <v>83</v>
          </cell>
          <cell r="Q2968">
            <v>2500</v>
          </cell>
          <cell r="R2968">
            <v>80</v>
          </cell>
          <cell r="S2968" t="e">
            <v>#N/A</v>
          </cell>
          <cell r="W2968">
            <v>0</v>
          </cell>
          <cell r="X2968">
            <v>1.0900000000000001</v>
          </cell>
          <cell r="Z2968">
            <v>1.6442718762718762</v>
          </cell>
          <cell r="AA2968">
            <v>1</v>
          </cell>
          <cell r="AB2968">
            <v>1.05</v>
          </cell>
          <cell r="AC2968">
            <v>1.06</v>
          </cell>
          <cell r="AD2968">
            <v>517.6</v>
          </cell>
          <cell r="AE2968">
            <v>1.06</v>
          </cell>
        </row>
        <row r="2969"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H2969" t="str">
            <v>BB CLN 2</v>
          </cell>
          <cell r="N2969">
            <v>770</v>
          </cell>
          <cell r="O2969">
            <v>104</v>
          </cell>
          <cell r="P2969">
            <v>83</v>
          </cell>
          <cell r="Q2969">
            <v>860</v>
          </cell>
          <cell r="R2969">
            <v>80</v>
          </cell>
          <cell r="S2969" t="e">
            <v>#N/A</v>
          </cell>
          <cell r="W2969">
            <v>0</v>
          </cell>
          <cell r="X2969">
            <v>1.0900000000000001</v>
          </cell>
          <cell r="Z2969">
            <v>1.6442718762718762</v>
          </cell>
          <cell r="AA2969">
            <v>1</v>
          </cell>
          <cell r="AB2969">
            <v>1.05</v>
          </cell>
          <cell r="AC2969">
            <v>1.06</v>
          </cell>
          <cell r="AD2969">
            <v>393.34000000000003</v>
          </cell>
          <cell r="AE2969">
            <v>1.06</v>
          </cell>
        </row>
        <row r="2970"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H2970" t="str">
            <v>BB CLN 3</v>
          </cell>
          <cell r="N2970">
            <v>390</v>
          </cell>
          <cell r="O2970">
            <v>70</v>
          </cell>
          <cell r="P2970">
            <v>56</v>
          </cell>
          <cell r="Q2970">
            <v>430</v>
          </cell>
          <cell r="R2970">
            <v>70</v>
          </cell>
          <cell r="S2970" t="e">
            <v>#N/A</v>
          </cell>
          <cell r="W2970">
            <v>0</v>
          </cell>
          <cell r="X2970">
            <v>1.0900000000000001</v>
          </cell>
          <cell r="Z2970">
            <v>1.6442718762718762</v>
          </cell>
          <cell r="AA2970">
            <v>104</v>
          </cell>
          <cell r="AB2970">
            <v>1.0539875573519148</v>
          </cell>
          <cell r="AC2970">
            <v>1.05</v>
          </cell>
          <cell r="AD2970">
            <v>181.56</v>
          </cell>
          <cell r="AE2970">
            <v>1.05</v>
          </cell>
        </row>
        <row r="2971"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H2971" t="str">
            <v>BB CLN 2</v>
          </cell>
          <cell r="N2971">
            <v>540</v>
          </cell>
          <cell r="O2971">
            <v>104</v>
          </cell>
          <cell r="P2971">
            <v>83</v>
          </cell>
          <cell r="Q2971">
            <v>600</v>
          </cell>
          <cell r="R2971">
            <v>80</v>
          </cell>
          <cell r="S2971" t="e">
            <v>#N/A</v>
          </cell>
          <cell r="W2971">
            <v>0</v>
          </cell>
          <cell r="X2971">
            <v>1.0900000000000001</v>
          </cell>
          <cell r="Z2971">
            <v>1.6442718762718762</v>
          </cell>
          <cell r="AA2971">
            <v>1</v>
          </cell>
          <cell r="AB2971">
            <v>1.05</v>
          </cell>
          <cell r="AC2971">
            <v>1.06</v>
          </cell>
          <cell r="AD2971">
            <v>242.92000000000002</v>
          </cell>
          <cell r="AE2971">
            <v>1.06</v>
          </cell>
        </row>
        <row r="2972"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H2972" t="str">
            <v>BB CLN 2</v>
          </cell>
          <cell r="N2972">
            <v>610</v>
          </cell>
          <cell r="O2972">
            <v>104</v>
          </cell>
          <cell r="P2972">
            <v>83</v>
          </cell>
          <cell r="Q2972">
            <v>680</v>
          </cell>
          <cell r="R2972">
            <v>80</v>
          </cell>
          <cell r="S2972" t="e">
            <v>#N/A</v>
          </cell>
          <cell r="W2972">
            <v>0</v>
          </cell>
          <cell r="X2972">
            <v>1.0900000000000001</v>
          </cell>
          <cell r="Z2972">
            <v>1.6442718762718762</v>
          </cell>
          <cell r="AA2972">
            <v>1</v>
          </cell>
          <cell r="AB2972">
            <v>1.05</v>
          </cell>
          <cell r="AC2972">
            <v>1.06</v>
          </cell>
          <cell r="AD2972">
            <v>288.70000000000005</v>
          </cell>
          <cell r="AE2972">
            <v>1.06</v>
          </cell>
        </row>
        <row r="2973"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H2973" t="str">
            <v>BB CLN 3</v>
          </cell>
          <cell r="N2973">
            <v>410</v>
          </cell>
          <cell r="O2973">
            <v>70</v>
          </cell>
          <cell r="P2973">
            <v>56</v>
          </cell>
          <cell r="Q2973">
            <v>0</v>
          </cell>
          <cell r="R2973">
            <v>70</v>
          </cell>
          <cell r="S2973" t="e">
            <v>#N/A</v>
          </cell>
          <cell r="V2973">
            <v>1.05</v>
          </cell>
          <cell r="W2973">
            <v>9</v>
          </cell>
          <cell r="X2973">
            <v>1.05</v>
          </cell>
          <cell r="Z2973">
            <v>1.6442718762718762</v>
          </cell>
          <cell r="AA2973">
            <v>104</v>
          </cell>
          <cell r="AB2973">
            <v>1.0539875573519148</v>
          </cell>
          <cell r="AC2973">
            <v>1.05</v>
          </cell>
          <cell r="AD2973">
            <v>184.8</v>
          </cell>
          <cell r="AE2973">
            <v>1.05</v>
          </cell>
        </row>
        <row r="2974"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H2974" t="str">
            <v>BB CLN 3</v>
          </cell>
          <cell r="N2974">
            <v>410</v>
          </cell>
          <cell r="O2974">
            <v>70</v>
          </cell>
          <cell r="P2974">
            <v>56</v>
          </cell>
          <cell r="Q2974">
            <v>0</v>
          </cell>
          <cell r="R2974">
            <v>70</v>
          </cell>
          <cell r="S2974" t="e">
            <v>#N/A</v>
          </cell>
          <cell r="V2974">
            <v>1.05</v>
          </cell>
          <cell r="W2974">
            <v>9</v>
          </cell>
          <cell r="X2974">
            <v>1.05</v>
          </cell>
          <cell r="Z2974">
            <v>1.6442718762718762</v>
          </cell>
          <cell r="AA2974">
            <v>104</v>
          </cell>
          <cell r="AB2974">
            <v>1.0539875573519148</v>
          </cell>
          <cell r="AC2974">
            <v>1.05</v>
          </cell>
          <cell r="AD2974">
            <v>184.8</v>
          </cell>
          <cell r="AE2974">
            <v>1.05</v>
          </cell>
        </row>
        <row r="2975"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H2975" t="str">
            <v>BB CLN 3</v>
          </cell>
          <cell r="N2975">
            <v>320</v>
          </cell>
          <cell r="O2975">
            <v>70</v>
          </cell>
          <cell r="P2975">
            <v>56</v>
          </cell>
          <cell r="Q2975">
            <v>0</v>
          </cell>
          <cell r="R2975">
            <v>70</v>
          </cell>
          <cell r="S2975" t="e">
            <v>#N/A</v>
          </cell>
          <cell r="V2975">
            <v>1.05</v>
          </cell>
          <cell r="W2975">
            <v>9</v>
          </cell>
          <cell r="X2975">
            <v>1.05</v>
          </cell>
          <cell r="Z2975">
            <v>1.6442718762718762</v>
          </cell>
          <cell r="AA2975">
            <v>104</v>
          </cell>
          <cell r="AB2975">
            <v>1.0539875573519148</v>
          </cell>
          <cell r="AC2975">
            <v>1.05</v>
          </cell>
          <cell r="AD2975">
            <v>128.1</v>
          </cell>
          <cell r="AE2975">
            <v>1.05</v>
          </cell>
        </row>
        <row r="2976"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H2976" t="str">
            <v>BB CLN 3</v>
          </cell>
          <cell r="N2976">
            <v>270</v>
          </cell>
          <cell r="O2976">
            <v>70</v>
          </cell>
          <cell r="P2976">
            <v>56</v>
          </cell>
          <cell r="Q2976">
            <v>300</v>
          </cell>
          <cell r="R2976">
            <v>70</v>
          </cell>
          <cell r="S2976" t="e">
            <v>#N/A</v>
          </cell>
          <cell r="V2976">
            <v>1.1171121644075601</v>
          </cell>
          <cell r="W2976">
            <v>12</v>
          </cell>
          <cell r="X2976">
            <v>1.1171121644075601</v>
          </cell>
          <cell r="Z2976">
            <v>1.6442718762718762</v>
          </cell>
          <cell r="AA2976">
            <v>104</v>
          </cell>
          <cell r="AB2976">
            <v>1.0539875573519148</v>
          </cell>
          <cell r="AC2976">
            <v>1.05</v>
          </cell>
          <cell r="AD2976">
            <v>107.47217063402471</v>
          </cell>
          <cell r="AE2976">
            <v>1.05</v>
          </cell>
        </row>
        <row r="2977"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H2977" t="str">
            <v>THU CLN 1</v>
          </cell>
          <cell r="N2977">
            <v>6700</v>
          </cell>
          <cell r="O2977">
            <v>350</v>
          </cell>
          <cell r="P2977">
            <v>280</v>
          </cell>
          <cell r="Q2977">
            <v>8400</v>
          </cell>
          <cell r="R2977">
            <v>250</v>
          </cell>
          <cell r="S2977">
            <v>190</v>
          </cell>
          <cell r="W2977">
            <v>0</v>
          </cell>
          <cell r="X2977">
            <v>1.06</v>
          </cell>
          <cell r="Z2977">
            <v>2</v>
          </cell>
          <cell r="AA2977">
            <v>0</v>
          </cell>
          <cell r="AC2977">
            <v>1.06</v>
          </cell>
          <cell r="AD2977">
            <v>3890.2</v>
          </cell>
          <cell r="AE2977">
            <v>1.06</v>
          </cell>
        </row>
        <row r="2978"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H2978" t="str">
            <v>THU CLN 1</v>
          </cell>
          <cell r="N2978">
            <v>7200</v>
          </cell>
          <cell r="O2978">
            <v>350</v>
          </cell>
          <cell r="P2978">
            <v>280</v>
          </cell>
          <cell r="Q2978">
            <v>9000</v>
          </cell>
          <cell r="R2978">
            <v>250</v>
          </cell>
          <cell r="S2978">
            <v>190</v>
          </cell>
          <cell r="W2978">
            <v>0</v>
          </cell>
          <cell r="X2978">
            <v>1.06</v>
          </cell>
          <cell r="Z2978">
            <v>2</v>
          </cell>
          <cell r="AA2978">
            <v>0</v>
          </cell>
          <cell r="AC2978">
            <v>1.06</v>
          </cell>
          <cell r="AD2978">
            <v>4208.2</v>
          </cell>
          <cell r="AE2978">
            <v>1.06</v>
          </cell>
        </row>
        <row r="2979"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H2979" t="str">
            <v>THU CLN 1</v>
          </cell>
          <cell r="N2979">
            <v>8200</v>
          </cell>
          <cell r="O2979">
            <v>350</v>
          </cell>
          <cell r="P2979">
            <v>280</v>
          </cell>
          <cell r="Q2979">
            <v>10200</v>
          </cell>
          <cell r="R2979">
            <v>250</v>
          </cell>
          <cell r="S2979">
            <v>190</v>
          </cell>
          <cell r="W2979">
            <v>0</v>
          </cell>
          <cell r="X2979">
            <v>1.06</v>
          </cell>
          <cell r="Z2979">
            <v>2</v>
          </cell>
          <cell r="AA2979">
            <v>0</v>
          </cell>
          <cell r="AC2979">
            <v>1.06</v>
          </cell>
          <cell r="AD2979">
            <v>4844.2</v>
          </cell>
          <cell r="AE2979">
            <v>1.06</v>
          </cell>
        </row>
        <row r="2980"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H2980" t="str">
            <v>THU CLN 1</v>
          </cell>
          <cell r="N2980">
            <v>6700</v>
          </cell>
          <cell r="O2980">
            <v>350</v>
          </cell>
          <cell r="P2980">
            <v>280</v>
          </cell>
          <cell r="Q2980">
            <v>8400</v>
          </cell>
          <cell r="R2980">
            <v>250</v>
          </cell>
          <cell r="S2980">
            <v>190</v>
          </cell>
          <cell r="V2980">
            <v>1.05</v>
          </cell>
          <cell r="W2980">
            <v>4</v>
          </cell>
          <cell r="X2980">
            <v>1.05</v>
          </cell>
          <cell r="Z2980">
            <v>2</v>
          </cell>
          <cell r="AA2980">
            <v>0</v>
          </cell>
          <cell r="AC2980">
            <v>1.06</v>
          </cell>
          <cell r="AD2980">
            <v>3850</v>
          </cell>
          <cell r="AE2980">
            <v>1.06</v>
          </cell>
        </row>
        <row r="2981"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H2981" t="str">
            <v>THU CLN 1</v>
          </cell>
          <cell r="N2981">
            <v>5600</v>
          </cell>
          <cell r="O2981">
            <v>350</v>
          </cell>
          <cell r="P2981">
            <v>280</v>
          </cell>
          <cell r="Q2981">
            <v>7000</v>
          </cell>
          <cell r="R2981">
            <v>250</v>
          </cell>
          <cell r="S2981">
            <v>190</v>
          </cell>
          <cell r="V2981">
            <v>1.05</v>
          </cell>
          <cell r="W2981">
            <v>3</v>
          </cell>
          <cell r="X2981">
            <v>1.05</v>
          </cell>
          <cell r="Z2981">
            <v>2</v>
          </cell>
          <cell r="AA2981">
            <v>0</v>
          </cell>
          <cell r="AC2981">
            <v>1.06</v>
          </cell>
          <cell r="AD2981">
            <v>3157</v>
          </cell>
          <cell r="AE2981">
            <v>1.06</v>
          </cell>
        </row>
        <row r="2982"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H2982" t="str">
            <v>THU CLN 1</v>
          </cell>
          <cell r="N2982">
            <v>8200</v>
          </cell>
          <cell r="O2982">
            <v>350</v>
          </cell>
          <cell r="P2982">
            <v>280</v>
          </cell>
          <cell r="Q2982">
            <v>10200</v>
          </cell>
          <cell r="R2982">
            <v>250</v>
          </cell>
          <cell r="S2982">
            <v>190</v>
          </cell>
          <cell r="W2982">
            <v>0</v>
          </cell>
          <cell r="X2982">
            <v>1.06</v>
          </cell>
          <cell r="Z2982">
            <v>2</v>
          </cell>
          <cell r="AA2982">
            <v>0</v>
          </cell>
          <cell r="AC2982">
            <v>1.06</v>
          </cell>
          <cell r="AD2982">
            <v>4844.2</v>
          </cell>
          <cell r="AE2982">
            <v>1.06</v>
          </cell>
        </row>
        <row r="2983"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H2983" t="str">
            <v>THU CLN 1</v>
          </cell>
          <cell r="N2983">
            <v>6700</v>
          </cell>
          <cell r="O2983">
            <v>350</v>
          </cell>
          <cell r="P2983">
            <v>280</v>
          </cell>
          <cell r="Q2983">
            <v>8400</v>
          </cell>
          <cell r="R2983">
            <v>250</v>
          </cell>
          <cell r="S2983">
            <v>190</v>
          </cell>
          <cell r="V2983">
            <v>1.05</v>
          </cell>
          <cell r="W2983">
            <v>1</v>
          </cell>
          <cell r="X2983">
            <v>1.06</v>
          </cell>
          <cell r="Z2983">
            <v>2</v>
          </cell>
          <cell r="AA2983">
            <v>0</v>
          </cell>
          <cell r="AC2983">
            <v>1.06</v>
          </cell>
          <cell r="AD2983">
            <v>3890.2</v>
          </cell>
          <cell r="AE2983">
            <v>1.06</v>
          </cell>
        </row>
        <row r="2984"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H2984" t="str">
            <v>THU CLN 1</v>
          </cell>
          <cell r="N2984">
            <v>5300</v>
          </cell>
          <cell r="O2984">
            <v>350</v>
          </cell>
          <cell r="P2984">
            <v>280</v>
          </cell>
          <cell r="Q2984">
            <v>6600</v>
          </cell>
          <cell r="R2984">
            <v>250</v>
          </cell>
          <cell r="S2984">
            <v>190</v>
          </cell>
          <cell r="V2984">
            <v>1.05</v>
          </cell>
          <cell r="W2984">
            <v>1</v>
          </cell>
          <cell r="X2984">
            <v>1.06</v>
          </cell>
          <cell r="Z2984">
            <v>2</v>
          </cell>
          <cell r="AA2984">
            <v>0</v>
          </cell>
          <cell r="AC2984">
            <v>1.06</v>
          </cell>
          <cell r="AD2984">
            <v>2999.7999999999997</v>
          </cell>
          <cell r="AE2984">
            <v>1.06</v>
          </cell>
        </row>
        <row r="2985"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H2985" t="str">
            <v>THU CLN 1</v>
          </cell>
          <cell r="N2985">
            <v>4600</v>
          </cell>
          <cell r="O2985">
            <v>350</v>
          </cell>
          <cell r="P2985">
            <v>280</v>
          </cell>
          <cell r="Q2985">
            <v>5820</v>
          </cell>
          <cell r="R2985">
            <v>250</v>
          </cell>
          <cell r="S2985">
            <v>190</v>
          </cell>
          <cell r="V2985">
            <v>1.05</v>
          </cell>
          <cell r="W2985">
            <v>4</v>
          </cell>
          <cell r="X2985">
            <v>1.05</v>
          </cell>
          <cell r="Z2985">
            <v>2</v>
          </cell>
          <cell r="AA2985">
            <v>0</v>
          </cell>
          <cell r="AC2985">
            <v>1.06</v>
          </cell>
          <cell r="AD2985">
            <v>2527</v>
          </cell>
          <cell r="AE2985">
            <v>1.06</v>
          </cell>
        </row>
        <row r="2986"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H2986" t="str">
            <v>THU CLN 1</v>
          </cell>
          <cell r="N2986">
            <v>2400</v>
          </cell>
          <cell r="O2986">
            <v>350</v>
          </cell>
          <cell r="P2986">
            <v>280</v>
          </cell>
          <cell r="Q2986">
            <v>3000</v>
          </cell>
          <cell r="R2986">
            <v>250</v>
          </cell>
          <cell r="S2986">
            <v>190</v>
          </cell>
          <cell r="W2986">
            <v>0</v>
          </cell>
          <cell r="X2986">
            <v>1.06</v>
          </cell>
          <cell r="Z2986">
            <v>2</v>
          </cell>
          <cell r="AA2986">
            <v>0</v>
          </cell>
          <cell r="AC2986">
            <v>1.06</v>
          </cell>
          <cell r="AD2986">
            <v>1155.3999999999999</v>
          </cell>
          <cell r="AE2986">
            <v>1.06</v>
          </cell>
        </row>
        <row r="2987"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H2987" t="str">
            <v>THU CLN 1</v>
          </cell>
          <cell r="N2987">
            <v>1900</v>
          </cell>
          <cell r="O2987">
            <v>350</v>
          </cell>
          <cell r="P2987">
            <v>280</v>
          </cell>
          <cell r="Q2987">
            <v>2400</v>
          </cell>
          <cell r="R2987">
            <v>250</v>
          </cell>
          <cell r="S2987">
            <v>190</v>
          </cell>
          <cell r="W2987">
            <v>0</v>
          </cell>
          <cell r="X2987">
            <v>1.06</v>
          </cell>
          <cell r="Z2987">
            <v>2</v>
          </cell>
          <cell r="AA2987">
            <v>0</v>
          </cell>
          <cell r="AC2987">
            <v>1.06</v>
          </cell>
          <cell r="AD2987">
            <v>837.39999999999986</v>
          </cell>
          <cell r="AE2987">
            <v>1.06</v>
          </cell>
        </row>
        <row r="2988"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H2988" t="str">
            <v>THU CLN 1</v>
          </cell>
          <cell r="N2988">
            <v>1400</v>
          </cell>
          <cell r="O2988">
            <v>350</v>
          </cell>
          <cell r="P2988">
            <v>280</v>
          </cell>
          <cell r="Q2988">
            <v>1700</v>
          </cell>
          <cell r="R2988">
            <v>250</v>
          </cell>
          <cell r="S2988">
            <v>190</v>
          </cell>
          <cell r="W2988">
            <v>0</v>
          </cell>
          <cell r="X2988">
            <v>1.06</v>
          </cell>
          <cell r="Z2988">
            <v>2</v>
          </cell>
          <cell r="AA2988">
            <v>0</v>
          </cell>
          <cell r="AC2988">
            <v>1.06</v>
          </cell>
          <cell r="AD2988">
            <v>519.4</v>
          </cell>
          <cell r="AE2988">
            <v>1.06</v>
          </cell>
        </row>
        <row r="2989"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H2989" t="str">
            <v>THU CLN 2</v>
          </cell>
          <cell r="N2989">
            <v>5000</v>
          </cell>
          <cell r="O2989">
            <v>168</v>
          </cell>
          <cell r="P2989">
            <v>134</v>
          </cell>
          <cell r="Q2989">
            <v>6340</v>
          </cell>
          <cell r="R2989">
            <v>120</v>
          </cell>
          <cell r="S2989">
            <v>90</v>
          </cell>
          <cell r="V2989">
            <v>1.05</v>
          </cell>
          <cell r="W2989">
            <v>5</v>
          </cell>
          <cell r="X2989">
            <v>1.05</v>
          </cell>
          <cell r="Z2989">
            <v>2</v>
          </cell>
          <cell r="AA2989">
            <v>3</v>
          </cell>
          <cell r="AB2989">
            <v>1.0505524706938134</v>
          </cell>
          <cell r="AC2989">
            <v>1.05</v>
          </cell>
          <cell r="AD2989">
            <v>2973.6</v>
          </cell>
          <cell r="AE2989">
            <v>1.05</v>
          </cell>
        </row>
        <row r="2990"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H2990" t="str">
            <v>THU CLN 2</v>
          </cell>
          <cell r="N2990">
            <v>4500</v>
          </cell>
          <cell r="O2990">
            <v>168</v>
          </cell>
          <cell r="P2990">
            <v>134</v>
          </cell>
          <cell r="Q2990">
            <v>5600</v>
          </cell>
          <cell r="R2990">
            <v>120</v>
          </cell>
          <cell r="S2990">
            <v>90</v>
          </cell>
          <cell r="W2990">
            <v>0</v>
          </cell>
          <cell r="X2990">
            <v>1.06</v>
          </cell>
          <cell r="Z2990">
            <v>2</v>
          </cell>
          <cell r="AA2990">
            <v>3</v>
          </cell>
          <cell r="AB2990">
            <v>1.0505524706938134</v>
          </cell>
          <cell r="AC2990">
            <v>1.05</v>
          </cell>
          <cell r="AD2990">
            <v>2685.6</v>
          </cell>
          <cell r="AE2990">
            <v>1.05</v>
          </cell>
        </row>
        <row r="2991"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H2991" t="str">
            <v>THU CLN 2</v>
          </cell>
          <cell r="K2991">
            <v>639.79999999999995</v>
          </cell>
          <cell r="M2991" t="str">
            <v xml:space="preserve">QĐ 1151/QĐ-UBND ngày 18/09/2023 </v>
          </cell>
          <cell r="N2991">
            <v>3600</v>
          </cell>
          <cell r="O2991">
            <v>168</v>
          </cell>
          <cell r="P2991">
            <v>134</v>
          </cell>
          <cell r="Q2991">
            <v>4500</v>
          </cell>
          <cell r="R2991">
            <v>120</v>
          </cell>
          <cell r="S2991">
            <v>90</v>
          </cell>
          <cell r="W2991">
            <v>0</v>
          </cell>
          <cell r="X2991">
            <v>1.06</v>
          </cell>
          <cell r="Y2991">
            <v>3.8083333333333331</v>
          </cell>
          <cell r="Z2991">
            <v>3.8083333333333331</v>
          </cell>
          <cell r="AA2991">
            <v>3</v>
          </cell>
          <cell r="AB2991">
            <v>1.0505524706938134</v>
          </cell>
          <cell r="AC2991">
            <v>1.05</v>
          </cell>
          <cell r="AD2991">
            <v>2113.1999999999998</v>
          </cell>
          <cell r="AE2991">
            <v>1.05</v>
          </cell>
        </row>
        <row r="2992"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H2992" t="str">
            <v>THU CLN 3</v>
          </cell>
          <cell r="N2992">
            <v>5800</v>
          </cell>
          <cell r="O2992">
            <v>126</v>
          </cell>
          <cell r="P2992">
            <v>101</v>
          </cell>
          <cell r="Q2992">
            <v>7200</v>
          </cell>
          <cell r="R2992">
            <v>90</v>
          </cell>
          <cell r="S2992" t="e">
            <v>#N/A</v>
          </cell>
          <cell r="V2992">
            <v>1.05</v>
          </cell>
          <cell r="W2992">
            <v>1</v>
          </cell>
          <cell r="X2992">
            <v>1.06</v>
          </cell>
          <cell r="Z2992">
            <v>2</v>
          </cell>
          <cell r="AA2992">
            <v>5</v>
          </cell>
          <cell r="AB2992">
            <v>1.05</v>
          </cell>
          <cell r="AC2992">
            <v>1.05</v>
          </cell>
          <cell r="AD2992">
            <v>3556.4999999999995</v>
          </cell>
          <cell r="AE2992">
            <v>1.05</v>
          </cell>
        </row>
        <row r="2993"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H2993" t="str">
            <v>THU CLN 2</v>
          </cell>
          <cell r="N2993">
            <v>3100</v>
          </cell>
          <cell r="O2993">
            <v>168</v>
          </cell>
          <cell r="P2993">
            <v>134</v>
          </cell>
          <cell r="Q2993">
            <v>3900</v>
          </cell>
          <cell r="R2993">
            <v>120</v>
          </cell>
          <cell r="S2993">
            <v>90</v>
          </cell>
          <cell r="W2993">
            <v>0</v>
          </cell>
          <cell r="X2993">
            <v>1.06</v>
          </cell>
          <cell r="Z2993">
            <v>2</v>
          </cell>
          <cell r="AA2993">
            <v>3</v>
          </cell>
          <cell r="AB2993">
            <v>1.0505524706938134</v>
          </cell>
          <cell r="AC2993">
            <v>1.05</v>
          </cell>
          <cell r="AD2993">
            <v>1795.1999999999998</v>
          </cell>
          <cell r="AE2993">
            <v>1.05</v>
          </cell>
        </row>
        <row r="2994"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H2994" t="str">
            <v>THU CLN 2</v>
          </cell>
          <cell r="N2994">
            <v>3100</v>
          </cell>
          <cell r="O2994">
            <v>168</v>
          </cell>
          <cell r="P2994">
            <v>134</v>
          </cell>
          <cell r="Q2994">
            <v>3900</v>
          </cell>
          <cell r="R2994">
            <v>120</v>
          </cell>
          <cell r="S2994">
            <v>90</v>
          </cell>
          <cell r="W2994">
            <v>0</v>
          </cell>
          <cell r="X2994">
            <v>1.06</v>
          </cell>
          <cell r="Z2994">
            <v>2</v>
          </cell>
          <cell r="AA2994">
            <v>3</v>
          </cell>
          <cell r="AB2994">
            <v>1.0505524706938134</v>
          </cell>
          <cell r="AC2994">
            <v>1.05</v>
          </cell>
          <cell r="AD2994">
            <v>1795.1999999999998</v>
          </cell>
          <cell r="AE2994">
            <v>1.05</v>
          </cell>
        </row>
        <row r="2995"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H2995" t="str">
            <v>THU CLN 2</v>
          </cell>
          <cell r="N2995">
            <v>3100</v>
          </cell>
          <cell r="O2995">
            <v>168</v>
          </cell>
          <cell r="P2995">
            <v>134</v>
          </cell>
          <cell r="Q2995">
            <v>3900</v>
          </cell>
          <cell r="R2995">
            <v>120</v>
          </cell>
          <cell r="S2995">
            <v>90</v>
          </cell>
          <cell r="W2995">
            <v>0</v>
          </cell>
          <cell r="X2995">
            <v>1.06</v>
          </cell>
          <cell r="Z2995">
            <v>2</v>
          </cell>
          <cell r="AA2995">
            <v>3</v>
          </cell>
          <cell r="AB2995">
            <v>1.0505524706938134</v>
          </cell>
          <cell r="AC2995">
            <v>1.05</v>
          </cell>
          <cell r="AD2995">
            <v>1795.1999999999998</v>
          </cell>
          <cell r="AE2995">
            <v>1.05</v>
          </cell>
        </row>
        <row r="2996"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H2996" t="str">
            <v>THU CLN 2</v>
          </cell>
          <cell r="N2996">
            <v>3400</v>
          </cell>
          <cell r="O2996">
            <v>168</v>
          </cell>
          <cell r="P2996">
            <v>134</v>
          </cell>
          <cell r="Q2996">
            <v>4230</v>
          </cell>
          <cell r="R2996">
            <v>120</v>
          </cell>
          <cell r="S2996">
            <v>90</v>
          </cell>
          <cell r="V2996">
            <v>1.05</v>
          </cell>
          <cell r="W2996">
            <v>6</v>
          </cell>
          <cell r="X2996">
            <v>1.05</v>
          </cell>
          <cell r="Z2996">
            <v>2</v>
          </cell>
          <cell r="AA2996">
            <v>3</v>
          </cell>
          <cell r="AB2996">
            <v>1.0505524706938134</v>
          </cell>
          <cell r="AC2996">
            <v>1.05</v>
          </cell>
          <cell r="AD2996">
            <v>1965.6</v>
          </cell>
          <cell r="AE2996">
            <v>1.05</v>
          </cell>
        </row>
        <row r="2997"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H2997" t="str">
            <v>THU CLN 2</v>
          </cell>
          <cell r="N2997">
            <v>4400</v>
          </cell>
          <cell r="O2997">
            <v>168</v>
          </cell>
          <cell r="P2997">
            <v>134</v>
          </cell>
          <cell r="Q2997">
            <v>5500</v>
          </cell>
          <cell r="R2997">
            <v>120</v>
          </cell>
          <cell r="S2997">
            <v>90</v>
          </cell>
          <cell r="V2997">
            <v>1.05</v>
          </cell>
          <cell r="W2997">
            <v>4</v>
          </cell>
          <cell r="X2997">
            <v>1.05</v>
          </cell>
          <cell r="Z2997">
            <v>2</v>
          </cell>
          <cell r="AA2997">
            <v>3</v>
          </cell>
          <cell r="AB2997">
            <v>1.0505524706938134</v>
          </cell>
          <cell r="AC2997">
            <v>1.05</v>
          </cell>
          <cell r="AD2997">
            <v>2595.6</v>
          </cell>
          <cell r="AE2997">
            <v>1.05</v>
          </cell>
        </row>
        <row r="2998"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H2998" t="str">
            <v>THU CLN 2</v>
          </cell>
          <cell r="N2998">
            <v>2400</v>
          </cell>
          <cell r="O2998">
            <v>168</v>
          </cell>
          <cell r="P2998">
            <v>134</v>
          </cell>
          <cell r="Q2998">
            <v>3000</v>
          </cell>
          <cell r="R2998">
            <v>120</v>
          </cell>
          <cell r="S2998">
            <v>90</v>
          </cell>
          <cell r="W2998">
            <v>0</v>
          </cell>
          <cell r="X2998">
            <v>1.06</v>
          </cell>
          <cell r="Z2998">
            <v>2</v>
          </cell>
          <cell r="AA2998">
            <v>3</v>
          </cell>
          <cell r="AB2998">
            <v>1.0505524706938134</v>
          </cell>
          <cell r="AC2998">
            <v>1.05</v>
          </cell>
          <cell r="AD2998">
            <v>1349.9999999999998</v>
          </cell>
          <cell r="AE2998">
            <v>1.05</v>
          </cell>
        </row>
        <row r="2999"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H2999" t="str">
            <v>THU CLN 2</v>
          </cell>
          <cell r="N2999">
            <v>6200</v>
          </cell>
          <cell r="O2999">
            <v>168</v>
          </cell>
          <cell r="P2999">
            <v>134</v>
          </cell>
          <cell r="Q2999">
            <v>7800</v>
          </cell>
          <cell r="R2999">
            <v>120</v>
          </cell>
          <cell r="S2999">
            <v>90</v>
          </cell>
          <cell r="V2999">
            <v>1.05</v>
          </cell>
          <cell r="W2999">
            <v>2</v>
          </cell>
          <cell r="X2999">
            <v>1.06</v>
          </cell>
          <cell r="Z2999">
            <v>2</v>
          </cell>
          <cell r="AA2999">
            <v>3</v>
          </cell>
          <cell r="AB2999">
            <v>1.0505524706938134</v>
          </cell>
          <cell r="AC2999">
            <v>1.05</v>
          </cell>
          <cell r="AD2999">
            <v>3766.7999999999997</v>
          </cell>
          <cell r="AE2999">
            <v>1.05</v>
          </cell>
        </row>
        <row r="3000"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H3000" t="str">
            <v>THU CLN 2</v>
          </cell>
          <cell r="N3000">
            <v>3200</v>
          </cell>
          <cell r="O3000">
            <v>168</v>
          </cell>
          <cell r="P3000">
            <v>134</v>
          </cell>
          <cell r="Q3000">
            <v>4000</v>
          </cell>
          <cell r="R3000">
            <v>120</v>
          </cell>
          <cell r="S3000">
            <v>90</v>
          </cell>
          <cell r="V3000">
            <v>1.05</v>
          </cell>
          <cell r="W3000">
            <v>2</v>
          </cell>
          <cell r="X3000">
            <v>1.06</v>
          </cell>
          <cell r="Z3000">
            <v>2</v>
          </cell>
          <cell r="AA3000">
            <v>3</v>
          </cell>
          <cell r="AB3000">
            <v>1.0505524706938134</v>
          </cell>
          <cell r="AC3000">
            <v>1.05</v>
          </cell>
          <cell r="AD3000">
            <v>1858.7999999999997</v>
          </cell>
          <cell r="AE3000">
            <v>1.05</v>
          </cell>
        </row>
        <row r="3001"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H3001" t="str">
            <v>THU CLN 2</v>
          </cell>
          <cell r="N3001">
            <v>3200</v>
          </cell>
          <cell r="O3001">
            <v>168</v>
          </cell>
          <cell r="P3001">
            <v>134</v>
          </cell>
          <cell r="Q3001">
            <v>4000</v>
          </cell>
          <cell r="R3001">
            <v>120</v>
          </cell>
          <cell r="S3001">
            <v>90</v>
          </cell>
          <cell r="V3001">
            <v>1.05</v>
          </cell>
          <cell r="W3001">
            <v>1</v>
          </cell>
          <cell r="X3001">
            <v>1.06</v>
          </cell>
          <cell r="Z3001">
            <v>2</v>
          </cell>
          <cell r="AA3001">
            <v>3</v>
          </cell>
          <cell r="AB3001">
            <v>1.0505524706938134</v>
          </cell>
          <cell r="AC3001">
            <v>1.05</v>
          </cell>
          <cell r="AD3001">
            <v>1858.7999999999997</v>
          </cell>
          <cell r="AE3001">
            <v>1.05</v>
          </cell>
        </row>
        <row r="3002"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H3002" t="str">
            <v>THU CLN 2</v>
          </cell>
          <cell r="N3002">
            <v>3200</v>
          </cell>
          <cell r="O3002">
            <v>168</v>
          </cell>
          <cell r="P3002">
            <v>134</v>
          </cell>
          <cell r="Q3002">
            <v>4000</v>
          </cell>
          <cell r="R3002">
            <v>120</v>
          </cell>
          <cell r="S3002">
            <v>90</v>
          </cell>
          <cell r="W3002">
            <v>0</v>
          </cell>
          <cell r="X3002">
            <v>1.06</v>
          </cell>
          <cell r="Z3002">
            <v>2</v>
          </cell>
          <cell r="AA3002">
            <v>3</v>
          </cell>
          <cell r="AB3002">
            <v>1.0505524706938134</v>
          </cell>
          <cell r="AC3002">
            <v>1.05</v>
          </cell>
          <cell r="AD3002">
            <v>1858.7999999999997</v>
          </cell>
          <cell r="AE3002">
            <v>1.05</v>
          </cell>
        </row>
        <row r="3003"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H3003" t="str">
            <v>THU CLN 2</v>
          </cell>
          <cell r="N3003">
            <v>3200</v>
          </cell>
          <cell r="O3003">
            <v>168</v>
          </cell>
          <cell r="P3003">
            <v>134</v>
          </cell>
          <cell r="Q3003">
            <v>4000</v>
          </cell>
          <cell r="R3003">
            <v>120</v>
          </cell>
          <cell r="S3003">
            <v>90</v>
          </cell>
          <cell r="V3003">
            <v>1.05</v>
          </cell>
          <cell r="W3003">
            <v>2</v>
          </cell>
          <cell r="X3003">
            <v>1.06</v>
          </cell>
          <cell r="Z3003">
            <v>2</v>
          </cell>
          <cell r="AA3003">
            <v>3</v>
          </cell>
          <cell r="AB3003">
            <v>1.0505524706938134</v>
          </cell>
          <cell r="AC3003">
            <v>1.05</v>
          </cell>
          <cell r="AD3003">
            <v>1858.7999999999997</v>
          </cell>
          <cell r="AE3003">
            <v>1.05</v>
          </cell>
        </row>
        <row r="3004"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H3004" t="str">
            <v>THU CLN 2</v>
          </cell>
          <cell r="N3004">
            <v>3200</v>
          </cell>
          <cell r="O3004">
            <v>168</v>
          </cell>
          <cell r="P3004">
            <v>134</v>
          </cell>
          <cell r="Q3004">
            <v>4000</v>
          </cell>
          <cell r="R3004">
            <v>120</v>
          </cell>
          <cell r="S3004">
            <v>90</v>
          </cell>
          <cell r="V3004">
            <v>1.0900000000000001</v>
          </cell>
          <cell r="W3004">
            <v>5</v>
          </cell>
          <cell r="X3004">
            <v>1.0900000000000001</v>
          </cell>
          <cell r="Z3004">
            <v>2</v>
          </cell>
          <cell r="AA3004">
            <v>3</v>
          </cell>
          <cell r="AB3004">
            <v>1.0505524706938134</v>
          </cell>
          <cell r="AC3004">
            <v>1.05</v>
          </cell>
          <cell r="AD3004">
            <v>1916.4</v>
          </cell>
          <cell r="AE3004">
            <v>1.05</v>
          </cell>
        </row>
        <row r="3005"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H3005" t="str">
            <v>THU CLN 2</v>
          </cell>
          <cell r="N3005">
            <v>4000</v>
          </cell>
          <cell r="O3005">
            <v>168</v>
          </cell>
          <cell r="P3005">
            <v>134</v>
          </cell>
          <cell r="Q3005">
            <v>5000</v>
          </cell>
          <cell r="R3005">
            <v>120</v>
          </cell>
          <cell r="S3005">
            <v>90</v>
          </cell>
          <cell r="V3005">
            <v>1.05</v>
          </cell>
          <cell r="W3005">
            <v>4</v>
          </cell>
          <cell r="X3005">
            <v>1.05</v>
          </cell>
          <cell r="Z3005">
            <v>2</v>
          </cell>
          <cell r="AA3005">
            <v>3</v>
          </cell>
          <cell r="AB3005">
            <v>1.0505524706938134</v>
          </cell>
          <cell r="AC3005">
            <v>1.05</v>
          </cell>
          <cell r="AD3005">
            <v>2343.6</v>
          </cell>
          <cell r="AE3005">
            <v>1.05</v>
          </cell>
        </row>
        <row r="3006"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H3006" t="str">
            <v>THU CLN 2</v>
          </cell>
          <cell r="N3006">
            <v>5000</v>
          </cell>
          <cell r="O3006">
            <v>168</v>
          </cell>
          <cell r="P3006">
            <v>134</v>
          </cell>
          <cell r="Q3006">
            <v>6340</v>
          </cell>
          <cell r="R3006">
            <v>120</v>
          </cell>
          <cell r="S3006">
            <v>90</v>
          </cell>
          <cell r="V3006">
            <v>1.05</v>
          </cell>
          <cell r="W3006">
            <v>1</v>
          </cell>
          <cell r="X3006">
            <v>1.06</v>
          </cell>
          <cell r="Z3006">
            <v>2</v>
          </cell>
          <cell r="AA3006">
            <v>3</v>
          </cell>
          <cell r="AB3006">
            <v>1.0505524706938134</v>
          </cell>
          <cell r="AC3006">
            <v>1.05</v>
          </cell>
          <cell r="AD3006">
            <v>3003.6</v>
          </cell>
          <cell r="AE3006">
            <v>1.05</v>
          </cell>
        </row>
        <row r="3007"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H3007" t="str">
            <v>THU CLN 2</v>
          </cell>
          <cell r="N3007">
            <v>4200</v>
          </cell>
          <cell r="O3007">
            <v>168</v>
          </cell>
          <cell r="P3007">
            <v>134</v>
          </cell>
          <cell r="Q3007">
            <v>5250</v>
          </cell>
          <cell r="R3007">
            <v>120</v>
          </cell>
          <cell r="S3007">
            <v>90</v>
          </cell>
          <cell r="V3007">
            <v>1.05</v>
          </cell>
          <cell r="W3007">
            <v>1</v>
          </cell>
          <cell r="X3007">
            <v>1.06</v>
          </cell>
          <cell r="Z3007">
            <v>2</v>
          </cell>
          <cell r="AA3007">
            <v>3</v>
          </cell>
          <cell r="AB3007">
            <v>1.0505524706938134</v>
          </cell>
          <cell r="AC3007">
            <v>1.05</v>
          </cell>
          <cell r="AD3007">
            <v>2494.7999999999997</v>
          </cell>
          <cell r="AE3007">
            <v>1.05</v>
          </cell>
        </row>
        <row r="3008"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H3008" t="str">
            <v>THU CLN 2</v>
          </cell>
          <cell r="N3008">
            <v>3100</v>
          </cell>
          <cell r="O3008">
            <v>168</v>
          </cell>
          <cell r="P3008">
            <v>134</v>
          </cell>
          <cell r="Q3008">
            <v>3900</v>
          </cell>
          <cell r="R3008">
            <v>120</v>
          </cell>
          <cell r="S3008">
            <v>90</v>
          </cell>
          <cell r="W3008">
            <v>0</v>
          </cell>
          <cell r="X3008">
            <v>1.06</v>
          </cell>
          <cell r="Z3008">
            <v>2</v>
          </cell>
          <cell r="AA3008">
            <v>3</v>
          </cell>
          <cell r="AB3008">
            <v>1.0505524706938134</v>
          </cell>
          <cell r="AC3008">
            <v>1.05</v>
          </cell>
          <cell r="AD3008">
            <v>1795.1999999999998</v>
          </cell>
          <cell r="AE3008">
            <v>1.05</v>
          </cell>
        </row>
        <row r="3009"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H3009" t="str">
            <v>THU CLN 2</v>
          </cell>
          <cell r="N3009">
            <v>3800</v>
          </cell>
          <cell r="O3009">
            <v>168</v>
          </cell>
          <cell r="P3009">
            <v>134</v>
          </cell>
          <cell r="Q3009">
            <v>4800</v>
          </cell>
          <cell r="R3009">
            <v>120</v>
          </cell>
          <cell r="S3009">
            <v>90</v>
          </cell>
          <cell r="W3009">
            <v>0</v>
          </cell>
          <cell r="X3009">
            <v>1.06</v>
          </cell>
          <cell r="Z3009">
            <v>2</v>
          </cell>
          <cell r="AA3009">
            <v>3</v>
          </cell>
          <cell r="AB3009">
            <v>1.0505524706938134</v>
          </cell>
          <cell r="AC3009">
            <v>1.05</v>
          </cell>
          <cell r="AD3009">
            <v>2240.3999999999996</v>
          </cell>
          <cell r="AE3009">
            <v>1.05</v>
          </cell>
        </row>
        <row r="3010"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H3010" t="str">
            <v>THU CLN 2</v>
          </cell>
          <cell r="N3010">
            <v>1800</v>
          </cell>
          <cell r="O3010">
            <v>168</v>
          </cell>
          <cell r="P3010">
            <v>134</v>
          </cell>
          <cell r="Q3010">
            <v>2320</v>
          </cell>
          <cell r="R3010">
            <v>120</v>
          </cell>
          <cell r="S3010">
            <v>90</v>
          </cell>
          <cell r="V3010">
            <v>1.05</v>
          </cell>
          <cell r="W3010">
            <v>3</v>
          </cell>
          <cell r="X3010">
            <v>1.05</v>
          </cell>
          <cell r="Z3010">
            <v>2</v>
          </cell>
          <cell r="AA3010">
            <v>3</v>
          </cell>
          <cell r="AB3010">
            <v>1.0505524706938134</v>
          </cell>
          <cell r="AC3010">
            <v>1.05</v>
          </cell>
          <cell r="AD3010">
            <v>957.6</v>
          </cell>
          <cell r="AE3010">
            <v>1.05</v>
          </cell>
        </row>
        <row r="3011"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H3011" t="str">
            <v>THU CLN 2</v>
          </cell>
          <cell r="N3011">
            <v>2900</v>
          </cell>
          <cell r="O3011">
            <v>168</v>
          </cell>
          <cell r="P3011">
            <v>134</v>
          </cell>
          <cell r="Q3011">
            <v>3600</v>
          </cell>
          <cell r="R3011">
            <v>120</v>
          </cell>
          <cell r="S3011">
            <v>90</v>
          </cell>
          <cell r="W3011">
            <v>0</v>
          </cell>
          <cell r="X3011">
            <v>1.06</v>
          </cell>
          <cell r="Z3011">
            <v>2</v>
          </cell>
          <cell r="AA3011">
            <v>3</v>
          </cell>
          <cell r="AB3011">
            <v>1.0505524706938134</v>
          </cell>
          <cell r="AC3011">
            <v>1.05</v>
          </cell>
          <cell r="AD3011">
            <v>1667.9999999999998</v>
          </cell>
          <cell r="AE3011">
            <v>1.05</v>
          </cell>
        </row>
        <row r="3012"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H3012" t="str">
            <v>THU CLN 2</v>
          </cell>
          <cell r="N3012">
            <v>2900</v>
          </cell>
          <cell r="O3012">
            <v>168</v>
          </cell>
          <cell r="P3012">
            <v>134</v>
          </cell>
          <cell r="Q3012">
            <v>3600</v>
          </cell>
          <cell r="R3012">
            <v>120</v>
          </cell>
          <cell r="S3012">
            <v>90</v>
          </cell>
          <cell r="V3012">
            <v>1.05</v>
          </cell>
          <cell r="W3012">
            <v>1</v>
          </cell>
          <cell r="X3012">
            <v>1.06</v>
          </cell>
          <cell r="Z3012">
            <v>2</v>
          </cell>
          <cell r="AA3012">
            <v>3</v>
          </cell>
          <cell r="AB3012">
            <v>1.0505524706938134</v>
          </cell>
          <cell r="AC3012">
            <v>1.05</v>
          </cell>
          <cell r="AD3012">
            <v>1667.9999999999998</v>
          </cell>
          <cell r="AE3012">
            <v>1.05</v>
          </cell>
        </row>
        <row r="3013"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H3013" t="str">
            <v>THU CLN 2</v>
          </cell>
          <cell r="N3013">
            <v>2900</v>
          </cell>
          <cell r="O3013">
            <v>168</v>
          </cell>
          <cell r="P3013">
            <v>134</v>
          </cell>
          <cell r="Q3013">
            <v>3600</v>
          </cell>
          <cell r="R3013">
            <v>120</v>
          </cell>
          <cell r="S3013">
            <v>90</v>
          </cell>
          <cell r="V3013">
            <v>1.0344827586206897</v>
          </cell>
          <cell r="W3013">
            <v>1</v>
          </cell>
          <cell r="X3013">
            <v>1.06</v>
          </cell>
          <cell r="Z3013">
            <v>2</v>
          </cell>
          <cell r="AA3013">
            <v>3</v>
          </cell>
          <cell r="AB3013">
            <v>1.0505524706938134</v>
          </cell>
          <cell r="AC3013">
            <v>1.05</v>
          </cell>
          <cell r="AD3013">
            <v>1667.9999999999998</v>
          </cell>
          <cell r="AE3013">
            <v>1.05</v>
          </cell>
        </row>
        <row r="3014"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H3014" t="str">
            <v>THU CLN 2</v>
          </cell>
          <cell r="N3014">
            <v>1600</v>
          </cell>
          <cell r="O3014">
            <v>168</v>
          </cell>
          <cell r="P3014">
            <v>134</v>
          </cell>
          <cell r="Q3014">
            <v>2000</v>
          </cell>
          <cell r="R3014">
            <v>120</v>
          </cell>
          <cell r="S3014">
            <v>90</v>
          </cell>
          <cell r="W3014">
            <v>0</v>
          </cell>
          <cell r="X3014">
            <v>1.06</v>
          </cell>
          <cell r="Z3014">
            <v>2</v>
          </cell>
          <cell r="AA3014">
            <v>3</v>
          </cell>
          <cell r="AB3014">
            <v>1.0505524706938134</v>
          </cell>
          <cell r="AC3014">
            <v>1.05</v>
          </cell>
          <cell r="AD3014">
            <v>841.19999999999993</v>
          </cell>
          <cell r="AE3014">
            <v>1.05</v>
          </cell>
        </row>
        <row r="3015"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H3015" t="str">
            <v>THU CLN 2</v>
          </cell>
          <cell r="N3015">
            <v>800</v>
          </cell>
          <cell r="O3015">
            <v>168</v>
          </cell>
          <cell r="P3015">
            <v>134</v>
          </cell>
          <cell r="Q3015">
            <v>1000</v>
          </cell>
          <cell r="R3015">
            <v>120</v>
          </cell>
          <cell r="S3015">
            <v>90</v>
          </cell>
          <cell r="V3015">
            <v>1.05</v>
          </cell>
          <cell r="W3015">
            <v>3</v>
          </cell>
          <cell r="X3015">
            <v>1.05</v>
          </cell>
          <cell r="Z3015">
            <v>2</v>
          </cell>
          <cell r="AA3015">
            <v>3</v>
          </cell>
          <cell r="AB3015">
            <v>1.0505524706938134</v>
          </cell>
          <cell r="AC3015">
            <v>1.05</v>
          </cell>
          <cell r="AD3015">
            <v>327.60000000000002</v>
          </cell>
          <cell r="AE3015">
            <v>1.05</v>
          </cell>
        </row>
        <row r="3016"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H3016" t="str">
            <v>THU CLN 2</v>
          </cell>
          <cell r="N3016">
            <v>2200</v>
          </cell>
          <cell r="O3016">
            <v>168</v>
          </cell>
          <cell r="P3016">
            <v>134</v>
          </cell>
          <cell r="Q3016">
            <v>2700</v>
          </cell>
          <cell r="R3016">
            <v>120</v>
          </cell>
          <cell r="S3016">
            <v>90</v>
          </cell>
          <cell r="V3016">
            <v>1.05</v>
          </cell>
          <cell r="W3016">
            <v>1</v>
          </cell>
          <cell r="X3016">
            <v>1.06</v>
          </cell>
          <cell r="Z3016">
            <v>2</v>
          </cell>
          <cell r="AA3016">
            <v>3</v>
          </cell>
          <cell r="AB3016">
            <v>1.0505524706938134</v>
          </cell>
          <cell r="AC3016">
            <v>1.05</v>
          </cell>
          <cell r="AD3016">
            <v>1222.8</v>
          </cell>
          <cell r="AE3016">
            <v>1.05</v>
          </cell>
        </row>
        <row r="3017"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H3017" t="str">
            <v>THU CLN 2</v>
          </cell>
          <cell r="N3017">
            <v>1900</v>
          </cell>
          <cell r="O3017">
            <v>168</v>
          </cell>
          <cell r="P3017">
            <v>134</v>
          </cell>
          <cell r="Q3017">
            <v>2400</v>
          </cell>
          <cell r="R3017">
            <v>120</v>
          </cell>
          <cell r="S3017">
            <v>90</v>
          </cell>
          <cell r="V3017">
            <v>1.0979208124614013</v>
          </cell>
          <cell r="W3017">
            <v>1</v>
          </cell>
          <cell r="X3017">
            <v>1.06</v>
          </cell>
          <cell r="Z3017">
            <v>2</v>
          </cell>
          <cell r="AA3017">
            <v>3</v>
          </cell>
          <cell r="AB3017">
            <v>1.0505524706938134</v>
          </cell>
          <cell r="AC3017">
            <v>1.05</v>
          </cell>
          <cell r="AD3017">
            <v>1031.9999999999998</v>
          </cell>
          <cell r="AE3017">
            <v>1.05</v>
          </cell>
        </row>
        <row r="3018"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H3018" t="str">
            <v>THU CLN 2</v>
          </cell>
          <cell r="N3018">
            <v>1900</v>
          </cell>
          <cell r="O3018">
            <v>168</v>
          </cell>
          <cell r="P3018">
            <v>134</v>
          </cell>
          <cell r="Q3018">
            <v>2400</v>
          </cell>
          <cell r="R3018">
            <v>120</v>
          </cell>
          <cell r="S3018">
            <v>90</v>
          </cell>
          <cell r="V3018">
            <v>1.05</v>
          </cell>
          <cell r="W3018">
            <v>1</v>
          </cell>
          <cell r="X3018">
            <v>1.06</v>
          </cell>
          <cell r="Z3018">
            <v>2</v>
          </cell>
          <cell r="AA3018">
            <v>3</v>
          </cell>
          <cell r="AB3018">
            <v>1.0505524706938134</v>
          </cell>
          <cell r="AC3018">
            <v>1.05</v>
          </cell>
          <cell r="AD3018">
            <v>1031.9999999999998</v>
          </cell>
          <cell r="AE3018">
            <v>1.05</v>
          </cell>
        </row>
        <row r="3019"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H3019" t="str">
            <v>THU CLN 3</v>
          </cell>
          <cell r="N3019">
            <v>1900</v>
          </cell>
          <cell r="O3019">
            <v>126</v>
          </cell>
          <cell r="P3019">
            <v>101</v>
          </cell>
          <cell r="Q3019">
            <v>2400</v>
          </cell>
          <cell r="R3019">
            <v>90</v>
          </cell>
          <cell r="S3019" t="e">
            <v>#N/A</v>
          </cell>
          <cell r="V3019">
            <v>1.05</v>
          </cell>
          <cell r="W3019">
            <v>1</v>
          </cell>
          <cell r="X3019">
            <v>1.06</v>
          </cell>
          <cell r="Z3019">
            <v>2</v>
          </cell>
          <cell r="AA3019">
            <v>5</v>
          </cell>
          <cell r="AB3019">
            <v>1.05</v>
          </cell>
          <cell r="AC3019">
            <v>1.05</v>
          </cell>
          <cell r="AD3019">
            <v>1076.0999999999999</v>
          </cell>
          <cell r="AE3019">
            <v>1.05</v>
          </cell>
        </row>
        <row r="3020"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H3020" t="str">
            <v>THU CLN 3</v>
          </cell>
          <cell r="N3020">
            <v>1400</v>
          </cell>
          <cell r="O3020">
            <v>126</v>
          </cell>
          <cell r="P3020">
            <v>101</v>
          </cell>
          <cell r="Q3020">
            <v>1680</v>
          </cell>
          <cell r="R3020">
            <v>90</v>
          </cell>
          <cell r="S3020" t="e">
            <v>#N/A</v>
          </cell>
          <cell r="V3020">
            <v>1.0400982142857145</v>
          </cell>
          <cell r="W3020">
            <v>2</v>
          </cell>
          <cell r="X3020">
            <v>1.06</v>
          </cell>
          <cell r="Z3020">
            <v>2</v>
          </cell>
          <cell r="AA3020">
            <v>5</v>
          </cell>
          <cell r="AB3020">
            <v>1.05</v>
          </cell>
          <cell r="AC3020">
            <v>1.05</v>
          </cell>
          <cell r="AD3020">
            <v>758.09999999999991</v>
          </cell>
          <cell r="AE3020">
            <v>1.05</v>
          </cell>
        </row>
        <row r="3021"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H3021" t="str">
            <v>THU CLN 3</v>
          </cell>
          <cell r="N3021">
            <v>1900</v>
          </cell>
          <cell r="O3021">
            <v>126</v>
          </cell>
          <cell r="P3021">
            <v>101</v>
          </cell>
          <cell r="Q3021">
            <v>2400</v>
          </cell>
          <cell r="R3021">
            <v>90</v>
          </cell>
          <cell r="S3021" t="e">
            <v>#N/A</v>
          </cell>
          <cell r="V3021">
            <v>1.05</v>
          </cell>
          <cell r="W3021">
            <v>1</v>
          </cell>
          <cell r="X3021">
            <v>1.06</v>
          </cell>
          <cell r="Z3021">
            <v>2</v>
          </cell>
          <cell r="AA3021">
            <v>5</v>
          </cell>
          <cell r="AB3021">
            <v>1.05</v>
          </cell>
          <cell r="AC3021">
            <v>1.05</v>
          </cell>
          <cell r="AD3021">
            <v>1076.0999999999999</v>
          </cell>
          <cell r="AE3021">
            <v>1.05</v>
          </cell>
        </row>
        <row r="3022"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H3022" t="str">
            <v>THU CLN 2</v>
          </cell>
          <cell r="N3022">
            <v>3200</v>
          </cell>
          <cell r="O3022">
            <v>168</v>
          </cell>
          <cell r="P3022">
            <v>134</v>
          </cell>
          <cell r="Q3022">
            <v>4000</v>
          </cell>
          <cell r="R3022">
            <v>120</v>
          </cell>
          <cell r="S3022">
            <v>90</v>
          </cell>
          <cell r="V3022">
            <v>1.05</v>
          </cell>
          <cell r="W3022">
            <v>1</v>
          </cell>
          <cell r="X3022">
            <v>1.06</v>
          </cell>
          <cell r="Z3022">
            <v>2</v>
          </cell>
          <cell r="AA3022">
            <v>3</v>
          </cell>
          <cell r="AB3022">
            <v>1.0505524706938134</v>
          </cell>
          <cell r="AC3022">
            <v>1.05</v>
          </cell>
          <cell r="AD3022">
            <v>1858.7999999999997</v>
          </cell>
          <cell r="AE3022">
            <v>1.05</v>
          </cell>
        </row>
        <row r="3023"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H3023" t="str">
            <v>THU CLN 2</v>
          </cell>
          <cell r="N3023">
            <v>1600</v>
          </cell>
          <cell r="O3023">
            <v>168</v>
          </cell>
          <cell r="P3023">
            <v>134</v>
          </cell>
          <cell r="Q3023">
            <v>2000</v>
          </cell>
          <cell r="R3023">
            <v>120</v>
          </cell>
          <cell r="S3023">
            <v>90</v>
          </cell>
          <cell r="W3023">
            <v>0</v>
          </cell>
          <cell r="X3023">
            <v>1.06</v>
          </cell>
          <cell r="Z3023">
            <v>2</v>
          </cell>
          <cell r="AA3023">
            <v>3</v>
          </cell>
          <cell r="AB3023">
            <v>1.0505524706938134</v>
          </cell>
          <cell r="AC3023">
            <v>1.05</v>
          </cell>
          <cell r="AD3023">
            <v>841.19999999999993</v>
          </cell>
          <cell r="AE3023">
            <v>1.05</v>
          </cell>
        </row>
        <row r="3024"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H3024" t="str">
            <v>THU CLN 3</v>
          </cell>
          <cell r="N3024">
            <v>1400</v>
          </cell>
          <cell r="O3024">
            <v>126</v>
          </cell>
          <cell r="P3024">
            <v>101</v>
          </cell>
          <cell r="Q3024">
            <v>1680</v>
          </cell>
          <cell r="R3024">
            <v>90</v>
          </cell>
          <cell r="S3024" t="e">
            <v>#N/A</v>
          </cell>
          <cell r="V3024">
            <v>1.05</v>
          </cell>
          <cell r="W3024">
            <v>1</v>
          </cell>
          <cell r="X3024">
            <v>1.06</v>
          </cell>
          <cell r="Z3024">
            <v>2</v>
          </cell>
          <cell r="AA3024">
            <v>5</v>
          </cell>
          <cell r="AB3024">
            <v>1.05</v>
          </cell>
          <cell r="AC3024">
            <v>1.05</v>
          </cell>
          <cell r="AD3024">
            <v>758.09999999999991</v>
          </cell>
          <cell r="AE3024">
            <v>1.05</v>
          </cell>
        </row>
        <row r="3025"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H3025" t="str">
            <v>THU CLN 3</v>
          </cell>
          <cell r="N3025">
            <v>1400</v>
          </cell>
          <cell r="O3025">
            <v>126</v>
          </cell>
          <cell r="P3025">
            <v>101</v>
          </cell>
          <cell r="Q3025">
            <v>1800</v>
          </cell>
          <cell r="R3025">
            <v>90</v>
          </cell>
          <cell r="S3025" t="e">
            <v>#N/A</v>
          </cell>
          <cell r="W3025">
            <v>0</v>
          </cell>
          <cell r="X3025">
            <v>1.06</v>
          </cell>
          <cell r="Z3025">
            <v>2</v>
          </cell>
          <cell r="AA3025">
            <v>5</v>
          </cell>
          <cell r="AB3025">
            <v>1.05</v>
          </cell>
          <cell r="AC3025">
            <v>1.05</v>
          </cell>
          <cell r="AD3025">
            <v>758.09999999999991</v>
          </cell>
          <cell r="AE3025">
            <v>1.05</v>
          </cell>
        </row>
        <row r="3026"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H3026" t="str">
            <v>THU CLN 2</v>
          </cell>
          <cell r="N3026">
            <v>1400</v>
          </cell>
          <cell r="O3026">
            <v>168</v>
          </cell>
          <cell r="P3026">
            <v>134</v>
          </cell>
          <cell r="Q3026">
            <v>1800</v>
          </cell>
          <cell r="R3026">
            <v>120</v>
          </cell>
          <cell r="S3026">
            <v>90</v>
          </cell>
          <cell r="V3026">
            <v>1.05</v>
          </cell>
          <cell r="W3026">
            <v>1</v>
          </cell>
          <cell r="X3026">
            <v>1.06</v>
          </cell>
          <cell r="Z3026">
            <v>2</v>
          </cell>
          <cell r="AA3026">
            <v>3</v>
          </cell>
          <cell r="AB3026">
            <v>1.0505524706938134</v>
          </cell>
          <cell r="AC3026">
            <v>1.05</v>
          </cell>
          <cell r="AD3026">
            <v>714</v>
          </cell>
          <cell r="AE3026">
            <v>1.05</v>
          </cell>
        </row>
        <row r="3027"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H3027" t="str">
            <v>THU CLN 2</v>
          </cell>
          <cell r="N3027">
            <v>1400</v>
          </cell>
          <cell r="O3027">
            <v>168</v>
          </cell>
          <cell r="P3027">
            <v>134</v>
          </cell>
          <cell r="Q3027">
            <v>1700</v>
          </cell>
          <cell r="R3027">
            <v>120</v>
          </cell>
          <cell r="S3027">
            <v>90</v>
          </cell>
          <cell r="V3027">
            <v>1.05</v>
          </cell>
          <cell r="W3027">
            <v>2</v>
          </cell>
          <cell r="X3027">
            <v>1.06</v>
          </cell>
          <cell r="Z3027">
            <v>2</v>
          </cell>
          <cell r="AA3027">
            <v>3</v>
          </cell>
          <cell r="AB3027">
            <v>1.0505524706938134</v>
          </cell>
          <cell r="AC3027">
            <v>1.05</v>
          </cell>
          <cell r="AD3027">
            <v>714</v>
          </cell>
          <cell r="AE3027">
            <v>1.05</v>
          </cell>
        </row>
        <row r="3028"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H3028" t="str">
            <v>THU CLN 2</v>
          </cell>
          <cell r="N3028">
            <v>1200</v>
          </cell>
          <cell r="O3028">
            <v>168</v>
          </cell>
          <cell r="P3028">
            <v>134</v>
          </cell>
          <cell r="Q3028">
            <v>1500</v>
          </cell>
          <cell r="R3028">
            <v>120</v>
          </cell>
          <cell r="S3028">
            <v>90</v>
          </cell>
          <cell r="W3028">
            <v>0</v>
          </cell>
          <cell r="X3028">
            <v>1.06</v>
          </cell>
          <cell r="Z3028">
            <v>2</v>
          </cell>
          <cell r="AA3028">
            <v>3</v>
          </cell>
          <cell r="AB3028">
            <v>1.0505524706938134</v>
          </cell>
          <cell r="AC3028">
            <v>1.05</v>
          </cell>
          <cell r="AD3028">
            <v>586.79999999999995</v>
          </cell>
          <cell r="AE3028">
            <v>1.05</v>
          </cell>
        </row>
        <row r="3029"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H3029" t="str">
            <v>THU CLN 2</v>
          </cell>
          <cell r="N3029">
            <v>880</v>
          </cell>
          <cell r="O3029">
            <v>168</v>
          </cell>
          <cell r="P3029">
            <v>134</v>
          </cell>
          <cell r="Q3029">
            <v>1080</v>
          </cell>
          <cell r="R3029">
            <v>120</v>
          </cell>
          <cell r="S3029">
            <v>90</v>
          </cell>
          <cell r="W3029">
            <v>0</v>
          </cell>
          <cell r="X3029">
            <v>1.06</v>
          </cell>
          <cell r="Z3029">
            <v>2</v>
          </cell>
          <cell r="AA3029">
            <v>3</v>
          </cell>
          <cell r="AB3029">
            <v>1.0505524706938134</v>
          </cell>
          <cell r="AC3029">
            <v>1.05</v>
          </cell>
          <cell r="AD3029">
            <v>383.28000000000009</v>
          </cell>
          <cell r="AE3029">
            <v>1.05</v>
          </cell>
        </row>
        <row r="3030"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H3030" t="str">
            <v>THU CLN 3</v>
          </cell>
          <cell r="N3030">
            <v>740</v>
          </cell>
          <cell r="O3030">
            <v>126</v>
          </cell>
          <cell r="P3030">
            <v>101</v>
          </cell>
          <cell r="Q3030">
            <v>930</v>
          </cell>
          <cell r="R3030">
            <v>90</v>
          </cell>
          <cell r="S3030" t="e">
            <v>#N/A</v>
          </cell>
          <cell r="W3030">
            <v>0</v>
          </cell>
          <cell r="X3030">
            <v>1.06</v>
          </cell>
          <cell r="Z3030">
            <v>2</v>
          </cell>
          <cell r="AA3030">
            <v>5</v>
          </cell>
          <cell r="AB3030">
            <v>1.05</v>
          </cell>
          <cell r="AC3030">
            <v>1.05</v>
          </cell>
          <cell r="AD3030">
            <v>338.34000000000003</v>
          </cell>
          <cell r="AE3030">
            <v>1.05</v>
          </cell>
        </row>
        <row r="3031"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H3031" t="str">
            <v>THU CLN 3</v>
          </cell>
          <cell r="N3031">
            <v>740</v>
          </cell>
          <cell r="O3031">
            <v>126</v>
          </cell>
          <cell r="P3031">
            <v>101</v>
          </cell>
          <cell r="Q3031">
            <v>930</v>
          </cell>
          <cell r="R3031">
            <v>90</v>
          </cell>
          <cell r="S3031" t="e">
            <v>#N/A</v>
          </cell>
          <cell r="W3031">
            <v>0</v>
          </cell>
          <cell r="X3031">
            <v>1.06</v>
          </cell>
          <cell r="Z3031">
            <v>2</v>
          </cell>
          <cell r="AA3031">
            <v>5</v>
          </cell>
          <cell r="AB3031">
            <v>1.05</v>
          </cell>
          <cell r="AC3031">
            <v>1.05</v>
          </cell>
          <cell r="AD3031">
            <v>338.34000000000003</v>
          </cell>
          <cell r="AE3031">
            <v>1.05</v>
          </cell>
        </row>
        <row r="3032"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H3032" t="str">
            <v>THU CLN 3</v>
          </cell>
          <cell r="N3032">
            <v>740</v>
          </cell>
          <cell r="O3032">
            <v>126</v>
          </cell>
          <cell r="P3032">
            <v>101</v>
          </cell>
          <cell r="Q3032">
            <v>930</v>
          </cell>
          <cell r="R3032">
            <v>90</v>
          </cell>
          <cell r="S3032" t="e">
            <v>#N/A</v>
          </cell>
          <cell r="W3032">
            <v>0</v>
          </cell>
          <cell r="X3032">
            <v>1.06</v>
          </cell>
          <cell r="Z3032">
            <v>2</v>
          </cell>
          <cell r="AA3032">
            <v>5</v>
          </cell>
          <cell r="AB3032">
            <v>1.05</v>
          </cell>
          <cell r="AC3032">
            <v>1.05</v>
          </cell>
          <cell r="AD3032">
            <v>338.34000000000003</v>
          </cell>
          <cell r="AE3032">
            <v>1.05</v>
          </cell>
        </row>
        <row r="3033"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H3033" t="str">
            <v>THU CLN 3</v>
          </cell>
          <cell r="N3033">
            <v>600</v>
          </cell>
          <cell r="O3033">
            <v>126</v>
          </cell>
          <cell r="P3033">
            <v>101</v>
          </cell>
          <cell r="Q3033">
            <v>750</v>
          </cell>
          <cell r="R3033">
            <v>90</v>
          </cell>
          <cell r="S3033" t="e">
            <v>#N/A</v>
          </cell>
          <cell r="W3033">
            <v>0</v>
          </cell>
          <cell r="X3033">
            <v>1.06</v>
          </cell>
          <cell r="Z3033">
            <v>2</v>
          </cell>
          <cell r="AA3033">
            <v>5</v>
          </cell>
          <cell r="AB3033">
            <v>1.05</v>
          </cell>
          <cell r="AC3033">
            <v>1.05</v>
          </cell>
          <cell r="AD3033">
            <v>249.29999999999995</v>
          </cell>
          <cell r="AE3033">
            <v>1.05</v>
          </cell>
        </row>
        <row r="3034"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H3034" t="str">
            <v>THU CLN 3</v>
          </cell>
          <cell r="N3034">
            <v>540</v>
          </cell>
          <cell r="O3034">
            <v>126</v>
          </cell>
          <cell r="P3034">
            <v>101</v>
          </cell>
          <cell r="Q3034">
            <v>670</v>
          </cell>
          <cell r="R3034">
            <v>90</v>
          </cell>
          <cell r="S3034" t="e">
            <v>#N/A</v>
          </cell>
          <cell r="W3034">
            <v>0</v>
          </cell>
          <cell r="X3034">
            <v>1.06</v>
          </cell>
          <cell r="Z3034">
            <v>2</v>
          </cell>
          <cell r="AA3034">
            <v>5</v>
          </cell>
          <cell r="AB3034">
            <v>1.05</v>
          </cell>
          <cell r="AC3034">
            <v>1.05</v>
          </cell>
          <cell r="AD3034">
            <v>211.14</v>
          </cell>
          <cell r="AE3034">
            <v>1.05</v>
          </cell>
        </row>
        <row r="3035"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H3035" t="str">
            <v>THU CLN 3</v>
          </cell>
          <cell r="N3035">
            <v>960</v>
          </cell>
          <cell r="O3035">
            <v>126</v>
          </cell>
          <cell r="P3035">
            <v>101</v>
          </cell>
          <cell r="Q3035">
            <v>1200</v>
          </cell>
          <cell r="R3035">
            <v>90</v>
          </cell>
          <cell r="S3035" t="e">
            <v>#N/A</v>
          </cell>
          <cell r="W3035">
            <v>0</v>
          </cell>
          <cell r="X3035">
            <v>1.06</v>
          </cell>
          <cell r="Z3035">
            <v>2</v>
          </cell>
          <cell r="AA3035">
            <v>5</v>
          </cell>
          <cell r="AB3035">
            <v>1.05</v>
          </cell>
          <cell r="AC3035">
            <v>1.05</v>
          </cell>
          <cell r="AD3035">
            <v>478.25999999999993</v>
          </cell>
          <cell r="AE3035">
            <v>1.05</v>
          </cell>
        </row>
        <row r="3036"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H3036" t="str">
            <v>THU CLN 3</v>
          </cell>
          <cell r="N3036">
            <v>960</v>
          </cell>
          <cell r="O3036">
            <v>126</v>
          </cell>
          <cell r="P3036">
            <v>101</v>
          </cell>
          <cell r="Q3036">
            <v>1200</v>
          </cell>
          <cell r="R3036">
            <v>90</v>
          </cell>
          <cell r="S3036" t="e">
            <v>#N/A</v>
          </cell>
          <cell r="W3036">
            <v>0</v>
          </cell>
          <cell r="X3036">
            <v>1.06</v>
          </cell>
          <cell r="Z3036">
            <v>2</v>
          </cell>
          <cell r="AA3036">
            <v>5</v>
          </cell>
          <cell r="AB3036">
            <v>1.05</v>
          </cell>
          <cell r="AC3036">
            <v>1.05</v>
          </cell>
          <cell r="AD3036">
            <v>478.25999999999993</v>
          </cell>
          <cell r="AE3036">
            <v>1.05</v>
          </cell>
        </row>
        <row r="3037"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H3037" t="str">
            <v>THU CLN 3</v>
          </cell>
          <cell r="N3037">
            <v>1100</v>
          </cell>
          <cell r="O3037">
            <v>126</v>
          </cell>
          <cell r="P3037">
            <v>101</v>
          </cell>
          <cell r="Q3037">
            <v>1400</v>
          </cell>
          <cell r="R3037">
            <v>90</v>
          </cell>
          <cell r="S3037" t="e">
            <v>#N/A</v>
          </cell>
          <cell r="V3037">
            <v>1.05</v>
          </cell>
          <cell r="W3037">
            <v>3</v>
          </cell>
          <cell r="X3037">
            <v>1.05</v>
          </cell>
          <cell r="Z3037">
            <v>2</v>
          </cell>
          <cell r="AA3037">
            <v>5</v>
          </cell>
          <cell r="AB3037">
            <v>1.05</v>
          </cell>
          <cell r="AC3037">
            <v>1.05</v>
          </cell>
          <cell r="AD3037">
            <v>560.70000000000005</v>
          </cell>
          <cell r="AE3037">
            <v>1.05</v>
          </cell>
        </row>
        <row r="3038"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H3038" t="str">
            <v>THU CLN 3</v>
          </cell>
          <cell r="N3038">
            <v>640</v>
          </cell>
          <cell r="O3038">
            <v>126</v>
          </cell>
          <cell r="P3038">
            <v>101</v>
          </cell>
          <cell r="Q3038">
            <v>800</v>
          </cell>
          <cell r="R3038">
            <v>90</v>
          </cell>
          <cell r="S3038" t="e">
            <v>#N/A</v>
          </cell>
          <cell r="W3038">
            <v>0</v>
          </cell>
          <cell r="X3038">
            <v>1.06</v>
          </cell>
          <cell r="Z3038">
            <v>2</v>
          </cell>
          <cell r="AA3038">
            <v>5</v>
          </cell>
          <cell r="AB3038">
            <v>1.05</v>
          </cell>
          <cell r="AC3038">
            <v>1.05</v>
          </cell>
          <cell r="AD3038">
            <v>274.74</v>
          </cell>
          <cell r="AE3038">
            <v>1.05</v>
          </cell>
        </row>
        <row r="3039"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H3039" t="str">
            <v>THU CLN 3</v>
          </cell>
          <cell r="N3039">
            <v>640</v>
          </cell>
          <cell r="O3039">
            <v>126</v>
          </cell>
          <cell r="P3039">
            <v>101</v>
          </cell>
          <cell r="Q3039">
            <v>800</v>
          </cell>
          <cell r="R3039">
            <v>90</v>
          </cell>
          <cell r="S3039" t="e">
            <v>#N/A</v>
          </cell>
          <cell r="W3039">
            <v>0</v>
          </cell>
          <cell r="X3039">
            <v>1.06</v>
          </cell>
          <cell r="Z3039">
            <v>2</v>
          </cell>
          <cell r="AA3039">
            <v>5</v>
          </cell>
          <cell r="AB3039">
            <v>1.05</v>
          </cell>
          <cell r="AC3039">
            <v>1.05</v>
          </cell>
          <cell r="AD3039">
            <v>274.74</v>
          </cell>
          <cell r="AE3039">
            <v>1.05</v>
          </cell>
        </row>
        <row r="3040"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H3040" t="str">
            <v>THU CLN 2</v>
          </cell>
          <cell r="N3040">
            <v>1900</v>
          </cell>
          <cell r="O3040">
            <v>168</v>
          </cell>
          <cell r="P3040">
            <v>134</v>
          </cell>
          <cell r="Q3040">
            <v>2400</v>
          </cell>
          <cell r="R3040">
            <v>120</v>
          </cell>
          <cell r="S3040">
            <v>90</v>
          </cell>
          <cell r="V3040">
            <v>1.05</v>
          </cell>
          <cell r="W3040">
            <v>1</v>
          </cell>
          <cell r="X3040">
            <v>1.06</v>
          </cell>
          <cell r="Z3040">
            <v>2</v>
          </cell>
          <cell r="AA3040">
            <v>3</v>
          </cell>
          <cell r="AB3040">
            <v>1.0505524706938134</v>
          </cell>
          <cell r="AC3040">
            <v>1.05</v>
          </cell>
          <cell r="AD3040">
            <v>1031.9999999999998</v>
          </cell>
          <cell r="AE3040">
            <v>1.05</v>
          </cell>
        </row>
        <row r="3041"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H3041" t="str">
            <v>THU CLN 2</v>
          </cell>
          <cell r="N3041">
            <v>2400</v>
          </cell>
          <cell r="O3041">
            <v>168</v>
          </cell>
          <cell r="P3041">
            <v>134</v>
          </cell>
          <cell r="Q3041">
            <v>3000</v>
          </cell>
          <cell r="R3041">
            <v>120</v>
          </cell>
          <cell r="S3041">
            <v>90</v>
          </cell>
          <cell r="V3041">
            <v>1.05</v>
          </cell>
          <cell r="W3041">
            <v>1</v>
          </cell>
          <cell r="X3041">
            <v>1.06</v>
          </cell>
          <cell r="Z3041">
            <v>2</v>
          </cell>
          <cell r="AA3041">
            <v>3</v>
          </cell>
          <cell r="AB3041">
            <v>1.0505524706938134</v>
          </cell>
          <cell r="AC3041">
            <v>1.05</v>
          </cell>
          <cell r="AD3041">
            <v>1349.9999999999998</v>
          </cell>
          <cell r="AE3041">
            <v>1.05</v>
          </cell>
        </row>
        <row r="3042"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H3042" t="str">
            <v>THU CLN 2</v>
          </cell>
          <cell r="N3042">
            <v>2400</v>
          </cell>
          <cell r="O3042">
            <v>168</v>
          </cell>
          <cell r="P3042">
            <v>134</v>
          </cell>
          <cell r="Q3042">
            <v>3000</v>
          </cell>
          <cell r="R3042">
            <v>120</v>
          </cell>
          <cell r="S3042">
            <v>90</v>
          </cell>
          <cell r="W3042">
            <v>0</v>
          </cell>
          <cell r="X3042">
            <v>1.06</v>
          </cell>
          <cell r="Z3042">
            <v>2</v>
          </cell>
          <cell r="AA3042">
            <v>3</v>
          </cell>
          <cell r="AB3042">
            <v>1.0505524706938134</v>
          </cell>
          <cell r="AC3042">
            <v>1.05</v>
          </cell>
          <cell r="AD3042">
            <v>1349.9999999999998</v>
          </cell>
          <cell r="AE3042">
            <v>1.05</v>
          </cell>
        </row>
        <row r="3043"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H3043" t="str">
            <v>THU CLN 2</v>
          </cell>
          <cell r="N3043">
            <v>2400</v>
          </cell>
          <cell r="O3043">
            <v>168</v>
          </cell>
          <cell r="P3043">
            <v>134</v>
          </cell>
          <cell r="Q3043">
            <v>3000</v>
          </cell>
          <cell r="R3043">
            <v>120</v>
          </cell>
          <cell r="S3043">
            <v>90</v>
          </cell>
          <cell r="W3043">
            <v>0</v>
          </cell>
          <cell r="X3043">
            <v>1.06</v>
          </cell>
          <cell r="Z3043">
            <v>2</v>
          </cell>
          <cell r="AA3043">
            <v>3</v>
          </cell>
          <cell r="AB3043">
            <v>1.0505524706938134</v>
          </cell>
          <cell r="AC3043">
            <v>1.05</v>
          </cell>
          <cell r="AD3043">
            <v>1349.9999999999998</v>
          </cell>
          <cell r="AE3043">
            <v>1.05</v>
          </cell>
        </row>
        <row r="3044"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H3044" t="str">
            <v>THU CLN 2</v>
          </cell>
          <cell r="N3044">
            <v>960</v>
          </cell>
          <cell r="O3044">
            <v>168</v>
          </cell>
          <cell r="P3044">
            <v>134</v>
          </cell>
          <cell r="Q3044">
            <v>1200</v>
          </cell>
          <cell r="R3044">
            <v>120</v>
          </cell>
          <cell r="S3044">
            <v>90</v>
          </cell>
          <cell r="W3044">
            <v>0</v>
          </cell>
          <cell r="X3044">
            <v>1.06</v>
          </cell>
          <cell r="Z3044">
            <v>2</v>
          </cell>
          <cell r="AA3044">
            <v>3</v>
          </cell>
          <cell r="AB3044">
            <v>1.0505524706938134</v>
          </cell>
          <cell r="AC3044">
            <v>1.05</v>
          </cell>
          <cell r="AD3044">
            <v>434.15999999999997</v>
          </cell>
          <cell r="AE3044">
            <v>1.05</v>
          </cell>
        </row>
        <row r="3045"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H3045" t="str">
            <v>THU CLN 2</v>
          </cell>
          <cell r="N3045">
            <v>640</v>
          </cell>
          <cell r="O3045">
            <v>168</v>
          </cell>
          <cell r="P3045">
            <v>134</v>
          </cell>
          <cell r="Q3045">
            <v>800</v>
          </cell>
          <cell r="R3045">
            <v>120</v>
          </cell>
          <cell r="S3045">
            <v>90</v>
          </cell>
          <cell r="W3045">
            <v>0</v>
          </cell>
          <cell r="X3045">
            <v>1.06</v>
          </cell>
          <cell r="Z3045">
            <v>2</v>
          </cell>
          <cell r="AA3045">
            <v>3</v>
          </cell>
          <cell r="AB3045">
            <v>1.0505524706938134</v>
          </cell>
          <cell r="AC3045">
            <v>1.05</v>
          </cell>
          <cell r="AD3045">
            <v>230.64000000000001</v>
          </cell>
          <cell r="AE3045">
            <v>1.05</v>
          </cell>
        </row>
        <row r="3046"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H3046" t="str">
            <v>THU CLN 2</v>
          </cell>
          <cell r="N3046">
            <v>560</v>
          </cell>
          <cell r="O3046">
            <v>168</v>
          </cell>
          <cell r="P3046">
            <v>134</v>
          </cell>
          <cell r="Q3046">
            <v>700</v>
          </cell>
          <cell r="R3046">
            <v>120</v>
          </cell>
          <cell r="S3046">
            <v>90</v>
          </cell>
          <cell r="W3046">
            <v>0</v>
          </cell>
          <cell r="X3046">
            <v>1.06</v>
          </cell>
          <cell r="Z3046">
            <v>2</v>
          </cell>
          <cell r="AA3046">
            <v>3</v>
          </cell>
          <cell r="AB3046">
            <v>1.0505524706938134</v>
          </cell>
          <cell r="AC3046">
            <v>1.05</v>
          </cell>
          <cell r="AD3046">
            <v>179.76000000000002</v>
          </cell>
          <cell r="AE3046">
            <v>1.05</v>
          </cell>
        </row>
        <row r="3047"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H3047" t="str">
            <v>THU CLN 2</v>
          </cell>
          <cell r="N3047">
            <v>960</v>
          </cell>
          <cell r="O3047">
            <v>168</v>
          </cell>
          <cell r="P3047">
            <v>134</v>
          </cell>
          <cell r="Q3047">
            <v>1200</v>
          </cell>
          <cell r="R3047">
            <v>120</v>
          </cell>
          <cell r="S3047">
            <v>90</v>
          </cell>
          <cell r="W3047">
            <v>0</v>
          </cell>
          <cell r="X3047">
            <v>1.06</v>
          </cell>
          <cell r="Z3047">
            <v>2</v>
          </cell>
          <cell r="AA3047">
            <v>3</v>
          </cell>
          <cell r="AB3047">
            <v>1.0505524706938134</v>
          </cell>
          <cell r="AC3047">
            <v>1.05</v>
          </cell>
          <cell r="AD3047">
            <v>434.15999999999997</v>
          </cell>
          <cell r="AE3047">
            <v>1.05</v>
          </cell>
        </row>
        <row r="3048"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H3048" t="str">
            <v>THU CLN 2</v>
          </cell>
          <cell r="N3048">
            <v>800</v>
          </cell>
          <cell r="O3048">
            <v>168</v>
          </cell>
          <cell r="P3048">
            <v>134</v>
          </cell>
          <cell r="Q3048">
            <v>1000</v>
          </cell>
          <cell r="R3048">
            <v>120</v>
          </cell>
          <cell r="S3048">
            <v>90</v>
          </cell>
          <cell r="W3048">
            <v>0</v>
          </cell>
          <cell r="X3048">
            <v>1.06</v>
          </cell>
          <cell r="Z3048">
            <v>2</v>
          </cell>
          <cell r="AA3048">
            <v>3</v>
          </cell>
          <cell r="AB3048">
            <v>1.0505524706938134</v>
          </cell>
          <cell r="AC3048">
            <v>1.05</v>
          </cell>
          <cell r="AD3048">
            <v>332.4</v>
          </cell>
          <cell r="AE3048">
            <v>1.05</v>
          </cell>
        </row>
        <row r="3049"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H3049" t="str">
            <v>THU CLN 2</v>
          </cell>
          <cell r="N3049">
            <v>2200</v>
          </cell>
          <cell r="O3049">
            <v>168</v>
          </cell>
          <cell r="P3049">
            <v>134</v>
          </cell>
          <cell r="Q3049">
            <v>2700</v>
          </cell>
          <cell r="R3049">
            <v>120</v>
          </cell>
          <cell r="S3049">
            <v>90</v>
          </cell>
          <cell r="W3049">
            <v>0</v>
          </cell>
          <cell r="X3049">
            <v>1.06</v>
          </cell>
          <cell r="Z3049">
            <v>2</v>
          </cell>
          <cell r="AA3049">
            <v>3</v>
          </cell>
          <cell r="AB3049">
            <v>1.0505524706938134</v>
          </cell>
          <cell r="AC3049">
            <v>1.05</v>
          </cell>
          <cell r="AD3049">
            <v>1222.8</v>
          </cell>
          <cell r="AE3049">
            <v>1.05</v>
          </cell>
        </row>
        <row r="3050"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H3050" t="str">
            <v>THU CLN 2</v>
          </cell>
          <cell r="N3050">
            <v>4200</v>
          </cell>
          <cell r="O3050">
            <v>168</v>
          </cell>
          <cell r="P3050">
            <v>134</v>
          </cell>
          <cell r="Q3050">
            <v>5300</v>
          </cell>
          <cell r="R3050">
            <v>120</v>
          </cell>
          <cell r="S3050">
            <v>90</v>
          </cell>
          <cell r="V3050">
            <v>1.1267068783068783</v>
          </cell>
          <cell r="W3050">
            <v>3</v>
          </cell>
          <cell r="X3050">
            <v>1.1267068783068783</v>
          </cell>
          <cell r="Z3050">
            <v>2</v>
          </cell>
          <cell r="AA3050">
            <v>3</v>
          </cell>
          <cell r="AB3050">
            <v>1.0505524706938134</v>
          </cell>
          <cell r="AC3050">
            <v>1.05</v>
          </cell>
          <cell r="AD3050">
            <v>2662.9013333333332</v>
          </cell>
          <cell r="AE3050">
            <v>1.05</v>
          </cell>
        </row>
        <row r="3051"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H3051" t="str">
            <v>THU CLN 2</v>
          </cell>
          <cell r="N3051">
            <v>6000</v>
          </cell>
          <cell r="O3051">
            <v>168</v>
          </cell>
          <cell r="P3051">
            <v>134</v>
          </cell>
          <cell r="Q3051">
            <v>7500</v>
          </cell>
          <cell r="R3051">
            <v>120</v>
          </cell>
          <cell r="S3051">
            <v>90</v>
          </cell>
          <cell r="V3051">
            <v>1.0802733333333334</v>
          </cell>
          <cell r="W3051">
            <v>2</v>
          </cell>
          <cell r="X3051">
            <v>1.06</v>
          </cell>
          <cell r="Z3051">
            <v>2</v>
          </cell>
          <cell r="AA3051">
            <v>3</v>
          </cell>
          <cell r="AB3051">
            <v>1.0505524706938134</v>
          </cell>
          <cell r="AC3051">
            <v>1.05</v>
          </cell>
          <cell r="AD3051">
            <v>3639.6</v>
          </cell>
          <cell r="AE3051">
            <v>1.05</v>
          </cell>
        </row>
        <row r="3052"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H3052" t="str">
            <v>THU CLN 2</v>
          </cell>
          <cell r="N3052">
            <v>1400</v>
          </cell>
          <cell r="O3052">
            <v>168</v>
          </cell>
          <cell r="P3052">
            <v>134</v>
          </cell>
          <cell r="Q3052">
            <v>1700</v>
          </cell>
          <cell r="R3052">
            <v>120</v>
          </cell>
          <cell r="S3052">
            <v>90</v>
          </cell>
          <cell r="V3052">
            <v>1.05</v>
          </cell>
          <cell r="W3052">
            <v>1</v>
          </cell>
          <cell r="X3052">
            <v>1.06</v>
          </cell>
          <cell r="Z3052">
            <v>2</v>
          </cell>
          <cell r="AA3052">
            <v>3</v>
          </cell>
          <cell r="AB3052">
            <v>1.0505524706938134</v>
          </cell>
          <cell r="AC3052">
            <v>1.05</v>
          </cell>
          <cell r="AD3052">
            <v>714</v>
          </cell>
          <cell r="AE3052">
            <v>1.05</v>
          </cell>
        </row>
        <row r="3053"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H3053" t="str">
            <v>THU CLN 2</v>
          </cell>
          <cell r="N3053">
            <v>4800</v>
          </cell>
          <cell r="O3053">
            <v>168</v>
          </cell>
          <cell r="P3053">
            <v>134</v>
          </cell>
          <cell r="Q3053">
            <v>6000</v>
          </cell>
          <cell r="R3053">
            <v>120</v>
          </cell>
          <cell r="S3053">
            <v>90</v>
          </cell>
          <cell r="V3053">
            <v>1.05</v>
          </cell>
          <cell r="W3053">
            <v>1</v>
          </cell>
          <cell r="X3053">
            <v>1.06</v>
          </cell>
          <cell r="Z3053">
            <v>2</v>
          </cell>
          <cell r="AA3053">
            <v>3</v>
          </cell>
          <cell r="AB3053">
            <v>1.0505524706938134</v>
          </cell>
          <cell r="AC3053">
            <v>1.05</v>
          </cell>
          <cell r="AD3053">
            <v>2876.3999999999996</v>
          </cell>
          <cell r="AE3053">
            <v>1.05</v>
          </cell>
        </row>
        <row r="3054"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H3054" t="str">
            <v>THU CLN 2</v>
          </cell>
          <cell r="N3054">
            <v>3900</v>
          </cell>
          <cell r="O3054">
            <v>168</v>
          </cell>
          <cell r="P3054">
            <v>134</v>
          </cell>
          <cell r="Q3054">
            <v>4900</v>
          </cell>
          <cell r="R3054">
            <v>120</v>
          </cell>
          <cell r="S3054">
            <v>90</v>
          </cell>
          <cell r="W3054">
            <v>0</v>
          </cell>
          <cell r="X3054">
            <v>1.06</v>
          </cell>
          <cell r="Z3054">
            <v>2</v>
          </cell>
          <cell r="AA3054">
            <v>3</v>
          </cell>
          <cell r="AB3054">
            <v>1.0505524706938134</v>
          </cell>
          <cell r="AC3054">
            <v>1.05</v>
          </cell>
          <cell r="AD3054">
            <v>2304</v>
          </cell>
          <cell r="AE3054">
            <v>1.05</v>
          </cell>
        </row>
        <row r="3055"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H3055" t="str">
            <v>THU CLN 2</v>
          </cell>
          <cell r="N3055">
            <v>5200</v>
          </cell>
          <cell r="O3055">
            <v>168</v>
          </cell>
          <cell r="P3055">
            <v>134</v>
          </cell>
          <cell r="Q3055">
            <v>6500</v>
          </cell>
          <cell r="R3055">
            <v>120</v>
          </cell>
          <cell r="S3055">
            <v>90</v>
          </cell>
          <cell r="W3055">
            <v>0</v>
          </cell>
          <cell r="X3055">
            <v>1.06</v>
          </cell>
          <cell r="Z3055">
            <v>2</v>
          </cell>
          <cell r="AA3055">
            <v>3</v>
          </cell>
          <cell r="AB3055">
            <v>1.0505524706938134</v>
          </cell>
          <cell r="AC3055">
            <v>1.05</v>
          </cell>
          <cell r="AD3055">
            <v>3130.7999999999997</v>
          </cell>
          <cell r="AE3055">
            <v>1.05</v>
          </cell>
        </row>
        <row r="3056"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H3056" t="str">
            <v>THU CLN 2</v>
          </cell>
          <cell r="N3056">
            <v>4600</v>
          </cell>
          <cell r="O3056">
            <v>168</v>
          </cell>
          <cell r="P3056">
            <v>134</v>
          </cell>
          <cell r="Q3056">
            <v>5800</v>
          </cell>
          <cell r="R3056">
            <v>120</v>
          </cell>
          <cell r="S3056">
            <v>90</v>
          </cell>
          <cell r="W3056">
            <v>0</v>
          </cell>
          <cell r="X3056">
            <v>1.06</v>
          </cell>
          <cell r="Z3056">
            <v>2</v>
          </cell>
          <cell r="AA3056">
            <v>3</v>
          </cell>
          <cell r="AB3056">
            <v>1.0505524706938134</v>
          </cell>
          <cell r="AC3056">
            <v>1.05</v>
          </cell>
          <cell r="AD3056">
            <v>2749.2</v>
          </cell>
          <cell r="AE3056">
            <v>1.05</v>
          </cell>
        </row>
        <row r="3057"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H3057" t="str">
            <v>THU CLN 2</v>
          </cell>
          <cell r="N3057">
            <v>2000</v>
          </cell>
          <cell r="O3057">
            <v>168</v>
          </cell>
          <cell r="P3057">
            <v>134</v>
          </cell>
          <cell r="Q3057">
            <v>2500</v>
          </cell>
          <cell r="R3057">
            <v>120</v>
          </cell>
          <cell r="S3057">
            <v>90</v>
          </cell>
          <cell r="V3057">
            <v>1.05</v>
          </cell>
          <cell r="W3057">
            <v>3</v>
          </cell>
          <cell r="X3057">
            <v>1.05</v>
          </cell>
          <cell r="Z3057">
            <v>2</v>
          </cell>
          <cell r="AA3057">
            <v>3</v>
          </cell>
          <cell r="AB3057">
            <v>1.0505524706938134</v>
          </cell>
          <cell r="AC3057">
            <v>1.05</v>
          </cell>
          <cell r="AD3057">
            <v>1083.5999999999999</v>
          </cell>
          <cell r="AE3057">
            <v>1.05</v>
          </cell>
        </row>
        <row r="3058"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H3058" t="str">
            <v>THU CLN 5</v>
          </cell>
          <cell r="N3058">
            <v>2000</v>
          </cell>
          <cell r="O3058">
            <v>105</v>
          </cell>
          <cell r="P3058">
            <v>84</v>
          </cell>
          <cell r="Q3058">
            <v>3000</v>
          </cell>
          <cell r="R3058">
            <v>75</v>
          </cell>
          <cell r="S3058" t="e">
            <v>#N/A</v>
          </cell>
          <cell r="W3058">
            <v>0</v>
          </cell>
          <cell r="X3058">
            <v>1.06</v>
          </cell>
          <cell r="Z3058">
            <v>2</v>
          </cell>
          <cell r="AA3058">
            <v>1</v>
          </cell>
          <cell r="AB3058">
            <v>1.05</v>
          </cell>
          <cell r="AC3058">
            <v>1.06</v>
          </cell>
          <cell r="AD3058">
            <v>1160.7</v>
          </cell>
          <cell r="AE3058">
            <v>1.06</v>
          </cell>
        </row>
        <row r="3059"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H3059" t="str">
            <v>THU CLN 5</v>
          </cell>
          <cell r="N3059">
            <v>1500</v>
          </cell>
          <cell r="O3059">
            <v>105</v>
          </cell>
          <cell r="P3059">
            <v>84</v>
          </cell>
          <cell r="Q3059">
            <v>0</v>
          </cell>
          <cell r="R3059">
            <v>75</v>
          </cell>
          <cell r="S3059" t="e">
            <v>#N/A</v>
          </cell>
          <cell r="V3059">
            <v>1.05</v>
          </cell>
          <cell r="W3059">
            <v>9</v>
          </cell>
          <cell r="X3059">
            <v>1.05</v>
          </cell>
          <cell r="Z3059">
            <v>2</v>
          </cell>
          <cell r="AA3059">
            <v>1</v>
          </cell>
          <cell r="AB3059">
            <v>1.05</v>
          </cell>
          <cell r="AC3059">
            <v>1.06</v>
          </cell>
          <cell r="AD3059">
            <v>833.7</v>
          </cell>
          <cell r="AE3059">
            <v>1.06</v>
          </cell>
        </row>
        <row r="3060"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H3060" t="str">
            <v>THU CLN 5</v>
          </cell>
          <cell r="N3060">
            <v>1000</v>
          </cell>
          <cell r="O3060">
            <v>105</v>
          </cell>
          <cell r="P3060">
            <v>84</v>
          </cell>
          <cell r="Q3060">
            <v>0</v>
          </cell>
          <cell r="R3060">
            <v>75</v>
          </cell>
          <cell r="S3060" t="e">
            <v>#N/A</v>
          </cell>
          <cell r="V3060">
            <v>1.05</v>
          </cell>
          <cell r="W3060">
            <v>9</v>
          </cell>
          <cell r="X3060">
            <v>1.05</v>
          </cell>
          <cell r="Z3060">
            <v>2</v>
          </cell>
          <cell r="AA3060">
            <v>1</v>
          </cell>
          <cell r="AB3060">
            <v>1.05</v>
          </cell>
          <cell r="AC3060">
            <v>1.06</v>
          </cell>
          <cell r="AD3060">
            <v>518.70000000000005</v>
          </cell>
          <cell r="AE3060">
            <v>1.06</v>
          </cell>
        </row>
        <row r="3061"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H3061" t="str">
            <v>THU CLN 6</v>
          </cell>
          <cell r="N3061">
            <v>880</v>
          </cell>
          <cell r="O3061">
            <v>50</v>
          </cell>
          <cell r="P3061">
            <v>40</v>
          </cell>
          <cell r="Q3061">
            <v>1100</v>
          </cell>
          <cell r="R3061">
            <v>50</v>
          </cell>
          <cell r="S3061">
            <v>35</v>
          </cell>
          <cell r="V3061">
            <v>1.05</v>
          </cell>
          <cell r="W3061">
            <v>1</v>
          </cell>
          <cell r="X3061">
            <v>1.06</v>
          </cell>
          <cell r="Z3061">
            <v>2</v>
          </cell>
          <cell r="AA3061">
            <v>204</v>
          </cell>
          <cell r="AB3061">
            <v>1.0663555018925692</v>
          </cell>
          <cell r="AC3061">
            <v>1.07</v>
          </cell>
          <cell r="AD3061">
            <v>506.18000000000006</v>
          </cell>
          <cell r="AE3061">
            <v>1.07</v>
          </cell>
        </row>
        <row r="3062"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H3062" t="str">
            <v>THU CLN 5</v>
          </cell>
          <cell r="N3062">
            <v>720</v>
          </cell>
          <cell r="O3062">
            <v>105</v>
          </cell>
          <cell r="P3062">
            <v>84</v>
          </cell>
          <cell r="Q3062">
            <v>900</v>
          </cell>
          <cell r="R3062">
            <v>75</v>
          </cell>
          <cell r="S3062" t="e">
            <v>#N/A</v>
          </cell>
          <cell r="W3062">
            <v>0</v>
          </cell>
          <cell r="X3062">
            <v>1.06</v>
          </cell>
          <cell r="Z3062">
            <v>2</v>
          </cell>
          <cell r="AA3062">
            <v>1</v>
          </cell>
          <cell r="AB3062">
            <v>1.05</v>
          </cell>
          <cell r="AC3062">
            <v>1.06</v>
          </cell>
          <cell r="AD3062">
            <v>346.62</v>
          </cell>
          <cell r="AE3062">
            <v>1.06</v>
          </cell>
        </row>
        <row r="3063"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H3063" t="str">
            <v>THU CLN 6</v>
          </cell>
          <cell r="N3063">
            <v>720</v>
          </cell>
          <cell r="O3063">
            <v>50</v>
          </cell>
          <cell r="P3063">
            <v>40</v>
          </cell>
          <cell r="Q3063">
            <v>900</v>
          </cell>
          <cell r="R3063">
            <v>50</v>
          </cell>
          <cell r="S3063">
            <v>35</v>
          </cell>
          <cell r="W3063">
            <v>0</v>
          </cell>
          <cell r="X3063">
            <v>1.06</v>
          </cell>
          <cell r="Z3063">
            <v>2</v>
          </cell>
          <cell r="AA3063">
            <v>204</v>
          </cell>
          <cell r="AB3063">
            <v>1.0663555018925692</v>
          </cell>
          <cell r="AC3063">
            <v>1.07</v>
          </cell>
          <cell r="AD3063">
            <v>404.42</v>
          </cell>
          <cell r="AE3063">
            <v>1.07</v>
          </cell>
        </row>
        <row r="3064"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H3064" t="str">
            <v>THU CLN 6</v>
          </cell>
          <cell r="N3064">
            <v>720</v>
          </cell>
          <cell r="O3064">
            <v>50</v>
          </cell>
          <cell r="P3064">
            <v>40</v>
          </cell>
          <cell r="Q3064">
            <v>900</v>
          </cell>
          <cell r="R3064">
            <v>50</v>
          </cell>
          <cell r="S3064">
            <v>35</v>
          </cell>
          <cell r="W3064">
            <v>0</v>
          </cell>
          <cell r="X3064">
            <v>1.06</v>
          </cell>
          <cell r="Z3064">
            <v>2</v>
          </cell>
          <cell r="AA3064">
            <v>204</v>
          </cell>
          <cell r="AB3064">
            <v>1.0663555018925692</v>
          </cell>
          <cell r="AC3064">
            <v>1.07</v>
          </cell>
          <cell r="AD3064">
            <v>404.42</v>
          </cell>
          <cell r="AE3064">
            <v>1.07</v>
          </cell>
        </row>
        <row r="3065"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H3065" t="str">
            <v>THU CLN 6</v>
          </cell>
          <cell r="N3065">
            <v>480</v>
          </cell>
          <cell r="O3065">
            <v>50</v>
          </cell>
          <cell r="P3065">
            <v>40</v>
          </cell>
          <cell r="Q3065">
            <v>600</v>
          </cell>
          <cell r="R3065">
            <v>50</v>
          </cell>
          <cell r="S3065">
            <v>35</v>
          </cell>
          <cell r="W3065">
            <v>0</v>
          </cell>
          <cell r="X3065">
            <v>1.06</v>
          </cell>
          <cell r="Z3065">
            <v>2</v>
          </cell>
          <cell r="AA3065">
            <v>204</v>
          </cell>
          <cell r="AB3065">
            <v>1.0663555018925692</v>
          </cell>
          <cell r="AC3065">
            <v>1.07</v>
          </cell>
          <cell r="AD3065">
            <v>251.77999999999997</v>
          </cell>
          <cell r="AE3065">
            <v>1.07</v>
          </cell>
        </row>
        <row r="3066"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H3066" t="str">
            <v>THU CLN 6</v>
          </cell>
          <cell r="N3066">
            <v>720</v>
          </cell>
          <cell r="O3066">
            <v>50</v>
          </cell>
          <cell r="P3066">
            <v>40</v>
          </cell>
          <cell r="Q3066">
            <v>900</v>
          </cell>
          <cell r="R3066">
            <v>50</v>
          </cell>
          <cell r="S3066">
            <v>35</v>
          </cell>
          <cell r="W3066">
            <v>0</v>
          </cell>
          <cell r="X3066">
            <v>1.06</v>
          </cell>
          <cell r="Z3066">
            <v>2</v>
          </cell>
          <cell r="AA3066">
            <v>204</v>
          </cell>
          <cell r="AB3066">
            <v>1.0663555018925692</v>
          </cell>
          <cell r="AC3066">
            <v>1.07</v>
          </cell>
          <cell r="AD3066">
            <v>404.42</v>
          </cell>
          <cell r="AE3066">
            <v>1.07</v>
          </cell>
        </row>
        <row r="3067"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H3067" t="str">
            <v>THU CLN 6</v>
          </cell>
          <cell r="N3067">
            <v>480</v>
          </cell>
          <cell r="O3067">
            <v>50</v>
          </cell>
          <cell r="P3067">
            <v>40</v>
          </cell>
          <cell r="Q3067">
            <v>600</v>
          </cell>
          <cell r="R3067">
            <v>50</v>
          </cell>
          <cell r="S3067">
            <v>35</v>
          </cell>
          <cell r="W3067">
            <v>0</v>
          </cell>
          <cell r="X3067">
            <v>1.06</v>
          </cell>
          <cell r="Z3067">
            <v>2</v>
          </cell>
          <cell r="AA3067">
            <v>204</v>
          </cell>
          <cell r="AB3067">
            <v>1.0663555018925692</v>
          </cell>
          <cell r="AC3067">
            <v>1.07</v>
          </cell>
          <cell r="AD3067">
            <v>251.77999999999997</v>
          </cell>
          <cell r="AE3067">
            <v>1.07</v>
          </cell>
        </row>
        <row r="3068"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H3068" t="str">
            <v>THU CLN 6</v>
          </cell>
          <cell r="N3068">
            <v>480</v>
          </cell>
          <cell r="O3068">
            <v>50</v>
          </cell>
          <cell r="P3068">
            <v>40</v>
          </cell>
          <cell r="Q3068">
            <v>600</v>
          </cell>
          <cell r="R3068">
            <v>50</v>
          </cell>
          <cell r="S3068">
            <v>35</v>
          </cell>
          <cell r="W3068">
            <v>0</v>
          </cell>
          <cell r="X3068">
            <v>1.06</v>
          </cell>
          <cell r="Z3068">
            <v>2</v>
          </cell>
          <cell r="AA3068">
            <v>204</v>
          </cell>
          <cell r="AB3068">
            <v>1.0663555018925692</v>
          </cell>
          <cell r="AC3068">
            <v>1.07</v>
          </cell>
          <cell r="AD3068">
            <v>251.77999999999997</v>
          </cell>
          <cell r="AE3068">
            <v>1.07</v>
          </cell>
        </row>
        <row r="3069"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H3069" t="str">
            <v>THU CLN 6</v>
          </cell>
          <cell r="N3069">
            <v>480</v>
          </cell>
          <cell r="O3069">
            <v>50</v>
          </cell>
          <cell r="P3069">
            <v>40</v>
          </cell>
          <cell r="Q3069">
            <v>600</v>
          </cell>
          <cell r="R3069">
            <v>50</v>
          </cell>
          <cell r="S3069">
            <v>35</v>
          </cell>
          <cell r="W3069">
            <v>0</v>
          </cell>
          <cell r="X3069">
            <v>1.06</v>
          </cell>
          <cell r="Z3069">
            <v>2</v>
          </cell>
          <cell r="AA3069">
            <v>204</v>
          </cell>
          <cell r="AB3069">
            <v>1.0663555018925692</v>
          </cell>
          <cell r="AC3069">
            <v>1.07</v>
          </cell>
          <cell r="AD3069">
            <v>251.77999999999997</v>
          </cell>
          <cell r="AE3069">
            <v>1.07</v>
          </cell>
        </row>
        <row r="3070"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H3070" t="str">
            <v>THU CLN 6</v>
          </cell>
          <cell r="N3070">
            <v>560</v>
          </cell>
          <cell r="O3070">
            <v>50</v>
          </cell>
          <cell r="P3070">
            <v>40</v>
          </cell>
          <cell r="Q3070">
            <v>700</v>
          </cell>
          <cell r="R3070">
            <v>50</v>
          </cell>
          <cell r="S3070">
            <v>35</v>
          </cell>
          <cell r="W3070">
            <v>0</v>
          </cell>
          <cell r="X3070">
            <v>1.06</v>
          </cell>
          <cell r="Z3070">
            <v>2</v>
          </cell>
          <cell r="AA3070">
            <v>204</v>
          </cell>
          <cell r="AB3070">
            <v>1.0663555018925692</v>
          </cell>
          <cell r="AC3070">
            <v>1.07</v>
          </cell>
          <cell r="AD3070">
            <v>302.66000000000003</v>
          </cell>
          <cell r="AE3070">
            <v>1.07</v>
          </cell>
        </row>
        <row r="3071"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H3071" t="str">
            <v>THU CLN 6</v>
          </cell>
          <cell r="N3071">
            <v>480</v>
          </cell>
          <cell r="O3071">
            <v>50</v>
          </cell>
          <cell r="P3071">
            <v>40</v>
          </cell>
          <cell r="Q3071">
            <v>600</v>
          </cell>
          <cell r="R3071">
            <v>50</v>
          </cell>
          <cell r="S3071">
            <v>35</v>
          </cell>
          <cell r="W3071">
            <v>0</v>
          </cell>
          <cell r="X3071">
            <v>1.06</v>
          </cell>
          <cell r="Z3071">
            <v>2</v>
          </cell>
          <cell r="AA3071">
            <v>204</v>
          </cell>
          <cell r="AB3071">
            <v>1.0663555018925692</v>
          </cell>
          <cell r="AC3071">
            <v>1.07</v>
          </cell>
          <cell r="AD3071">
            <v>251.77999999999997</v>
          </cell>
          <cell r="AE3071">
            <v>1.07</v>
          </cell>
        </row>
        <row r="3072"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H3072" t="str">
            <v>THU CLN 5</v>
          </cell>
          <cell r="N3072">
            <v>960</v>
          </cell>
          <cell r="O3072">
            <v>105</v>
          </cell>
          <cell r="P3072">
            <v>84</v>
          </cell>
          <cell r="Q3072">
            <v>1200</v>
          </cell>
          <cell r="R3072">
            <v>75</v>
          </cell>
          <cell r="S3072" t="e">
            <v>#N/A</v>
          </cell>
          <cell r="W3072">
            <v>0</v>
          </cell>
          <cell r="X3072">
            <v>1.06</v>
          </cell>
          <cell r="Z3072">
            <v>2</v>
          </cell>
          <cell r="AA3072">
            <v>1</v>
          </cell>
          <cell r="AB3072">
            <v>1.05</v>
          </cell>
          <cell r="AC3072">
            <v>1.06</v>
          </cell>
          <cell r="AD3072">
            <v>499.25999999999993</v>
          </cell>
          <cell r="AE3072">
            <v>1.06</v>
          </cell>
        </row>
        <row r="3073"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H3073" t="str">
            <v>THU CLN 5</v>
          </cell>
          <cell r="N3073">
            <v>720</v>
          </cell>
          <cell r="O3073">
            <v>105</v>
          </cell>
          <cell r="P3073">
            <v>84</v>
          </cell>
          <cell r="Q3073">
            <v>900</v>
          </cell>
          <cell r="R3073">
            <v>75</v>
          </cell>
          <cell r="S3073" t="e">
            <v>#N/A</v>
          </cell>
          <cell r="W3073">
            <v>0</v>
          </cell>
          <cell r="X3073">
            <v>1.06</v>
          </cell>
          <cell r="Z3073">
            <v>2</v>
          </cell>
          <cell r="AA3073">
            <v>1</v>
          </cell>
          <cell r="AB3073">
            <v>1.05</v>
          </cell>
          <cell r="AC3073">
            <v>1.06</v>
          </cell>
          <cell r="AD3073">
            <v>346.62</v>
          </cell>
          <cell r="AE3073">
            <v>1.06</v>
          </cell>
        </row>
        <row r="3074"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H3074" t="str">
            <v>THU CLN 6</v>
          </cell>
          <cell r="N3074">
            <v>480</v>
          </cell>
          <cell r="O3074">
            <v>50</v>
          </cell>
          <cell r="P3074">
            <v>40</v>
          </cell>
          <cell r="Q3074">
            <v>600</v>
          </cell>
          <cell r="R3074">
            <v>50</v>
          </cell>
          <cell r="S3074">
            <v>35</v>
          </cell>
          <cell r="W3074">
            <v>0</v>
          </cell>
          <cell r="X3074">
            <v>1.06</v>
          </cell>
          <cell r="Z3074">
            <v>2</v>
          </cell>
          <cell r="AA3074">
            <v>204</v>
          </cell>
          <cell r="AB3074">
            <v>1.0663555018925692</v>
          </cell>
          <cell r="AC3074">
            <v>1.07</v>
          </cell>
          <cell r="AD3074">
            <v>251.77999999999997</v>
          </cell>
          <cell r="AE3074">
            <v>1.07</v>
          </cell>
        </row>
        <row r="3075"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H3075" t="str">
            <v>THU CLN 6</v>
          </cell>
          <cell r="N3075">
            <v>480</v>
          </cell>
          <cell r="O3075">
            <v>50</v>
          </cell>
          <cell r="P3075">
            <v>40</v>
          </cell>
          <cell r="Q3075">
            <v>600</v>
          </cell>
          <cell r="R3075">
            <v>50</v>
          </cell>
          <cell r="S3075">
            <v>35</v>
          </cell>
          <cell r="W3075">
            <v>0</v>
          </cell>
          <cell r="X3075">
            <v>1.06</v>
          </cell>
          <cell r="Z3075">
            <v>2</v>
          </cell>
          <cell r="AA3075">
            <v>204</v>
          </cell>
          <cell r="AB3075">
            <v>1.0663555018925692</v>
          </cell>
          <cell r="AC3075">
            <v>1.07</v>
          </cell>
          <cell r="AD3075">
            <v>251.77999999999997</v>
          </cell>
          <cell r="AE3075">
            <v>1.07</v>
          </cell>
        </row>
        <row r="3076"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H3076" t="str">
            <v>THU CLN 6</v>
          </cell>
          <cell r="N3076">
            <v>480</v>
          </cell>
          <cell r="O3076">
            <v>50</v>
          </cell>
          <cell r="P3076">
            <v>40</v>
          </cell>
          <cell r="Q3076">
            <v>600</v>
          </cell>
          <cell r="R3076">
            <v>50</v>
          </cell>
          <cell r="S3076">
            <v>35</v>
          </cell>
          <cell r="W3076">
            <v>0</v>
          </cell>
          <cell r="X3076">
            <v>1.06</v>
          </cell>
          <cell r="Z3076">
            <v>2</v>
          </cell>
          <cell r="AA3076">
            <v>204</v>
          </cell>
          <cell r="AB3076">
            <v>1.0663555018925692</v>
          </cell>
          <cell r="AC3076">
            <v>1.07</v>
          </cell>
          <cell r="AD3076">
            <v>251.77999999999997</v>
          </cell>
          <cell r="AE3076">
            <v>1.07</v>
          </cell>
        </row>
        <row r="3077"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H3077" t="str">
            <v>THU CLN 5</v>
          </cell>
          <cell r="N3077">
            <v>480</v>
          </cell>
          <cell r="O3077">
            <v>105</v>
          </cell>
          <cell r="P3077">
            <v>84</v>
          </cell>
          <cell r="Q3077">
            <v>600</v>
          </cell>
          <cell r="R3077">
            <v>75</v>
          </cell>
          <cell r="S3077" t="e">
            <v>#N/A</v>
          </cell>
          <cell r="W3077">
            <v>0</v>
          </cell>
          <cell r="X3077">
            <v>1.06</v>
          </cell>
          <cell r="Z3077">
            <v>2</v>
          </cell>
          <cell r="AA3077">
            <v>1</v>
          </cell>
          <cell r="AB3077">
            <v>1.05</v>
          </cell>
          <cell r="AC3077">
            <v>1.06</v>
          </cell>
          <cell r="AD3077">
            <v>193.97999999999996</v>
          </cell>
          <cell r="AE3077">
            <v>1.06</v>
          </cell>
        </row>
        <row r="3078"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H3078" t="str">
            <v>THU CLN 6</v>
          </cell>
          <cell r="N3078">
            <v>720</v>
          </cell>
          <cell r="O3078">
            <v>50</v>
          </cell>
          <cell r="P3078">
            <v>40</v>
          </cell>
          <cell r="Q3078">
            <v>900</v>
          </cell>
          <cell r="R3078">
            <v>50</v>
          </cell>
          <cell r="S3078">
            <v>35</v>
          </cell>
          <cell r="W3078">
            <v>0</v>
          </cell>
          <cell r="X3078">
            <v>1.06</v>
          </cell>
          <cell r="Z3078">
            <v>2</v>
          </cell>
          <cell r="AA3078">
            <v>204</v>
          </cell>
          <cell r="AB3078">
            <v>1.0663555018925692</v>
          </cell>
          <cell r="AC3078">
            <v>1.07</v>
          </cell>
          <cell r="AD3078">
            <v>404.42</v>
          </cell>
          <cell r="AE3078">
            <v>1.07</v>
          </cell>
        </row>
        <row r="3079"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H3079" t="str">
            <v>THU CLN 5</v>
          </cell>
          <cell r="N3079">
            <v>460</v>
          </cell>
          <cell r="O3079">
            <v>105</v>
          </cell>
          <cell r="P3079">
            <v>84</v>
          </cell>
          <cell r="Q3079">
            <v>580</v>
          </cell>
          <cell r="R3079">
            <v>75</v>
          </cell>
          <cell r="S3079" t="e">
            <v>#N/A</v>
          </cell>
          <cell r="W3079">
            <v>0</v>
          </cell>
          <cell r="X3079">
            <v>1.06</v>
          </cell>
          <cell r="Z3079">
            <v>2</v>
          </cell>
          <cell r="AA3079">
            <v>1</v>
          </cell>
          <cell r="AB3079">
            <v>1.05</v>
          </cell>
          <cell r="AC3079">
            <v>1.06</v>
          </cell>
          <cell r="AD3079">
            <v>181.26</v>
          </cell>
          <cell r="AE3079">
            <v>1.06</v>
          </cell>
        </row>
        <row r="3080"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H3080" t="str">
            <v>THU CLN 6</v>
          </cell>
          <cell r="N3080">
            <v>480</v>
          </cell>
          <cell r="O3080">
            <v>50</v>
          </cell>
          <cell r="P3080">
            <v>40</v>
          </cell>
          <cell r="Q3080">
            <v>600</v>
          </cell>
          <cell r="R3080">
            <v>50</v>
          </cell>
          <cell r="S3080">
            <v>35</v>
          </cell>
          <cell r="W3080">
            <v>0</v>
          </cell>
          <cell r="X3080">
            <v>1.06</v>
          </cell>
          <cell r="Z3080">
            <v>2</v>
          </cell>
          <cell r="AA3080">
            <v>204</v>
          </cell>
          <cell r="AB3080">
            <v>1.0663555018925692</v>
          </cell>
          <cell r="AC3080">
            <v>1.07</v>
          </cell>
          <cell r="AD3080">
            <v>251.77999999999997</v>
          </cell>
          <cell r="AE3080">
            <v>1.07</v>
          </cell>
        </row>
        <row r="3081"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H3081" t="str">
            <v>THU CLN 5</v>
          </cell>
          <cell r="N3081">
            <v>1800</v>
          </cell>
          <cell r="O3081">
            <v>105</v>
          </cell>
          <cell r="P3081">
            <v>84</v>
          </cell>
          <cell r="Q3081">
            <v>2200</v>
          </cell>
          <cell r="R3081">
            <v>75</v>
          </cell>
          <cell r="S3081" t="e">
            <v>#N/A</v>
          </cell>
          <cell r="W3081">
            <v>0</v>
          </cell>
          <cell r="X3081">
            <v>1.06</v>
          </cell>
          <cell r="Z3081">
            <v>2</v>
          </cell>
          <cell r="AA3081">
            <v>1</v>
          </cell>
          <cell r="AB3081">
            <v>1.05</v>
          </cell>
          <cell r="AC3081">
            <v>1.06</v>
          </cell>
          <cell r="AD3081">
            <v>1033.5</v>
          </cell>
          <cell r="AE3081">
            <v>1.06</v>
          </cell>
        </row>
        <row r="3082"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H3082" t="str">
            <v>THU CLN 6</v>
          </cell>
          <cell r="N3082">
            <v>480</v>
          </cell>
          <cell r="O3082">
            <v>50</v>
          </cell>
          <cell r="P3082">
            <v>40</v>
          </cell>
          <cell r="Q3082">
            <v>600</v>
          </cell>
          <cell r="R3082">
            <v>50</v>
          </cell>
          <cell r="S3082">
            <v>35</v>
          </cell>
          <cell r="W3082">
            <v>0</v>
          </cell>
          <cell r="X3082">
            <v>1.06</v>
          </cell>
          <cell r="Z3082">
            <v>2</v>
          </cell>
          <cell r="AA3082">
            <v>204</v>
          </cell>
          <cell r="AB3082">
            <v>1.0663555018925692</v>
          </cell>
          <cell r="AC3082">
            <v>1.07</v>
          </cell>
          <cell r="AD3082">
            <v>251.77999999999997</v>
          </cell>
          <cell r="AE3082">
            <v>1.07</v>
          </cell>
        </row>
        <row r="3083"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H3083" t="str">
            <v>THU CLN 5</v>
          </cell>
          <cell r="N3083">
            <v>720</v>
          </cell>
          <cell r="O3083">
            <v>105</v>
          </cell>
          <cell r="P3083">
            <v>84</v>
          </cell>
          <cell r="Q3083">
            <v>900</v>
          </cell>
          <cell r="R3083">
            <v>75</v>
          </cell>
          <cell r="S3083" t="e">
            <v>#N/A</v>
          </cell>
          <cell r="W3083">
            <v>0</v>
          </cell>
          <cell r="X3083">
            <v>1.06</v>
          </cell>
          <cell r="Z3083">
            <v>2</v>
          </cell>
          <cell r="AA3083">
            <v>1</v>
          </cell>
          <cell r="AB3083">
            <v>1.05</v>
          </cell>
          <cell r="AC3083">
            <v>1.06</v>
          </cell>
          <cell r="AD3083">
            <v>346.62</v>
          </cell>
          <cell r="AE3083">
            <v>1.06</v>
          </cell>
        </row>
        <row r="3084"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H3084" t="str">
            <v>THU CLN 5</v>
          </cell>
          <cell r="N3084">
            <v>800</v>
          </cell>
          <cell r="O3084">
            <v>105</v>
          </cell>
          <cell r="P3084">
            <v>84</v>
          </cell>
          <cell r="Q3084">
            <v>1000</v>
          </cell>
          <cell r="R3084">
            <v>75</v>
          </cell>
          <cell r="S3084" t="e">
            <v>#N/A</v>
          </cell>
          <cell r="W3084">
            <v>0</v>
          </cell>
          <cell r="X3084">
            <v>1.06</v>
          </cell>
          <cell r="Z3084">
            <v>2</v>
          </cell>
          <cell r="AA3084">
            <v>1</v>
          </cell>
          <cell r="AB3084">
            <v>1.05</v>
          </cell>
          <cell r="AC3084">
            <v>1.06</v>
          </cell>
          <cell r="AD3084">
            <v>397.49999999999994</v>
          </cell>
          <cell r="AE3084">
            <v>1.06</v>
          </cell>
        </row>
        <row r="3085"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H3085" t="str">
            <v>THU CLN 4</v>
          </cell>
          <cell r="N3085">
            <v>1800</v>
          </cell>
          <cell r="O3085">
            <v>112</v>
          </cell>
          <cell r="P3085">
            <v>90</v>
          </cell>
          <cell r="Q3085">
            <v>2200</v>
          </cell>
          <cell r="R3085">
            <v>80</v>
          </cell>
          <cell r="S3085">
            <v>60</v>
          </cell>
          <cell r="V3085">
            <v>1.05</v>
          </cell>
          <cell r="W3085">
            <v>1</v>
          </cell>
          <cell r="X3085">
            <v>1.06</v>
          </cell>
          <cell r="Z3085">
            <v>2</v>
          </cell>
          <cell r="AA3085">
            <v>0</v>
          </cell>
          <cell r="AC3085">
            <v>1.06</v>
          </cell>
          <cell r="AD3085">
            <v>1026.08</v>
          </cell>
          <cell r="AE3085">
            <v>1.06</v>
          </cell>
        </row>
        <row r="3086"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H3086" t="str">
            <v>THU CLN 6</v>
          </cell>
          <cell r="N3086">
            <v>3400</v>
          </cell>
          <cell r="O3086">
            <v>50</v>
          </cell>
          <cell r="P3086">
            <v>40</v>
          </cell>
          <cell r="Q3086">
            <v>4200</v>
          </cell>
          <cell r="R3086">
            <v>50</v>
          </cell>
          <cell r="S3086">
            <v>35</v>
          </cell>
          <cell r="V3086">
            <v>1.05</v>
          </cell>
          <cell r="W3086">
            <v>1</v>
          </cell>
          <cell r="X3086">
            <v>1.06</v>
          </cell>
          <cell r="Z3086">
            <v>2</v>
          </cell>
          <cell r="AA3086">
            <v>204</v>
          </cell>
          <cell r="AB3086">
            <v>1.0663555018925692</v>
          </cell>
          <cell r="AC3086">
            <v>1.07</v>
          </cell>
          <cell r="AD3086">
            <v>2108.9</v>
          </cell>
          <cell r="AE3086">
            <v>1.07</v>
          </cell>
        </row>
        <row r="3087"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H3087" t="str">
            <v>THU CLN 6</v>
          </cell>
          <cell r="N3087">
            <v>3400</v>
          </cell>
          <cell r="O3087">
            <v>50</v>
          </cell>
          <cell r="P3087">
            <v>40</v>
          </cell>
          <cell r="Q3087">
            <v>4200</v>
          </cell>
          <cell r="R3087">
            <v>50</v>
          </cell>
          <cell r="S3087">
            <v>35</v>
          </cell>
          <cell r="W3087">
            <v>0</v>
          </cell>
          <cell r="X3087">
            <v>1.06</v>
          </cell>
          <cell r="Z3087">
            <v>2</v>
          </cell>
          <cell r="AA3087">
            <v>204</v>
          </cell>
          <cell r="AB3087">
            <v>1.0663555018925692</v>
          </cell>
          <cell r="AC3087">
            <v>1.07</v>
          </cell>
          <cell r="AD3087">
            <v>2108.9</v>
          </cell>
          <cell r="AE3087">
            <v>1.07</v>
          </cell>
        </row>
        <row r="3088"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H3088" t="str">
            <v>THU CLN 6</v>
          </cell>
          <cell r="N3088">
            <v>1700</v>
          </cell>
          <cell r="O3088">
            <v>50</v>
          </cell>
          <cell r="P3088">
            <v>40</v>
          </cell>
          <cell r="Q3088">
            <v>2100</v>
          </cell>
          <cell r="R3088">
            <v>50</v>
          </cell>
          <cell r="S3088">
            <v>35</v>
          </cell>
          <cell r="W3088">
            <v>0</v>
          </cell>
          <cell r="X3088">
            <v>1.06</v>
          </cell>
          <cell r="Z3088">
            <v>2</v>
          </cell>
          <cell r="AA3088">
            <v>204</v>
          </cell>
          <cell r="AB3088">
            <v>1.0663555018925692</v>
          </cell>
          <cell r="AC3088">
            <v>1.07</v>
          </cell>
          <cell r="AD3088">
            <v>1027.7</v>
          </cell>
          <cell r="AE3088">
            <v>1.07</v>
          </cell>
        </row>
        <row r="3089"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H3089" t="str">
            <v>THU CLN 6</v>
          </cell>
          <cell r="N3089">
            <v>1600</v>
          </cell>
          <cell r="O3089">
            <v>50</v>
          </cell>
          <cell r="P3089">
            <v>40</v>
          </cell>
          <cell r="Q3089">
            <v>2000</v>
          </cell>
          <cell r="R3089">
            <v>50</v>
          </cell>
          <cell r="S3089">
            <v>35</v>
          </cell>
          <cell r="W3089">
            <v>0</v>
          </cell>
          <cell r="X3089">
            <v>1.06</v>
          </cell>
          <cell r="Z3089">
            <v>2</v>
          </cell>
          <cell r="AA3089">
            <v>204</v>
          </cell>
          <cell r="AB3089">
            <v>1.0663555018925692</v>
          </cell>
          <cell r="AC3089">
            <v>1.07</v>
          </cell>
          <cell r="AD3089">
            <v>964.09999999999991</v>
          </cell>
          <cell r="AE3089">
            <v>1.07</v>
          </cell>
        </row>
        <row r="3090"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H3090" t="str">
            <v>THU CLN 4</v>
          </cell>
          <cell r="N3090">
            <v>1600</v>
          </cell>
          <cell r="O3090">
            <v>112</v>
          </cell>
          <cell r="P3090">
            <v>90</v>
          </cell>
          <cell r="Q3090">
            <v>2000</v>
          </cell>
          <cell r="R3090">
            <v>80</v>
          </cell>
          <cell r="S3090">
            <v>60</v>
          </cell>
          <cell r="V3090">
            <v>1.05</v>
          </cell>
          <cell r="W3090">
            <v>1</v>
          </cell>
          <cell r="X3090">
            <v>1.06</v>
          </cell>
          <cell r="Z3090">
            <v>2</v>
          </cell>
          <cell r="AA3090">
            <v>0</v>
          </cell>
          <cell r="AC3090">
            <v>1.06</v>
          </cell>
          <cell r="AD3090">
            <v>898.87999999999988</v>
          </cell>
          <cell r="AE3090">
            <v>1.06</v>
          </cell>
        </row>
        <row r="3091"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H3091" t="str">
            <v>THU CLN 4</v>
          </cell>
          <cell r="N3091">
            <v>1200</v>
          </cell>
          <cell r="O3091">
            <v>112</v>
          </cell>
          <cell r="P3091">
            <v>90</v>
          </cell>
          <cell r="Q3091">
            <v>1500</v>
          </cell>
          <cell r="R3091">
            <v>80</v>
          </cell>
          <cell r="S3091">
            <v>60</v>
          </cell>
          <cell r="V3091">
            <v>1.05</v>
          </cell>
          <cell r="W3091">
            <v>1</v>
          </cell>
          <cell r="X3091">
            <v>1.06</v>
          </cell>
          <cell r="Z3091">
            <v>2</v>
          </cell>
          <cell r="AA3091">
            <v>0</v>
          </cell>
          <cell r="AC3091">
            <v>1.06</v>
          </cell>
          <cell r="AD3091">
            <v>644.4799999999999</v>
          </cell>
          <cell r="AE3091">
            <v>1.06</v>
          </cell>
        </row>
        <row r="3092"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H3092" t="str">
            <v>THU CLN 4</v>
          </cell>
          <cell r="N3092">
            <v>1200</v>
          </cell>
          <cell r="O3092">
            <v>112</v>
          </cell>
          <cell r="P3092">
            <v>90</v>
          </cell>
          <cell r="Q3092">
            <v>1500</v>
          </cell>
          <cell r="R3092">
            <v>80</v>
          </cell>
          <cell r="S3092">
            <v>60</v>
          </cell>
          <cell r="V3092">
            <v>1.05</v>
          </cell>
          <cell r="W3092">
            <v>2</v>
          </cell>
          <cell r="X3092">
            <v>1.06</v>
          </cell>
          <cell r="Z3092">
            <v>2</v>
          </cell>
          <cell r="AA3092">
            <v>0</v>
          </cell>
          <cell r="AC3092">
            <v>1.06</v>
          </cell>
          <cell r="AD3092">
            <v>644.4799999999999</v>
          </cell>
          <cell r="AE3092">
            <v>1.06</v>
          </cell>
        </row>
        <row r="3093"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H3093" t="str">
            <v>THU CLN 4</v>
          </cell>
          <cell r="N3093">
            <v>880</v>
          </cell>
          <cell r="O3093">
            <v>112</v>
          </cell>
          <cell r="P3093">
            <v>90</v>
          </cell>
          <cell r="Q3093">
            <v>1100</v>
          </cell>
          <cell r="R3093">
            <v>80</v>
          </cell>
          <cell r="S3093">
            <v>60</v>
          </cell>
          <cell r="W3093">
            <v>0</v>
          </cell>
          <cell r="X3093">
            <v>1.06</v>
          </cell>
          <cell r="Z3093">
            <v>2</v>
          </cell>
          <cell r="AA3093">
            <v>0</v>
          </cell>
          <cell r="AC3093">
            <v>1.06</v>
          </cell>
          <cell r="AD3093">
            <v>440.96000000000004</v>
          </cell>
          <cell r="AE3093">
            <v>1.06</v>
          </cell>
        </row>
        <row r="3094"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H3094" t="str">
            <v>THU CLN 4</v>
          </cell>
          <cell r="N3094">
            <v>720</v>
          </cell>
          <cell r="O3094">
            <v>112</v>
          </cell>
          <cell r="P3094">
            <v>90</v>
          </cell>
          <cell r="Q3094">
            <v>900</v>
          </cell>
          <cell r="R3094">
            <v>80</v>
          </cell>
          <cell r="S3094">
            <v>60</v>
          </cell>
          <cell r="W3094">
            <v>0</v>
          </cell>
          <cell r="X3094">
            <v>1.06</v>
          </cell>
          <cell r="Z3094">
            <v>2</v>
          </cell>
          <cell r="AA3094">
            <v>0</v>
          </cell>
          <cell r="AC3094">
            <v>1.06</v>
          </cell>
          <cell r="AD3094">
            <v>339.20000000000005</v>
          </cell>
          <cell r="AE3094">
            <v>1.06</v>
          </cell>
        </row>
        <row r="3095"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H3095" t="str">
            <v>THU CLN 6</v>
          </cell>
          <cell r="N3095">
            <v>720</v>
          </cell>
          <cell r="O3095">
            <v>50</v>
          </cell>
          <cell r="P3095">
            <v>40</v>
          </cell>
          <cell r="Q3095">
            <v>900</v>
          </cell>
          <cell r="R3095">
            <v>50</v>
          </cell>
          <cell r="S3095">
            <v>35</v>
          </cell>
          <cell r="V3095">
            <v>1.05</v>
          </cell>
          <cell r="W3095">
            <v>1</v>
          </cell>
          <cell r="X3095">
            <v>1.06</v>
          </cell>
          <cell r="Z3095">
            <v>2</v>
          </cell>
          <cell r="AA3095">
            <v>204</v>
          </cell>
          <cell r="AB3095">
            <v>1.0663555018925692</v>
          </cell>
          <cell r="AC3095">
            <v>1.07</v>
          </cell>
          <cell r="AD3095">
            <v>404.42</v>
          </cell>
          <cell r="AE3095">
            <v>1.07</v>
          </cell>
        </row>
        <row r="3096"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H3096" t="str">
            <v>THU CLN 6</v>
          </cell>
          <cell r="N3096">
            <v>960</v>
          </cell>
          <cell r="O3096">
            <v>50</v>
          </cell>
          <cell r="P3096">
            <v>40</v>
          </cell>
          <cell r="Q3096">
            <v>1200</v>
          </cell>
          <cell r="R3096">
            <v>50</v>
          </cell>
          <cell r="S3096">
            <v>35</v>
          </cell>
          <cell r="V3096">
            <v>1.1470833333333335</v>
          </cell>
          <cell r="W3096">
            <v>3</v>
          </cell>
          <cell r="X3096">
            <v>1.1470833333333335</v>
          </cell>
          <cell r="Z3096">
            <v>2</v>
          </cell>
          <cell r="AA3096">
            <v>204</v>
          </cell>
          <cell r="AB3096">
            <v>1.0663555018925692</v>
          </cell>
          <cell r="AC3096">
            <v>1.07</v>
          </cell>
          <cell r="AD3096">
            <v>607.22</v>
          </cell>
          <cell r="AE3096">
            <v>1.07</v>
          </cell>
        </row>
        <row r="3097"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H3097" t="str">
            <v>THU CLN 6</v>
          </cell>
          <cell r="N3097">
            <v>640</v>
          </cell>
          <cell r="O3097">
            <v>50</v>
          </cell>
          <cell r="P3097">
            <v>40</v>
          </cell>
          <cell r="Q3097">
            <v>800</v>
          </cell>
          <cell r="R3097">
            <v>50</v>
          </cell>
          <cell r="S3097">
            <v>35</v>
          </cell>
          <cell r="W3097">
            <v>0</v>
          </cell>
          <cell r="X3097">
            <v>1.06</v>
          </cell>
          <cell r="Z3097">
            <v>2</v>
          </cell>
          <cell r="AA3097">
            <v>204</v>
          </cell>
          <cell r="AB3097">
            <v>1.0663555018925692</v>
          </cell>
          <cell r="AC3097">
            <v>1.07</v>
          </cell>
          <cell r="AD3097">
            <v>353.54</v>
          </cell>
          <cell r="AE3097">
            <v>1.07</v>
          </cell>
        </row>
        <row r="3098"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H3098" t="str">
            <v>THU CLN 6</v>
          </cell>
          <cell r="N3098">
            <v>1200</v>
          </cell>
          <cell r="O3098">
            <v>50</v>
          </cell>
          <cell r="P3098">
            <v>40</v>
          </cell>
          <cell r="Q3098">
            <v>1500</v>
          </cell>
          <cell r="R3098">
            <v>50</v>
          </cell>
          <cell r="S3098">
            <v>35</v>
          </cell>
          <cell r="W3098">
            <v>0</v>
          </cell>
          <cell r="X3098">
            <v>1.06</v>
          </cell>
          <cell r="Z3098">
            <v>2</v>
          </cell>
          <cell r="AA3098">
            <v>204</v>
          </cell>
          <cell r="AB3098">
            <v>1.0663555018925692</v>
          </cell>
          <cell r="AC3098">
            <v>1.07</v>
          </cell>
          <cell r="AD3098">
            <v>709.69999999999993</v>
          </cell>
          <cell r="AE3098">
            <v>1.07</v>
          </cell>
        </row>
        <row r="3099"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H3099" t="str">
            <v>THU CLN 6</v>
          </cell>
          <cell r="N3099">
            <v>720</v>
          </cell>
          <cell r="O3099">
            <v>50</v>
          </cell>
          <cell r="P3099">
            <v>40</v>
          </cell>
          <cell r="Q3099">
            <v>900</v>
          </cell>
          <cell r="R3099">
            <v>50</v>
          </cell>
          <cell r="S3099">
            <v>35</v>
          </cell>
          <cell r="W3099">
            <v>0</v>
          </cell>
          <cell r="X3099">
            <v>1.06</v>
          </cell>
          <cell r="Z3099">
            <v>2</v>
          </cell>
          <cell r="AA3099">
            <v>204</v>
          </cell>
          <cell r="AB3099">
            <v>1.0663555018925692</v>
          </cell>
          <cell r="AC3099">
            <v>1.07</v>
          </cell>
          <cell r="AD3099">
            <v>404.42</v>
          </cell>
          <cell r="AE3099">
            <v>1.07</v>
          </cell>
        </row>
        <row r="3100"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H3100" t="str">
            <v>THU CLN 6</v>
          </cell>
          <cell r="N3100">
            <v>720</v>
          </cell>
          <cell r="O3100">
            <v>50</v>
          </cell>
          <cell r="P3100">
            <v>40</v>
          </cell>
          <cell r="Q3100">
            <v>900</v>
          </cell>
          <cell r="R3100">
            <v>50</v>
          </cell>
          <cell r="S3100">
            <v>35</v>
          </cell>
          <cell r="W3100">
            <v>0</v>
          </cell>
          <cell r="X3100">
            <v>1.06</v>
          </cell>
          <cell r="Z3100">
            <v>2</v>
          </cell>
          <cell r="AA3100">
            <v>204</v>
          </cell>
          <cell r="AB3100">
            <v>1.0663555018925692</v>
          </cell>
          <cell r="AC3100">
            <v>1.07</v>
          </cell>
          <cell r="AD3100">
            <v>404.42</v>
          </cell>
          <cell r="AE3100">
            <v>1.07</v>
          </cell>
        </row>
        <row r="3101"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H3101" t="str">
            <v>THU CLN 6</v>
          </cell>
          <cell r="N3101">
            <v>960</v>
          </cell>
          <cell r="O3101">
            <v>50</v>
          </cell>
          <cell r="P3101">
            <v>40</v>
          </cell>
          <cell r="Q3101">
            <v>1200</v>
          </cell>
          <cell r="R3101">
            <v>50</v>
          </cell>
          <cell r="S3101">
            <v>35</v>
          </cell>
          <cell r="W3101">
            <v>0</v>
          </cell>
          <cell r="X3101">
            <v>1.06</v>
          </cell>
          <cell r="Z3101">
            <v>2</v>
          </cell>
          <cell r="AA3101">
            <v>204</v>
          </cell>
          <cell r="AB3101">
            <v>1.0663555018925692</v>
          </cell>
          <cell r="AC3101">
            <v>1.07</v>
          </cell>
          <cell r="AD3101">
            <v>557.05999999999995</v>
          </cell>
          <cell r="AE3101">
            <v>1.07</v>
          </cell>
        </row>
        <row r="3102"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H3102" t="str">
            <v>THU CLN 6</v>
          </cell>
          <cell r="N3102">
            <v>560</v>
          </cell>
          <cell r="O3102">
            <v>50</v>
          </cell>
          <cell r="P3102">
            <v>40</v>
          </cell>
          <cell r="Q3102">
            <v>700</v>
          </cell>
          <cell r="R3102">
            <v>50</v>
          </cell>
          <cell r="S3102">
            <v>35</v>
          </cell>
          <cell r="W3102">
            <v>0</v>
          </cell>
          <cell r="X3102">
            <v>1.06</v>
          </cell>
          <cell r="Z3102">
            <v>2</v>
          </cell>
          <cell r="AA3102">
            <v>204</v>
          </cell>
          <cell r="AB3102">
            <v>1.0663555018925692</v>
          </cell>
          <cell r="AC3102">
            <v>1.07</v>
          </cell>
          <cell r="AD3102">
            <v>302.66000000000003</v>
          </cell>
          <cell r="AE3102">
            <v>1.07</v>
          </cell>
        </row>
        <row r="3103"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H3103" t="str">
            <v>THU CLN 6</v>
          </cell>
          <cell r="N3103">
            <v>480</v>
          </cell>
          <cell r="O3103">
            <v>50</v>
          </cell>
          <cell r="P3103">
            <v>40</v>
          </cell>
          <cell r="Q3103">
            <v>600</v>
          </cell>
          <cell r="R3103">
            <v>50</v>
          </cell>
          <cell r="S3103">
            <v>35</v>
          </cell>
          <cell r="V3103">
            <v>1.05</v>
          </cell>
          <cell r="W3103">
            <v>1</v>
          </cell>
          <cell r="X3103">
            <v>1.06</v>
          </cell>
          <cell r="Z3103">
            <v>2</v>
          </cell>
          <cell r="AA3103">
            <v>204</v>
          </cell>
          <cell r="AB3103">
            <v>1.0663555018925692</v>
          </cell>
          <cell r="AC3103">
            <v>1.07</v>
          </cell>
          <cell r="AD3103">
            <v>251.77999999999997</v>
          </cell>
          <cell r="AE3103">
            <v>1.07</v>
          </cell>
        </row>
        <row r="3104"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H3104" t="str">
            <v>THU CLN 6</v>
          </cell>
          <cell r="N3104">
            <v>560</v>
          </cell>
          <cell r="O3104">
            <v>50</v>
          </cell>
          <cell r="P3104">
            <v>40</v>
          </cell>
          <cell r="Q3104">
            <v>700</v>
          </cell>
          <cell r="R3104">
            <v>50</v>
          </cell>
          <cell r="S3104">
            <v>35</v>
          </cell>
          <cell r="W3104">
            <v>0</v>
          </cell>
          <cell r="X3104">
            <v>1.06</v>
          </cell>
          <cell r="Z3104">
            <v>2</v>
          </cell>
          <cell r="AA3104">
            <v>204</v>
          </cell>
          <cell r="AB3104">
            <v>1.0663555018925692</v>
          </cell>
          <cell r="AC3104">
            <v>1.07</v>
          </cell>
          <cell r="AD3104">
            <v>302.66000000000003</v>
          </cell>
          <cell r="AE3104">
            <v>1.07</v>
          </cell>
        </row>
        <row r="3105"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H3105" t="str">
            <v>THU CLN 6</v>
          </cell>
          <cell r="N3105">
            <v>480</v>
          </cell>
          <cell r="O3105">
            <v>50</v>
          </cell>
          <cell r="P3105">
            <v>40</v>
          </cell>
          <cell r="Q3105">
            <v>600</v>
          </cell>
          <cell r="R3105">
            <v>50</v>
          </cell>
          <cell r="S3105">
            <v>35</v>
          </cell>
          <cell r="W3105">
            <v>0</v>
          </cell>
          <cell r="X3105">
            <v>1.06</v>
          </cell>
          <cell r="Z3105">
            <v>2</v>
          </cell>
          <cell r="AA3105">
            <v>204</v>
          </cell>
          <cell r="AB3105">
            <v>1.0663555018925692</v>
          </cell>
          <cell r="AC3105">
            <v>1.07</v>
          </cell>
          <cell r="AD3105">
            <v>251.77999999999997</v>
          </cell>
          <cell r="AE3105">
            <v>1.07</v>
          </cell>
        </row>
        <row r="3106"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H3106" t="str">
            <v>THU CLN 6</v>
          </cell>
          <cell r="N3106">
            <v>460</v>
          </cell>
          <cell r="O3106">
            <v>50</v>
          </cell>
          <cell r="P3106">
            <v>40</v>
          </cell>
          <cell r="Q3106">
            <v>580</v>
          </cell>
          <cell r="R3106">
            <v>50</v>
          </cell>
          <cell r="S3106">
            <v>35</v>
          </cell>
          <cell r="V3106">
            <v>1.0895289855072465</v>
          </cell>
          <cell r="W3106">
            <v>2</v>
          </cell>
          <cell r="X3106">
            <v>1.06</v>
          </cell>
          <cell r="Z3106">
            <v>2</v>
          </cell>
          <cell r="AA3106">
            <v>204</v>
          </cell>
          <cell r="AB3106">
            <v>1.0663555018925692</v>
          </cell>
          <cell r="AC3106">
            <v>1.07</v>
          </cell>
          <cell r="AD3106">
            <v>239.06</v>
          </cell>
          <cell r="AE3106">
            <v>1.07</v>
          </cell>
        </row>
        <row r="3107"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H3107" t="str">
            <v>THU CLN 6</v>
          </cell>
          <cell r="N3107">
            <v>360</v>
          </cell>
          <cell r="O3107">
            <v>50</v>
          </cell>
          <cell r="P3107">
            <v>40</v>
          </cell>
          <cell r="Q3107">
            <v>0</v>
          </cell>
          <cell r="R3107">
            <v>50</v>
          </cell>
          <cell r="S3107">
            <v>35</v>
          </cell>
          <cell r="W3107">
            <v>0</v>
          </cell>
          <cell r="X3107">
            <v>1.06</v>
          </cell>
          <cell r="Z3107">
            <v>2</v>
          </cell>
          <cell r="AA3107">
            <v>204</v>
          </cell>
          <cell r="AB3107">
            <v>1.0663555018925692</v>
          </cell>
          <cell r="AC3107">
            <v>1.07</v>
          </cell>
          <cell r="AD3107">
            <v>175.46</v>
          </cell>
          <cell r="AE3107">
            <v>1.07</v>
          </cell>
        </row>
        <row r="3108"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H3108" t="str">
            <v>TTIEN CLN 1</v>
          </cell>
          <cell r="N3108">
            <v>920</v>
          </cell>
          <cell r="O3108">
            <v>168</v>
          </cell>
          <cell r="P3108">
            <v>134</v>
          </cell>
          <cell r="Q3108">
            <v>0</v>
          </cell>
          <cell r="R3108">
            <v>120</v>
          </cell>
          <cell r="S3108" t="e">
            <v>#N/A</v>
          </cell>
          <cell r="V3108">
            <v>1.05</v>
          </cell>
          <cell r="W3108">
            <v>9</v>
          </cell>
          <cell r="X3108">
            <v>1.05</v>
          </cell>
          <cell r="Z3108">
            <v>2</v>
          </cell>
          <cell r="AA3108">
            <v>1</v>
          </cell>
          <cell r="AB3108">
            <v>1.05</v>
          </cell>
          <cell r="AC3108">
            <v>1.07</v>
          </cell>
          <cell r="AD3108">
            <v>399.84000000000003</v>
          </cell>
          <cell r="AE3108">
            <v>1.07</v>
          </cell>
        </row>
        <row r="3109"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H3109" t="str">
            <v>TTIEN CLN 1</v>
          </cell>
          <cell r="N3109">
            <v>1400</v>
          </cell>
          <cell r="O3109">
            <v>168</v>
          </cell>
          <cell r="P3109">
            <v>134</v>
          </cell>
          <cell r="Q3109">
            <v>1800</v>
          </cell>
          <cell r="R3109">
            <v>120</v>
          </cell>
          <cell r="S3109" t="e">
            <v>#N/A</v>
          </cell>
          <cell r="V3109">
            <v>1.0946285714285715</v>
          </cell>
          <cell r="W3109">
            <v>1</v>
          </cell>
          <cell r="X3109">
            <v>1.0900000000000001</v>
          </cell>
          <cell r="Z3109">
            <v>2</v>
          </cell>
          <cell r="AA3109">
            <v>1</v>
          </cell>
          <cell r="AB3109">
            <v>1.05</v>
          </cell>
          <cell r="AC3109">
            <v>1.07</v>
          </cell>
          <cell r="AD3109">
            <v>735.84</v>
          </cell>
          <cell r="AE3109">
            <v>1.07</v>
          </cell>
        </row>
        <row r="3110"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H3110" t="str">
            <v>TTIEN CLN 1</v>
          </cell>
          <cell r="N3110">
            <v>1800</v>
          </cell>
          <cell r="O3110">
            <v>168</v>
          </cell>
          <cell r="P3110">
            <v>134</v>
          </cell>
          <cell r="Q3110">
            <v>2250</v>
          </cell>
          <cell r="R3110">
            <v>120</v>
          </cell>
          <cell r="S3110" t="e">
            <v>#N/A</v>
          </cell>
          <cell r="W3110">
            <v>0</v>
          </cell>
          <cell r="X3110">
            <v>1.0900000000000001</v>
          </cell>
          <cell r="Z3110">
            <v>2</v>
          </cell>
          <cell r="AA3110">
            <v>1</v>
          </cell>
          <cell r="AB3110">
            <v>1.05</v>
          </cell>
          <cell r="AC3110">
            <v>1.07</v>
          </cell>
          <cell r="AD3110">
            <v>997.44</v>
          </cell>
          <cell r="AE3110">
            <v>1.07</v>
          </cell>
        </row>
        <row r="3111"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H3111" t="str">
            <v>TTIEN CLN 1</v>
          </cell>
          <cell r="N3111">
            <v>2400</v>
          </cell>
          <cell r="O3111">
            <v>168</v>
          </cell>
          <cell r="P3111">
            <v>134</v>
          </cell>
          <cell r="Q3111">
            <v>3000</v>
          </cell>
          <cell r="R3111">
            <v>120</v>
          </cell>
          <cell r="S3111" t="e">
            <v>#N/A</v>
          </cell>
          <cell r="W3111">
            <v>0</v>
          </cell>
          <cell r="X3111">
            <v>1.0900000000000001</v>
          </cell>
          <cell r="Z3111">
            <v>2</v>
          </cell>
          <cell r="AA3111">
            <v>1</v>
          </cell>
          <cell r="AB3111">
            <v>1.05</v>
          </cell>
          <cell r="AC3111">
            <v>1.07</v>
          </cell>
          <cell r="AD3111">
            <v>1389.84</v>
          </cell>
          <cell r="AE3111">
            <v>1.07</v>
          </cell>
        </row>
        <row r="3112"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H3112" t="str">
            <v>TTIEN CLN 1</v>
          </cell>
          <cell r="N3112">
            <v>4300</v>
          </cell>
          <cell r="O3112">
            <v>168</v>
          </cell>
          <cell r="P3112">
            <v>134</v>
          </cell>
          <cell r="Q3112">
            <v>5400</v>
          </cell>
          <cell r="R3112">
            <v>120</v>
          </cell>
          <cell r="S3112" t="e">
            <v>#N/A</v>
          </cell>
          <cell r="V3112">
            <v>1.1153488372093023</v>
          </cell>
          <cell r="W3112">
            <v>1</v>
          </cell>
          <cell r="X3112">
            <v>1.0900000000000001</v>
          </cell>
          <cell r="Z3112">
            <v>2</v>
          </cell>
          <cell r="AA3112">
            <v>1</v>
          </cell>
          <cell r="AB3112">
            <v>1.05</v>
          </cell>
          <cell r="AC3112">
            <v>1.07</v>
          </cell>
          <cell r="AD3112">
            <v>2632.4399999999996</v>
          </cell>
          <cell r="AE3112">
            <v>1.07</v>
          </cell>
        </row>
        <row r="3113"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H3113" t="str">
            <v>TTIEN CLN 1</v>
          </cell>
          <cell r="N3113">
            <v>2400</v>
          </cell>
          <cell r="O3113">
            <v>168</v>
          </cell>
          <cell r="P3113">
            <v>134</v>
          </cell>
          <cell r="Q3113">
            <v>3000</v>
          </cell>
          <cell r="R3113">
            <v>120</v>
          </cell>
          <cell r="S3113" t="e">
            <v>#N/A</v>
          </cell>
          <cell r="V3113">
            <v>1.05</v>
          </cell>
          <cell r="W3113">
            <v>1</v>
          </cell>
          <cell r="X3113">
            <v>1.0900000000000001</v>
          </cell>
          <cell r="Z3113">
            <v>2</v>
          </cell>
          <cell r="AA3113">
            <v>1</v>
          </cell>
          <cell r="AB3113">
            <v>1.05</v>
          </cell>
          <cell r="AC3113">
            <v>1.07</v>
          </cell>
          <cell r="AD3113">
            <v>1389.84</v>
          </cell>
          <cell r="AE3113">
            <v>1.07</v>
          </cell>
        </row>
        <row r="3114"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H3114" t="str">
            <v>TTIEN CLN 1</v>
          </cell>
          <cell r="N3114">
            <v>1400</v>
          </cell>
          <cell r="O3114">
            <v>168</v>
          </cell>
          <cell r="P3114">
            <v>134</v>
          </cell>
          <cell r="Q3114">
            <v>1800</v>
          </cell>
          <cell r="R3114">
            <v>120</v>
          </cell>
          <cell r="S3114" t="e">
            <v>#N/A</v>
          </cell>
          <cell r="V3114">
            <v>1.0353809523809525</v>
          </cell>
          <cell r="W3114">
            <v>3</v>
          </cell>
          <cell r="X3114">
            <v>1.0353809523809525</v>
          </cell>
          <cell r="Z3114">
            <v>2</v>
          </cell>
          <cell r="AA3114">
            <v>1</v>
          </cell>
          <cell r="AB3114">
            <v>1.05</v>
          </cell>
          <cell r="AC3114">
            <v>1.07</v>
          </cell>
          <cell r="AD3114">
            <v>689.96000000000015</v>
          </cell>
          <cell r="AE3114">
            <v>1.07</v>
          </cell>
        </row>
        <row r="3115"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H3115" t="str">
            <v>TTIEN CLN 1</v>
          </cell>
          <cell r="N3115">
            <v>1400</v>
          </cell>
          <cell r="O3115">
            <v>168</v>
          </cell>
          <cell r="P3115">
            <v>134</v>
          </cell>
          <cell r="Q3115">
            <v>1800</v>
          </cell>
          <cell r="R3115">
            <v>120</v>
          </cell>
          <cell r="S3115" t="e">
            <v>#N/A</v>
          </cell>
          <cell r="W3115">
            <v>0</v>
          </cell>
          <cell r="X3115">
            <v>1.0900000000000001</v>
          </cell>
          <cell r="Z3115">
            <v>2</v>
          </cell>
          <cell r="AA3115">
            <v>1</v>
          </cell>
          <cell r="AB3115">
            <v>1.05</v>
          </cell>
          <cell r="AC3115">
            <v>1.07</v>
          </cell>
          <cell r="AD3115">
            <v>735.84</v>
          </cell>
          <cell r="AE3115">
            <v>1.07</v>
          </cell>
        </row>
        <row r="3116"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H3116" t="str">
            <v>TTIEN CLN 1</v>
          </cell>
          <cell r="N3116">
            <v>1800</v>
          </cell>
          <cell r="O3116">
            <v>168</v>
          </cell>
          <cell r="P3116">
            <v>134</v>
          </cell>
          <cell r="Q3116">
            <v>2200</v>
          </cell>
          <cell r="R3116">
            <v>120</v>
          </cell>
          <cell r="S3116" t="e">
            <v>#N/A</v>
          </cell>
          <cell r="V3116">
            <v>1.0674488888888889</v>
          </cell>
          <cell r="W3116">
            <v>5</v>
          </cell>
          <cell r="X3116">
            <v>1.0674488888888889</v>
          </cell>
          <cell r="Z3116">
            <v>2</v>
          </cell>
          <cell r="AA3116">
            <v>1</v>
          </cell>
          <cell r="AB3116">
            <v>1.05</v>
          </cell>
          <cell r="AC3116">
            <v>1.07</v>
          </cell>
          <cell r="AD3116">
            <v>973.08479999999986</v>
          </cell>
          <cell r="AE3116">
            <v>1.07</v>
          </cell>
        </row>
        <row r="3117"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H3117" t="str">
            <v>TTIEN CLN 1</v>
          </cell>
          <cell r="N3117">
            <v>2900</v>
          </cell>
          <cell r="O3117">
            <v>168</v>
          </cell>
          <cell r="P3117">
            <v>134</v>
          </cell>
          <cell r="Q3117">
            <v>3600</v>
          </cell>
          <cell r="R3117">
            <v>120</v>
          </cell>
          <cell r="S3117" t="e">
            <v>#N/A</v>
          </cell>
          <cell r="W3117">
            <v>0</v>
          </cell>
          <cell r="X3117">
            <v>1.0900000000000001</v>
          </cell>
          <cell r="Z3117">
            <v>2</v>
          </cell>
          <cell r="AA3117">
            <v>1</v>
          </cell>
          <cell r="AB3117">
            <v>1.05</v>
          </cell>
          <cell r="AC3117">
            <v>1.07</v>
          </cell>
          <cell r="AD3117">
            <v>1716.8400000000001</v>
          </cell>
          <cell r="AE3117">
            <v>1.07</v>
          </cell>
        </row>
        <row r="3118"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H3118" t="str">
            <v>TTIEN CLN 1</v>
          </cell>
          <cell r="N3118">
            <v>1800</v>
          </cell>
          <cell r="O3118">
            <v>168</v>
          </cell>
          <cell r="P3118">
            <v>134</v>
          </cell>
          <cell r="Q3118">
            <v>2200</v>
          </cell>
          <cell r="R3118">
            <v>120</v>
          </cell>
          <cell r="S3118" t="e">
            <v>#N/A</v>
          </cell>
          <cell r="W3118">
            <v>0</v>
          </cell>
          <cell r="X3118">
            <v>1.0900000000000001</v>
          </cell>
          <cell r="Z3118">
            <v>2</v>
          </cell>
          <cell r="AA3118">
            <v>1</v>
          </cell>
          <cell r="AB3118">
            <v>1.05</v>
          </cell>
          <cell r="AC3118">
            <v>1.07</v>
          </cell>
          <cell r="AD3118">
            <v>997.44</v>
          </cell>
          <cell r="AE3118">
            <v>1.07</v>
          </cell>
        </row>
        <row r="3119"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H3119" t="str">
            <v>TTIEN CLN 2</v>
          </cell>
          <cell r="N3119">
            <v>480</v>
          </cell>
          <cell r="O3119">
            <v>112</v>
          </cell>
          <cell r="P3119">
            <v>90</v>
          </cell>
          <cell r="Q3119">
            <v>600</v>
          </cell>
          <cell r="R3119">
            <v>80</v>
          </cell>
          <cell r="S3119" t="e">
            <v>#N/A</v>
          </cell>
          <cell r="V3119">
            <v>1.05</v>
          </cell>
          <cell r="W3119">
            <v>1</v>
          </cell>
          <cell r="X3119">
            <v>1.0900000000000001</v>
          </cell>
          <cell r="Z3119">
            <v>2</v>
          </cell>
          <cell r="AA3119">
            <v>0</v>
          </cell>
          <cell r="AC3119">
            <v>1.07</v>
          </cell>
          <cell r="AD3119">
            <v>194.08</v>
          </cell>
          <cell r="AE3119">
            <v>1.07</v>
          </cell>
        </row>
        <row r="3120"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H3120" t="str">
            <v>TTIEN CLN 2</v>
          </cell>
          <cell r="N3120">
            <v>3000</v>
          </cell>
          <cell r="O3120">
            <v>112</v>
          </cell>
          <cell r="P3120">
            <v>90</v>
          </cell>
          <cell r="Q3120">
            <v>4200</v>
          </cell>
          <cell r="R3120">
            <v>80</v>
          </cell>
          <cell r="S3120" t="e">
            <v>#N/A</v>
          </cell>
          <cell r="W3120">
            <v>0</v>
          </cell>
          <cell r="X3120">
            <v>1.0900000000000001</v>
          </cell>
          <cell r="Z3120">
            <v>2</v>
          </cell>
          <cell r="AA3120">
            <v>0</v>
          </cell>
          <cell r="AC3120">
            <v>1.07</v>
          </cell>
          <cell r="AD3120">
            <v>1842.1600000000003</v>
          </cell>
          <cell r="AE3120">
            <v>1.07</v>
          </cell>
        </row>
        <row r="3121"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H3121" t="str">
            <v>TTIEN CLN 2</v>
          </cell>
          <cell r="N3121">
            <v>1500</v>
          </cell>
          <cell r="O3121">
            <v>112</v>
          </cell>
          <cell r="P3121">
            <v>90</v>
          </cell>
          <cell r="Q3121">
            <v>1900</v>
          </cell>
          <cell r="R3121">
            <v>80</v>
          </cell>
          <cell r="S3121" t="e">
            <v>#N/A</v>
          </cell>
          <cell r="V3121">
            <v>1.0970629629629629</v>
          </cell>
          <cell r="W3121">
            <v>9</v>
          </cell>
          <cell r="X3121">
            <v>1.0970629629629629</v>
          </cell>
          <cell r="Z3121">
            <v>2</v>
          </cell>
          <cell r="AA3121">
            <v>0</v>
          </cell>
          <cell r="AC3121">
            <v>1.07</v>
          </cell>
          <cell r="AD3121">
            <v>867.51666666666654</v>
          </cell>
          <cell r="AE3121">
            <v>1.07</v>
          </cell>
        </row>
        <row r="3122"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H3122" t="str">
            <v>TTIEN CLN 4</v>
          </cell>
          <cell r="N3122">
            <v>1800</v>
          </cell>
          <cell r="O3122">
            <v>50</v>
          </cell>
          <cell r="P3122">
            <v>40</v>
          </cell>
          <cell r="Q3122">
            <v>2400</v>
          </cell>
          <cell r="R3122">
            <v>50</v>
          </cell>
          <cell r="S3122" t="e">
            <v>#N/A</v>
          </cell>
          <cell r="W3122">
            <v>0</v>
          </cell>
          <cell r="X3122">
            <v>1.0900000000000001</v>
          </cell>
          <cell r="Z3122">
            <v>2</v>
          </cell>
          <cell r="AA3122">
            <v>98</v>
          </cell>
          <cell r="AB3122">
            <v>1.0752657339600271</v>
          </cell>
          <cell r="AC3122">
            <v>1.08</v>
          </cell>
          <cell r="AD3122">
            <v>1123.2</v>
          </cell>
          <cell r="AE3122">
            <v>1.08</v>
          </cell>
        </row>
        <row r="3123"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H3123" t="str">
            <v>TTIEN CLN 4</v>
          </cell>
          <cell r="N3123">
            <v>720</v>
          </cell>
          <cell r="O3123">
            <v>50</v>
          </cell>
          <cell r="P3123">
            <v>40</v>
          </cell>
          <cell r="Q3123">
            <v>900</v>
          </cell>
          <cell r="R3123">
            <v>50</v>
          </cell>
          <cell r="S3123" t="e">
            <v>#N/A</v>
          </cell>
          <cell r="W3123">
            <v>0</v>
          </cell>
          <cell r="X3123">
            <v>1.0900000000000001</v>
          </cell>
          <cell r="Z3123">
            <v>2</v>
          </cell>
          <cell r="AA3123">
            <v>98</v>
          </cell>
          <cell r="AB3123">
            <v>1.0752657339600271</v>
          </cell>
          <cell r="AC3123">
            <v>1.08</v>
          </cell>
          <cell r="AD3123">
            <v>416.88</v>
          </cell>
          <cell r="AE3123">
            <v>1.08</v>
          </cell>
        </row>
        <row r="3124"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H3124" t="str">
            <v>TTIEN CLN 4</v>
          </cell>
          <cell r="N3124">
            <v>720</v>
          </cell>
          <cell r="O3124">
            <v>50</v>
          </cell>
          <cell r="P3124">
            <v>40</v>
          </cell>
          <cell r="Q3124">
            <v>900</v>
          </cell>
          <cell r="R3124">
            <v>50</v>
          </cell>
          <cell r="S3124" t="e">
            <v>#N/A</v>
          </cell>
          <cell r="W3124">
            <v>0</v>
          </cell>
          <cell r="X3124">
            <v>1.0900000000000001</v>
          </cell>
          <cell r="Z3124">
            <v>2</v>
          </cell>
          <cell r="AA3124">
            <v>98</v>
          </cell>
          <cell r="AB3124">
            <v>1.0752657339600271</v>
          </cell>
          <cell r="AC3124">
            <v>1.08</v>
          </cell>
          <cell r="AD3124">
            <v>416.88</v>
          </cell>
          <cell r="AE3124">
            <v>1.08</v>
          </cell>
        </row>
        <row r="3125"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H3125" t="str">
            <v>TTIEN CLN 4</v>
          </cell>
          <cell r="N3125">
            <v>580</v>
          </cell>
          <cell r="O3125">
            <v>50</v>
          </cell>
          <cell r="P3125">
            <v>40</v>
          </cell>
          <cell r="Q3125">
            <v>720</v>
          </cell>
          <cell r="R3125">
            <v>50</v>
          </cell>
          <cell r="S3125" t="e">
            <v>#N/A</v>
          </cell>
          <cell r="W3125">
            <v>0</v>
          </cell>
          <cell r="X3125">
            <v>1.0900000000000001</v>
          </cell>
          <cell r="Z3125">
            <v>2</v>
          </cell>
          <cell r="AA3125">
            <v>98</v>
          </cell>
          <cell r="AB3125">
            <v>1.0752657339600271</v>
          </cell>
          <cell r="AC3125">
            <v>1.08</v>
          </cell>
          <cell r="AD3125">
            <v>325.32</v>
          </cell>
          <cell r="AE3125">
            <v>1.08</v>
          </cell>
        </row>
        <row r="3126"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H3126" t="str">
            <v>TTIEN CLN 4</v>
          </cell>
          <cell r="N3126">
            <v>720</v>
          </cell>
          <cell r="O3126">
            <v>50</v>
          </cell>
          <cell r="P3126">
            <v>40</v>
          </cell>
          <cell r="Q3126">
            <v>900</v>
          </cell>
          <cell r="R3126">
            <v>50</v>
          </cell>
          <cell r="S3126" t="e">
            <v>#N/A</v>
          </cell>
          <cell r="W3126">
            <v>0</v>
          </cell>
          <cell r="X3126">
            <v>1.0900000000000001</v>
          </cell>
          <cell r="Z3126">
            <v>2</v>
          </cell>
          <cell r="AA3126">
            <v>98</v>
          </cell>
          <cell r="AB3126">
            <v>1.0752657339600271</v>
          </cell>
          <cell r="AC3126">
            <v>1.08</v>
          </cell>
          <cell r="AD3126">
            <v>416.88</v>
          </cell>
          <cell r="AE3126">
            <v>1.08</v>
          </cell>
        </row>
        <row r="3127"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H3127" t="str">
            <v>TTIEN CLN 4</v>
          </cell>
          <cell r="N3127">
            <v>580</v>
          </cell>
          <cell r="O3127">
            <v>50</v>
          </cell>
          <cell r="P3127">
            <v>40</v>
          </cell>
          <cell r="Q3127">
            <v>720</v>
          </cell>
          <cell r="R3127">
            <v>50</v>
          </cell>
          <cell r="S3127" t="e">
            <v>#N/A</v>
          </cell>
          <cell r="W3127">
            <v>0</v>
          </cell>
          <cell r="X3127">
            <v>1.0900000000000001</v>
          </cell>
          <cell r="Z3127">
            <v>2</v>
          </cell>
          <cell r="AA3127">
            <v>98</v>
          </cell>
          <cell r="AB3127">
            <v>1.0752657339600271</v>
          </cell>
          <cell r="AC3127">
            <v>1.08</v>
          </cell>
          <cell r="AD3127">
            <v>325.32</v>
          </cell>
          <cell r="AE3127">
            <v>1.08</v>
          </cell>
        </row>
        <row r="3128"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H3128" t="str">
            <v>TTIEN CLN 4</v>
          </cell>
          <cell r="N3128">
            <v>580</v>
          </cell>
          <cell r="O3128">
            <v>50</v>
          </cell>
          <cell r="P3128">
            <v>40</v>
          </cell>
          <cell r="Q3128">
            <v>720</v>
          </cell>
          <cell r="R3128">
            <v>50</v>
          </cell>
          <cell r="S3128" t="e">
            <v>#N/A</v>
          </cell>
          <cell r="W3128">
            <v>0</v>
          </cell>
          <cell r="X3128">
            <v>1.0900000000000001</v>
          </cell>
          <cell r="Z3128">
            <v>2</v>
          </cell>
          <cell r="AA3128">
            <v>98</v>
          </cell>
          <cell r="AB3128">
            <v>1.0752657339600271</v>
          </cell>
          <cell r="AC3128">
            <v>1.08</v>
          </cell>
          <cell r="AD3128">
            <v>325.32</v>
          </cell>
          <cell r="AE3128">
            <v>1.08</v>
          </cell>
        </row>
        <row r="3129"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H3129" t="str">
            <v>TTIEN CLN 4</v>
          </cell>
          <cell r="N3129">
            <v>580</v>
          </cell>
          <cell r="O3129">
            <v>50</v>
          </cell>
          <cell r="P3129">
            <v>40</v>
          </cell>
          <cell r="Q3129">
            <v>720</v>
          </cell>
          <cell r="R3129">
            <v>50</v>
          </cell>
          <cell r="S3129" t="e">
            <v>#N/A</v>
          </cell>
          <cell r="W3129">
            <v>0</v>
          </cell>
          <cell r="X3129">
            <v>1.0900000000000001</v>
          </cell>
          <cell r="Z3129">
            <v>2</v>
          </cell>
          <cell r="AA3129">
            <v>98</v>
          </cell>
          <cell r="AB3129">
            <v>1.0752657339600271</v>
          </cell>
          <cell r="AC3129">
            <v>1.08</v>
          </cell>
          <cell r="AD3129">
            <v>325.32</v>
          </cell>
          <cell r="AE3129">
            <v>1.08</v>
          </cell>
        </row>
        <row r="3130"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H3130" t="str">
            <v>TTIEN CLN 4</v>
          </cell>
          <cell r="N3130">
            <v>580</v>
          </cell>
          <cell r="O3130">
            <v>50</v>
          </cell>
          <cell r="P3130">
            <v>40</v>
          </cell>
          <cell r="Q3130">
            <v>720</v>
          </cell>
          <cell r="R3130">
            <v>50</v>
          </cell>
          <cell r="S3130" t="e">
            <v>#N/A</v>
          </cell>
          <cell r="W3130">
            <v>0</v>
          </cell>
          <cell r="X3130">
            <v>1.0900000000000001</v>
          </cell>
          <cell r="Z3130">
            <v>2</v>
          </cell>
          <cell r="AA3130">
            <v>98</v>
          </cell>
          <cell r="AB3130">
            <v>1.0752657339600271</v>
          </cell>
          <cell r="AC3130">
            <v>1.08</v>
          </cell>
          <cell r="AD3130">
            <v>325.32</v>
          </cell>
          <cell r="AE3130">
            <v>1.08</v>
          </cell>
        </row>
        <row r="3131"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H3131" t="str">
            <v>TTIEN CLN 4</v>
          </cell>
          <cell r="N3131">
            <v>720</v>
          </cell>
          <cell r="O3131">
            <v>50</v>
          </cell>
          <cell r="P3131">
            <v>40</v>
          </cell>
          <cell r="Q3131">
            <v>900</v>
          </cell>
          <cell r="R3131">
            <v>50</v>
          </cell>
          <cell r="S3131" t="e">
            <v>#N/A</v>
          </cell>
          <cell r="W3131">
            <v>0</v>
          </cell>
          <cell r="X3131">
            <v>1.0900000000000001</v>
          </cell>
          <cell r="Z3131">
            <v>2</v>
          </cell>
          <cell r="AA3131">
            <v>98</v>
          </cell>
          <cell r="AB3131">
            <v>1.0752657339600271</v>
          </cell>
          <cell r="AC3131">
            <v>1.08</v>
          </cell>
          <cell r="AD3131">
            <v>416.88</v>
          </cell>
          <cell r="AE3131">
            <v>1.08</v>
          </cell>
        </row>
        <row r="3132"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H3132" t="str">
            <v>TTIEN CLN 4</v>
          </cell>
          <cell r="N3132">
            <v>720</v>
          </cell>
          <cell r="O3132">
            <v>50</v>
          </cell>
          <cell r="P3132">
            <v>40</v>
          </cell>
          <cell r="Q3132">
            <v>900</v>
          </cell>
          <cell r="R3132">
            <v>50</v>
          </cell>
          <cell r="S3132" t="e">
            <v>#N/A</v>
          </cell>
          <cell r="W3132">
            <v>0</v>
          </cell>
          <cell r="X3132">
            <v>1.0900000000000001</v>
          </cell>
          <cell r="Z3132">
            <v>2</v>
          </cell>
          <cell r="AA3132">
            <v>98</v>
          </cell>
          <cell r="AB3132">
            <v>1.0752657339600271</v>
          </cell>
          <cell r="AC3132">
            <v>1.08</v>
          </cell>
          <cell r="AD3132">
            <v>416.88</v>
          </cell>
          <cell r="AE3132">
            <v>1.08</v>
          </cell>
        </row>
        <row r="3133"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H3133" t="str">
            <v>TTIEN CLN 4</v>
          </cell>
          <cell r="N3133">
            <v>720</v>
          </cell>
          <cell r="O3133">
            <v>50</v>
          </cell>
          <cell r="P3133">
            <v>40</v>
          </cell>
          <cell r="Q3133">
            <v>900</v>
          </cell>
          <cell r="R3133">
            <v>50</v>
          </cell>
          <cell r="S3133" t="e">
            <v>#N/A</v>
          </cell>
          <cell r="W3133">
            <v>0</v>
          </cell>
          <cell r="X3133">
            <v>1.0900000000000001</v>
          </cell>
          <cell r="Z3133">
            <v>2</v>
          </cell>
          <cell r="AA3133">
            <v>98</v>
          </cell>
          <cell r="AB3133">
            <v>1.0752657339600271</v>
          </cell>
          <cell r="AC3133">
            <v>1.08</v>
          </cell>
          <cell r="AD3133">
            <v>416.88</v>
          </cell>
          <cell r="AE3133">
            <v>1.08</v>
          </cell>
        </row>
        <row r="3134"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H3134" t="str">
            <v>TTIEN CLN 4</v>
          </cell>
          <cell r="N3134">
            <v>580</v>
          </cell>
          <cell r="O3134">
            <v>50</v>
          </cell>
          <cell r="P3134">
            <v>40</v>
          </cell>
          <cell r="Q3134">
            <v>720</v>
          </cell>
          <cell r="R3134">
            <v>50</v>
          </cell>
          <cell r="S3134" t="e">
            <v>#N/A</v>
          </cell>
          <cell r="W3134">
            <v>0</v>
          </cell>
          <cell r="X3134">
            <v>1.0900000000000001</v>
          </cell>
          <cell r="Z3134">
            <v>2</v>
          </cell>
          <cell r="AA3134">
            <v>98</v>
          </cell>
          <cell r="AB3134">
            <v>1.0752657339600271</v>
          </cell>
          <cell r="AC3134">
            <v>1.08</v>
          </cell>
          <cell r="AD3134">
            <v>325.32</v>
          </cell>
          <cell r="AE3134">
            <v>1.08</v>
          </cell>
        </row>
        <row r="3135"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H3135" t="str">
            <v>TTIEN CLN 4</v>
          </cell>
          <cell r="N3135">
            <v>720</v>
          </cell>
          <cell r="O3135">
            <v>50</v>
          </cell>
          <cell r="P3135">
            <v>40</v>
          </cell>
          <cell r="Q3135">
            <v>900</v>
          </cell>
          <cell r="R3135">
            <v>50</v>
          </cell>
          <cell r="S3135" t="e">
            <v>#N/A</v>
          </cell>
          <cell r="W3135">
            <v>0</v>
          </cell>
          <cell r="X3135">
            <v>1.0900000000000001</v>
          </cell>
          <cell r="Z3135">
            <v>2</v>
          </cell>
          <cell r="AA3135">
            <v>98</v>
          </cell>
          <cell r="AB3135">
            <v>1.0752657339600271</v>
          </cell>
          <cell r="AC3135">
            <v>1.08</v>
          </cell>
          <cell r="AD3135">
            <v>416.88</v>
          </cell>
          <cell r="AE3135">
            <v>1.08</v>
          </cell>
        </row>
        <row r="3136"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H3136" t="str">
            <v>TTIEN CLN 4</v>
          </cell>
          <cell r="N3136">
            <v>580</v>
          </cell>
          <cell r="O3136">
            <v>50</v>
          </cell>
          <cell r="P3136">
            <v>40</v>
          </cell>
          <cell r="Q3136">
            <v>720</v>
          </cell>
          <cell r="R3136">
            <v>50</v>
          </cell>
          <cell r="S3136" t="e">
            <v>#N/A</v>
          </cell>
          <cell r="W3136">
            <v>0</v>
          </cell>
          <cell r="X3136">
            <v>1.0900000000000001</v>
          </cell>
          <cell r="Z3136">
            <v>2</v>
          </cell>
          <cell r="AA3136">
            <v>98</v>
          </cell>
          <cell r="AB3136">
            <v>1.0752657339600271</v>
          </cell>
          <cell r="AC3136">
            <v>1.08</v>
          </cell>
          <cell r="AD3136">
            <v>325.32</v>
          </cell>
          <cell r="AE3136">
            <v>1.08</v>
          </cell>
        </row>
        <row r="3137"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H3137" t="str">
            <v>TTIEN CLN 4</v>
          </cell>
          <cell r="N3137">
            <v>580</v>
          </cell>
          <cell r="O3137">
            <v>50</v>
          </cell>
          <cell r="P3137">
            <v>40</v>
          </cell>
          <cell r="Q3137">
            <v>720</v>
          </cell>
          <cell r="R3137">
            <v>50</v>
          </cell>
          <cell r="S3137" t="e">
            <v>#N/A</v>
          </cell>
          <cell r="V3137">
            <v>1.0175862068965518</v>
          </cell>
          <cell r="W3137">
            <v>1</v>
          </cell>
          <cell r="X3137">
            <v>1.0900000000000001</v>
          </cell>
          <cell r="Z3137">
            <v>2</v>
          </cell>
          <cell r="AA3137">
            <v>98</v>
          </cell>
          <cell r="AB3137">
            <v>1.0752657339600271</v>
          </cell>
          <cell r="AC3137">
            <v>1.08</v>
          </cell>
          <cell r="AD3137">
            <v>325.32</v>
          </cell>
          <cell r="AE3137">
            <v>1.08</v>
          </cell>
        </row>
        <row r="3138"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H3138" t="str">
            <v>TTIEN CLN 4</v>
          </cell>
          <cell r="N3138">
            <v>580</v>
          </cell>
          <cell r="O3138">
            <v>50</v>
          </cell>
          <cell r="P3138">
            <v>40</v>
          </cell>
          <cell r="Q3138">
            <v>720</v>
          </cell>
          <cell r="R3138">
            <v>50</v>
          </cell>
          <cell r="S3138" t="e">
            <v>#N/A</v>
          </cell>
          <cell r="W3138">
            <v>0</v>
          </cell>
          <cell r="X3138">
            <v>1.0900000000000001</v>
          </cell>
          <cell r="Z3138">
            <v>2</v>
          </cell>
          <cell r="AA3138">
            <v>98</v>
          </cell>
          <cell r="AB3138">
            <v>1.0752657339600271</v>
          </cell>
          <cell r="AC3138">
            <v>1.08</v>
          </cell>
          <cell r="AD3138">
            <v>325.32</v>
          </cell>
          <cell r="AE3138">
            <v>1.08</v>
          </cell>
        </row>
        <row r="3139"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H3139" t="str">
            <v>TTIEN CLN 2</v>
          </cell>
          <cell r="N3139">
            <v>580</v>
          </cell>
          <cell r="O3139">
            <v>112</v>
          </cell>
          <cell r="P3139">
            <v>90</v>
          </cell>
          <cell r="Q3139">
            <v>720</v>
          </cell>
          <cell r="R3139">
            <v>80</v>
          </cell>
          <cell r="S3139" t="e">
            <v>#N/A</v>
          </cell>
          <cell r="W3139">
            <v>0</v>
          </cell>
          <cell r="X3139">
            <v>1.0900000000000001</v>
          </cell>
          <cell r="Z3139">
            <v>2</v>
          </cell>
          <cell r="AA3139">
            <v>0</v>
          </cell>
          <cell r="AC3139">
            <v>1.07</v>
          </cell>
          <cell r="AD3139">
            <v>259.48</v>
          </cell>
          <cell r="AE3139">
            <v>1.07</v>
          </cell>
        </row>
        <row r="3140"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H3140" t="str">
            <v>TTIEN CLN 2</v>
          </cell>
          <cell r="N3140">
            <v>580</v>
          </cell>
          <cell r="O3140">
            <v>112</v>
          </cell>
          <cell r="P3140">
            <v>90</v>
          </cell>
          <cell r="Q3140">
            <v>720</v>
          </cell>
          <cell r="R3140">
            <v>80</v>
          </cell>
          <cell r="S3140" t="e">
            <v>#N/A</v>
          </cell>
          <cell r="W3140">
            <v>0</v>
          </cell>
          <cell r="X3140">
            <v>1.0900000000000001</v>
          </cell>
          <cell r="Z3140">
            <v>2</v>
          </cell>
          <cell r="AA3140">
            <v>0</v>
          </cell>
          <cell r="AC3140">
            <v>1.07</v>
          </cell>
          <cell r="AD3140">
            <v>259.48</v>
          </cell>
          <cell r="AE3140">
            <v>1.07</v>
          </cell>
        </row>
        <row r="3141"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H3141" t="str">
            <v>TTIEN CLN 2</v>
          </cell>
          <cell r="N3141">
            <v>580</v>
          </cell>
          <cell r="O3141">
            <v>112</v>
          </cell>
          <cell r="P3141">
            <v>90</v>
          </cell>
          <cell r="Q3141">
            <v>720</v>
          </cell>
          <cell r="R3141">
            <v>80</v>
          </cell>
          <cell r="S3141" t="e">
            <v>#N/A</v>
          </cell>
          <cell r="W3141">
            <v>0</v>
          </cell>
          <cell r="X3141">
            <v>1.0900000000000001</v>
          </cell>
          <cell r="Z3141">
            <v>2</v>
          </cell>
          <cell r="AA3141">
            <v>0</v>
          </cell>
          <cell r="AC3141">
            <v>1.07</v>
          </cell>
          <cell r="AD3141">
            <v>259.48</v>
          </cell>
          <cell r="AE3141">
            <v>1.07</v>
          </cell>
        </row>
        <row r="3142"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H3142" t="str">
            <v>TTIEN CLN 4</v>
          </cell>
          <cell r="N3142">
            <v>720</v>
          </cell>
          <cell r="O3142">
            <v>50</v>
          </cell>
          <cell r="P3142">
            <v>40</v>
          </cell>
          <cell r="Q3142">
            <v>900</v>
          </cell>
          <cell r="R3142">
            <v>50</v>
          </cell>
          <cell r="S3142" t="e">
            <v>#N/A</v>
          </cell>
          <cell r="W3142">
            <v>0</v>
          </cell>
          <cell r="X3142">
            <v>1.0900000000000001</v>
          </cell>
          <cell r="Z3142">
            <v>2</v>
          </cell>
          <cell r="AA3142">
            <v>98</v>
          </cell>
          <cell r="AB3142">
            <v>1.0752657339600271</v>
          </cell>
          <cell r="AC3142">
            <v>1.08</v>
          </cell>
          <cell r="AD3142">
            <v>416.88</v>
          </cell>
          <cell r="AE3142">
            <v>1.08</v>
          </cell>
        </row>
        <row r="3143"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H3143" t="str">
            <v>TTIEN CLN 4</v>
          </cell>
          <cell r="N3143">
            <v>720</v>
          </cell>
          <cell r="O3143">
            <v>50</v>
          </cell>
          <cell r="P3143">
            <v>40</v>
          </cell>
          <cell r="Q3143">
            <v>1000</v>
          </cell>
          <cell r="R3143">
            <v>50</v>
          </cell>
          <cell r="S3143" t="e">
            <v>#N/A</v>
          </cell>
          <cell r="W3143">
            <v>0</v>
          </cell>
          <cell r="X3143">
            <v>1.0900000000000001</v>
          </cell>
          <cell r="Z3143">
            <v>2</v>
          </cell>
          <cell r="AA3143">
            <v>98</v>
          </cell>
          <cell r="AB3143">
            <v>1.0752657339600271</v>
          </cell>
          <cell r="AC3143">
            <v>1.08</v>
          </cell>
          <cell r="AD3143">
            <v>416.88</v>
          </cell>
          <cell r="AE3143">
            <v>1.08</v>
          </cell>
        </row>
        <row r="3144"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H3144" t="str">
            <v>TTIEN CLN 2</v>
          </cell>
          <cell r="N3144">
            <v>480</v>
          </cell>
          <cell r="O3144">
            <v>112</v>
          </cell>
          <cell r="P3144">
            <v>90</v>
          </cell>
          <cell r="Q3144">
            <v>600</v>
          </cell>
          <cell r="R3144">
            <v>80</v>
          </cell>
          <cell r="S3144" t="e">
            <v>#N/A</v>
          </cell>
          <cell r="W3144">
            <v>0</v>
          </cell>
          <cell r="X3144">
            <v>1.0900000000000001</v>
          </cell>
          <cell r="Z3144">
            <v>2</v>
          </cell>
          <cell r="AA3144">
            <v>0</v>
          </cell>
          <cell r="AC3144">
            <v>1.07</v>
          </cell>
          <cell r="AD3144">
            <v>194.08</v>
          </cell>
          <cell r="AE3144">
            <v>1.07</v>
          </cell>
        </row>
        <row r="3145"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H3145" t="str">
            <v>TTIEN CLN 4</v>
          </cell>
          <cell r="N3145">
            <v>720</v>
          </cell>
          <cell r="O3145">
            <v>50</v>
          </cell>
          <cell r="P3145">
            <v>40</v>
          </cell>
          <cell r="Q3145">
            <v>900</v>
          </cell>
          <cell r="R3145">
            <v>50</v>
          </cell>
          <cell r="S3145" t="e">
            <v>#N/A</v>
          </cell>
          <cell r="W3145">
            <v>0</v>
          </cell>
          <cell r="X3145">
            <v>1.0900000000000001</v>
          </cell>
          <cell r="Z3145">
            <v>2</v>
          </cell>
          <cell r="AA3145">
            <v>98</v>
          </cell>
          <cell r="AB3145">
            <v>1.0752657339600271</v>
          </cell>
          <cell r="AC3145">
            <v>1.08</v>
          </cell>
          <cell r="AD3145">
            <v>416.88</v>
          </cell>
          <cell r="AE3145">
            <v>1.08</v>
          </cell>
        </row>
        <row r="3146"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H3146" t="str">
            <v>TTIEN CLN 4</v>
          </cell>
          <cell r="N3146">
            <v>480</v>
          </cell>
          <cell r="O3146">
            <v>50</v>
          </cell>
          <cell r="P3146">
            <v>40</v>
          </cell>
          <cell r="Q3146">
            <v>600</v>
          </cell>
          <cell r="R3146">
            <v>50</v>
          </cell>
          <cell r="S3146" t="e">
            <v>#N/A</v>
          </cell>
          <cell r="W3146">
            <v>0</v>
          </cell>
          <cell r="X3146">
            <v>1.0900000000000001</v>
          </cell>
          <cell r="Z3146">
            <v>2</v>
          </cell>
          <cell r="AA3146">
            <v>98</v>
          </cell>
          <cell r="AB3146">
            <v>1.0752657339600271</v>
          </cell>
          <cell r="AC3146">
            <v>1.08</v>
          </cell>
          <cell r="AD3146">
            <v>259.92</v>
          </cell>
          <cell r="AE3146">
            <v>1.08</v>
          </cell>
        </row>
        <row r="3147"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H3147" t="str">
            <v>TTIEN CLN 4</v>
          </cell>
          <cell r="N3147">
            <v>720</v>
          </cell>
          <cell r="O3147">
            <v>50</v>
          </cell>
          <cell r="P3147">
            <v>40</v>
          </cell>
          <cell r="Q3147">
            <v>900</v>
          </cell>
          <cell r="R3147">
            <v>50</v>
          </cell>
          <cell r="S3147" t="e">
            <v>#N/A</v>
          </cell>
          <cell r="W3147">
            <v>0</v>
          </cell>
          <cell r="X3147">
            <v>1.0900000000000001</v>
          </cell>
          <cell r="Z3147">
            <v>2</v>
          </cell>
          <cell r="AA3147">
            <v>98</v>
          </cell>
          <cell r="AB3147">
            <v>1.0752657339600271</v>
          </cell>
          <cell r="AC3147">
            <v>1.08</v>
          </cell>
          <cell r="AD3147">
            <v>416.88</v>
          </cell>
          <cell r="AE3147">
            <v>1.08</v>
          </cell>
        </row>
        <row r="3148"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H3148" t="str">
            <v>TTIEN CLN 4</v>
          </cell>
          <cell r="N3148">
            <v>480</v>
          </cell>
          <cell r="O3148">
            <v>50</v>
          </cell>
          <cell r="P3148">
            <v>40</v>
          </cell>
          <cell r="Q3148">
            <v>600</v>
          </cell>
          <cell r="R3148">
            <v>50</v>
          </cell>
          <cell r="S3148" t="e">
            <v>#N/A</v>
          </cell>
          <cell r="W3148">
            <v>0</v>
          </cell>
          <cell r="X3148">
            <v>1.0900000000000001</v>
          </cell>
          <cell r="Z3148">
            <v>2</v>
          </cell>
          <cell r="AA3148">
            <v>98</v>
          </cell>
          <cell r="AB3148">
            <v>1.0752657339600271</v>
          </cell>
          <cell r="AC3148">
            <v>1.08</v>
          </cell>
          <cell r="AD3148">
            <v>259.92</v>
          </cell>
          <cell r="AE3148">
            <v>1.08</v>
          </cell>
        </row>
        <row r="3149"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H3149" t="str">
            <v>TTIEN CLN 2</v>
          </cell>
          <cell r="N3149">
            <v>580</v>
          </cell>
          <cell r="O3149">
            <v>112</v>
          </cell>
          <cell r="P3149">
            <v>90</v>
          </cell>
          <cell r="Q3149">
            <v>720</v>
          </cell>
          <cell r="R3149">
            <v>80</v>
          </cell>
          <cell r="S3149" t="e">
            <v>#N/A</v>
          </cell>
          <cell r="W3149">
            <v>0</v>
          </cell>
          <cell r="X3149">
            <v>1.0900000000000001</v>
          </cell>
          <cell r="Z3149">
            <v>2</v>
          </cell>
          <cell r="AA3149">
            <v>0</v>
          </cell>
          <cell r="AC3149">
            <v>1.07</v>
          </cell>
          <cell r="AD3149">
            <v>259.48</v>
          </cell>
          <cell r="AE3149">
            <v>1.07</v>
          </cell>
        </row>
        <row r="3150"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H3150" t="str">
            <v>TTIEN CLN 4</v>
          </cell>
          <cell r="N3150">
            <v>490</v>
          </cell>
          <cell r="O3150">
            <v>50</v>
          </cell>
          <cell r="P3150">
            <v>40</v>
          </cell>
          <cell r="Q3150">
            <v>610</v>
          </cell>
          <cell r="R3150">
            <v>50</v>
          </cell>
          <cell r="S3150" t="e">
            <v>#N/A</v>
          </cell>
          <cell r="W3150">
            <v>0</v>
          </cell>
          <cell r="X3150">
            <v>1.0900000000000001</v>
          </cell>
          <cell r="Z3150">
            <v>2</v>
          </cell>
          <cell r="AA3150">
            <v>98</v>
          </cell>
          <cell r="AB3150">
            <v>1.0752657339600271</v>
          </cell>
          <cell r="AC3150">
            <v>1.08</v>
          </cell>
          <cell r="AD3150">
            <v>266.45999999999998</v>
          </cell>
          <cell r="AE3150">
            <v>1.08</v>
          </cell>
        </row>
        <row r="3151"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H3151" t="str">
            <v>TTIEN CLN 4</v>
          </cell>
          <cell r="N3151">
            <v>490</v>
          </cell>
          <cell r="O3151">
            <v>50</v>
          </cell>
          <cell r="P3151">
            <v>40</v>
          </cell>
          <cell r="Q3151">
            <v>610</v>
          </cell>
          <cell r="R3151">
            <v>50</v>
          </cell>
          <cell r="S3151" t="e">
            <v>#N/A</v>
          </cell>
          <cell r="V3151">
            <v>1.150612244897959</v>
          </cell>
          <cell r="W3151">
            <v>1</v>
          </cell>
          <cell r="X3151">
            <v>1.0900000000000001</v>
          </cell>
          <cell r="Z3151">
            <v>2</v>
          </cell>
          <cell r="AA3151">
            <v>98</v>
          </cell>
          <cell r="AB3151">
            <v>1.0752657339600271</v>
          </cell>
          <cell r="AC3151">
            <v>1.08</v>
          </cell>
          <cell r="AD3151">
            <v>266.45999999999998</v>
          </cell>
          <cell r="AE3151">
            <v>1.08</v>
          </cell>
        </row>
        <row r="3152"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H3152" t="str">
            <v>TTIEN CLN 4</v>
          </cell>
          <cell r="N3152">
            <v>490</v>
          </cell>
          <cell r="O3152">
            <v>50</v>
          </cell>
          <cell r="P3152">
            <v>40</v>
          </cell>
          <cell r="Q3152">
            <v>610</v>
          </cell>
          <cell r="R3152">
            <v>50</v>
          </cell>
          <cell r="S3152" t="e">
            <v>#N/A</v>
          </cell>
          <cell r="W3152">
            <v>0</v>
          </cell>
          <cell r="X3152">
            <v>1.0900000000000001</v>
          </cell>
          <cell r="Z3152">
            <v>2</v>
          </cell>
          <cell r="AA3152">
            <v>98</v>
          </cell>
          <cell r="AB3152">
            <v>1.0752657339600271</v>
          </cell>
          <cell r="AC3152">
            <v>1.08</v>
          </cell>
          <cell r="AD3152">
            <v>266.45999999999998</v>
          </cell>
          <cell r="AE3152">
            <v>1.08</v>
          </cell>
        </row>
        <row r="3153"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H3153" t="str">
            <v>TTIEN CLN 4</v>
          </cell>
          <cell r="N3153">
            <v>490</v>
          </cell>
          <cell r="O3153">
            <v>50</v>
          </cell>
          <cell r="P3153">
            <v>40</v>
          </cell>
          <cell r="Q3153">
            <v>610</v>
          </cell>
          <cell r="R3153">
            <v>50</v>
          </cell>
          <cell r="S3153" t="e">
            <v>#N/A</v>
          </cell>
          <cell r="W3153">
            <v>0</v>
          </cell>
          <cell r="X3153">
            <v>1.0900000000000001</v>
          </cell>
          <cell r="Z3153">
            <v>2</v>
          </cell>
          <cell r="AA3153">
            <v>98</v>
          </cell>
          <cell r="AB3153">
            <v>1.0752657339600271</v>
          </cell>
          <cell r="AC3153">
            <v>1.08</v>
          </cell>
          <cell r="AD3153">
            <v>266.45999999999998</v>
          </cell>
          <cell r="AE3153">
            <v>1.08</v>
          </cell>
        </row>
        <row r="3154"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H3154" t="str">
            <v>TTIEN CLN 4</v>
          </cell>
          <cell r="N3154">
            <v>800</v>
          </cell>
          <cell r="O3154">
            <v>50</v>
          </cell>
          <cell r="P3154">
            <v>40</v>
          </cell>
          <cell r="Q3154">
            <v>1000</v>
          </cell>
          <cell r="R3154">
            <v>50</v>
          </cell>
          <cell r="S3154" t="e">
            <v>#N/A</v>
          </cell>
          <cell r="W3154">
            <v>0</v>
          </cell>
          <cell r="X3154">
            <v>1.0900000000000001</v>
          </cell>
          <cell r="Z3154">
            <v>2</v>
          </cell>
          <cell r="AA3154">
            <v>98</v>
          </cell>
          <cell r="AB3154">
            <v>1.0752657339600271</v>
          </cell>
          <cell r="AC3154">
            <v>1.08</v>
          </cell>
          <cell r="AD3154">
            <v>469.20000000000005</v>
          </cell>
          <cell r="AE3154">
            <v>1.08</v>
          </cell>
        </row>
        <row r="3155"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H3155" t="str">
            <v>TTIEN CLN 4</v>
          </cell>
          <cell r="N3155">
            <v>800</v>
          </cell>
          <cell r="O3155">
            <v>50</v>
          </cell>
          <cell r="P3155">
            <v>40</v>
          </cell>
          <cell r="Q3155">
            <v>1000</v>
          </cell>
          <cell r="R3155">
            <v>50</v>
          </cell>
          <cell r="S3155" t="e">
            <v>#N/A</v>
          </cell>
          <cell r="W3155">
            <v>0</v>
          </cell>
          <cell r="X3155">
            <v>1.0900000000000001</v>
          </cell>
          <cell r="Z3155">
            <v>2</v>
          </cell>
          <cell r="AA3155">
            <v>98</v>
          </cell>
          <cell r="AB3155">
            <v>1.0752657339600271</v>
          </cell>
          <cell r="AC3155">
            <v>1.08</v>
          </cell>
          <cell r="AD3155">
            <v>469.20000000000005</v>
          </cell>
          <cell r="AE3155">
            <v>1.08</v>
          </cell>
        </row>
        <row r="3156"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H3156" t="str">
            <v>TTIEN CLN 2</v>
          </cell>
          <cell r="N3156">
            <v>800</v>
          </cell>
          <cell r="O3156">
            <v>112</v>
          </cell>
          <cell r="P3156">
            <v>90</v>
          </cell>
          <cell r="Q3156">
            <v>1000</v>
          </cell>
          <cell r="R3156">
            <v>80</v>
          </cell>
          <cell r="S3156" t="e">
            <v>#N/A</v>
          </cell>
          <cell r="V3156">
            <v>1.09016</v>
          </cell>
          <cell r="W3156">
            <v>5</v>
          </cell>
          <cell r="X3156">
            <v>1.09016</v>
          </cell>
          <cell r="Z3156">
            <v>2</v>
          </cell>
          <cell r="AA3156">
            <v>0</v>
          </cell>
          <cell r="AC3156">
            <v>1.07</v>
          </cell>
          <cell r="AD3156">
            <v>403.43679999999995</v>
          </cell>
          <cell r="AE3156">
            <v>1.07</v>
          </cell>
        </row>
        <row r="3157"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H3157" t="str">
            <v>TTIEN CLN 2</v>
          </cell>
          <cell r="N3157">
            <v>720</v>
          </cell>
          <cell r="O3157">
            <v>112</v>
          </cell>
          <cell r="P3157">
            <v>90</v>
          </cell>
          <cell r="Q3157">
            <v>900</v>
          </cell>
          <cell r="R3157">
            <v>80</v>
          </cell>
          <cell r="S3157" t="e">
            <v>#N/A</v>
          </cell>
          <cell r="W3157">
            <v>0</v>
          </cell>
          <cell r="X3157">
            <v>1.0900000000000001</v>
          </cell>
          <cell r="Z3157">
            <v>2</v>
          </cell>
          <cell r="AA3157">
            <v>0</v>
          </cell>
          <cell r="AC3157">
            <v>1.07</v>
          </cell>
          <cell r="AD3157">
            <v>351.03999999999996</v>
          </cell>
          <cell r="AE3157">
            <v>1.07</v>
          </cell>
        </row>
        <row r="3158"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H3158" t="str">
            <v>TTIEN CLN 2</v>
          </cell>
          <cell r="N3158">
            <v>640</v>
          </cell>
          <cell r="O3158">
            <v>112</v>
          </cell>
          <cell r="P3158">
            <v>90</v>
          </cell>
          <cell r="Q3158">
            <v>800</v>
          </cell>
          <cell r="R3158">
            <v>80</v>
          </cell>
          <cell r="S3158" t="e">
            <v>#N/A</v>
          </cell>
          <cell r="W3158">
            <v>0</v>
          </cell>
          <cell r="X3158">
            <v>1.0900000000000001</v>
          </cell>
          <cell r="Z3158">
            <v>2</v>
          </cell>
          <cell r="AA3158">
            <v>0</v>
          </cell>
          <cell r="AC3158">
            <v>1.07</v>
          </cell>
          <cell r="AD3158">
            <v>298.72000000000003</v>
          </cell>
          <cell r="AE3158">
            <v>1.07</v>
          </cell>
        </row>
        <row r="3159"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H3159" t="str">
            <v>TTIEN CLN 4</v>
          </cell>
          <cell r="N3159">
            <v>960</v>
          </cell>
          <cell r="O3159">
            <v>50</v>
          </cell>
          <cell r="P3159">
            <v>40</v>
          </cell>
          <cell r="Q3159">
            <v>1200</v>
          </cell>
          <cell r="R3159">
            <v>50</v>
          </cell>
          <cell r="S3159" t="e">
            <v>#N/A</v>
          </cell>
          <cell r="W3159">
            <v>0</v>
          </cell>
          <cell r="X3159">
            <v>1.0900000000000001</v>
          </cell>
          <cell r="Z3159">
            <v>2</v>
          </cell>
          <cell r="AA3159">
            <v>98</v>
          </cell>
          <cell r="AB3159">
            <v>1.0752657339600271</v>
          </cell>
          <cell r="AC3159">
            <v>1.08</v>
          </cell>
          <cell r="AD3159">
            <v>573.84</v>
          </cell>
          <cell r="AE3159">
            <v>1.08</v>
          </cell>
        </row>
        <row r="3160"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H3160" t="str">
            <v>TTIEN CLN 2</v>
          </cell>
          <cell r="N3160">
            <v>640</v>
          </cell>
          <cell r="O3160">
            <v>112</v>
          </cell>
          <cell r="P3160">
            <v>90</v>
          </cell>
          <cell r="Q3160">
            <v>800</v>
          </cell>
          <cell r="R3160">
            <v>80</v>
          </cell>
          <cell r="S3160" t="e">
            <v>#N/A</v>
          </cell>
          <cell r="V3160">
            <v>1.05</v>
          </cell>
          <cell r="W3160">
            <v>1</v>
          </cell>
          <cell r="X3160">
            <v>1.0900000000000001</v>
          </cell>
          <cell r="Z3160">
            <v>2</v>
          </cell>
          <cell r="AA3160">
            <v>0</v>
          </cell>
          <cell r="AC3160">
            <v>1.07</v>
          </cell>
          <cell r="AD3160">
            <v>298.72000000000003</v>
          </cell>
          <cell r="AE3160">
            <v>1.07</v>
          </cell>
        </row>
        <row r="3161"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H3161" t="str">
            <v>TTIEN CLN 2</v>
          </cell>
          <cell r="N3161">
            <v>480</v>
          </cell>
          <cell r="O3161">
            <v>112</v>
          </cell>
          <cell r="P3161">
            <v>90</v>
          </cell>
          <cell r="Q3161">
            <v>600</v>
          </cell>
          <cell r="R3161">
            <v>80</v>
          </cell>
          <cell r="S3161" t="e">
            <v>#N/A</v>
          </cell>
          <cell r="W3161">
            <v>0</v>
          </cell>
          <cell r="X3161">
            <v>1.0900000000000001</v>
          </cell>
          <cell r="Z3161">
            <v>2</v>
          </cell>
          <cell r="AA3161">
            <v>0</v>
          </cell>
          <cell r="AC3161">
            <v>1.07</v>
          </cell>
          <cell r="AD3161">
            <v>194.08</v>
          </cell>
          <cell r="AE3161">
            <v>1.07</v>
          </cell>
        </row>
        <row r="3162"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H3162" t="str">
            <v>TTIEN CLN 4</v>
          </cell>
          <cell r="N3162">
            <v>580</v>
          </cell>
          <cell r="O3162">
            <v>50</v>
          </cell>
          <cell r="P3162">
            <v>40</v>
          </cell>
          <cell r="Q3162">
            <v>720</v>
          </cell>
          <cell r="R3162">
            <v>50</v>
          </cell>
          <cell r="S3162" t="e">
            <v>#N/A</v>
          </cell>
          <cell r="W3162">
            <v>0</v>
          </cell>
          <cell r="X3162">
            <v>1.0900000000000001</v>
          </cell>
          <cell r="Z3162">
            <v>2</v>
          </cell>
          <cell r="AA3162">
            <v>98</v>
          </cell>
          <cell r="AB3162">
            <v>1.0752657339600271</v>
          </cell>
          <cell r="AC3162">
            <v>1.08</v>
          </cell>
          <cell r="AD3162">
            <v>325.32</v>
          </cell>
          <cell r="AE3162">
            <v>1.08</v>
          </cell>
        </row>
        <row r="3163"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H3163" t="str">
            <v>TTIEN CLN 4</v>
          </cell>
          <cell r="N3163">
            <v>400</v>
          </cell>
          <cell r="O3163">
            <v>50</v>
          </cell>
          <cell r="P3163">
            <v>40</v>
          </cell>
          <cell r="Q3163">
            <v>500</v>
          </cell>
          <cell r="R3163">
            <v>50</v>
          </cell>
          <cell r="S3163" t="e">
            <v>#N/A</v>
          </cell>
          <cell r="W3163">
            <v>0</v>
          </cell>
          <cell r="X3163">
            <v>1.0900000000000001</v>
          </cell>
          <cell r="Z3163">
            <v>2</v>
          </cell>
          <cell r="AA3163">
            <v>98</v>
          </cell>
          <cell r="AB3163">
            <v>1.0752657339600271</v>
          </cell>
          <cell r="AC3163">
            <v>1.08</v>
          </cell>
          <cell r="AD3163">
            <v>207.60000000000002</v>
          </cell>
          <cell r="AE3163">
            <v>1.08</v>
          </cell>
        </row>
        <row r="3164"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H3164" t="str">
            <v>TTIEN CLN 4</v>
          </cell>
          <cell r="N3164">
            <v>530</v>
          </cell>
          <cell r="O3164">
            <v>50</v>
          </cell>
          <cell r="P3164">
            <v>40</v>
          </cell>
          <cell r="Q3164">
            <v>660</v>
          </cell>
          <cell r="R3164">
            <v>50</v>
          </cell>
          <cell r="S3164" t="e">
            <v>#N/A</v>
          </cell>
          <cell r="W3164">
            <v>0</v>
          </cell>
          <cell r="X3164">
            <v>1.0900000000000001</v>
          </cell>
          <cell r="Z3164">
            <v>2</v>
          </cell>
          <cell r="AA3164">
            <v>98</v>
          </cell>
          <cell r="AB3164">
            <v>1.0752657339600271</v>
          </cell>
          <cell r="AC3164">
            <v>1.08</v>
          </cell>
          <cell r="AD3164">
            <v>292.62</v>
          </cell>
          <cell r="AE3164">
            <v>1.08</v>
          </cell>
        </row>
        <row r="3165"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H3165" t="str">
            <v>TTIEN CLN 4</v>
          </cell>
          <cell r="N3165">
            <v>530</v>
          </cell>
          <cell r="O3165">
            <v>50</v>
          </cell>
          <cell r="P3165">
            <v>40</v>
          </cell>
          <cell r="Q3165">
            <v>660</v>
          </cell>
          <cell r="R3165">
            <v>50</v>
          </cell>
          <cell r="S3165" t="e">
            <v>#N/A</v>
          </cell>
          <cell r="W3165">
            <v>0</v>
          </cell>
          <cell r="X3165">
            <v>1.0900000000000001</v>
          </cell>
          <cell r="Z3165">
            <v>2</v>
          </cell>
          <cell r="AA3165">
            <v>98</v>
          </cell>
          <cell r="AB3165">
            <v>1.0752657339600271</v>
          </cell>
          <cell r="AC3165">
            <v>1.08</v>
          </cell>
          <cell r="AD3165">
            <v>292.62</v>
          </cell>
          <cell r="AE3165">
            <v>1.08</v>
          </cell>
        </row>
        <row r="3166"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H3166" t="str">
            <v>TTIEN CLN 4</v>
          </cell>
          <cell r="N3166">
            <v>580</v>
          </cell>
          <cell r="O3166">
            <v>50</v>
          </cell>
          <cell r="P3166">
            <v>40</v>
          </cell>
          <cell r="Q3166">
            <v>720</v>
          </cell>
          <cell r="R3166">
            <v>50</v>
          </cell>
          <cell r="S3166" t="e">
            <v>#N/A</v>
          </cell>
          <cell r="W3166">
            <v>0</v>
          </cell>
          <cell r="X3166">
            <v>1.0900000000000001</v>
          </cell>
          <cell r="Z3166">
            <v>2</v>
          </cell>
          <cell r="AA3166">
            <v>98</v>
          </cell>
          <cell r="AB3166">
            <v>1.0752657339600271</v>
          </cell>
          <cell r="AC3166">
            <v>1.08</v>
          </cell>
          <cell r="AD3166">
            <v>325.32</v>
          </cell>
          <cell r="AE3166">
            <v>1.08</v>
          </cell>
        </row>
        <row r="3167"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H3167" t="str">
            <v>TTIEN CLN 4</v>
          </cell>
          <cell r="N3167">
            <v>480</v>
          </cell>
          <cell r="O3167">
            <v>50</v>
          </cell>
          <cell r="P3167">
            <v>40</v>
          </cell>
          <cell r="Q3167">
            <v>600</v>
          </cell>
          <cell r="R3167">
            <v>50</v>
          </cell>
          <cell r="S3167" t="e">
            <v>#N/A</v>
          </cell>
          <cell r="W3167">
            <v>0</v>
          </cell>
          <cell r="X3167">
            <v>1.0900000000000001</v>
          </cell>
          <cell r="Z3167">
            <v>2</v>
          </cell>
          <cell r="AA3167">
            <v>98</v>
          </cell>
          <cell r="AB3167">
            <v>1.0752657339600271</v>
          </cell>
          <cell r="AC3167">
            <v>1.08</v>
          </cell>
          <cell r="AD3167">
            <v>259.92</v>
          </cell>
          <cell r="AE3167">
            <v>1.08</v>
          </cell>
        </row>
        <row r="3168"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H3168" t="str">
            <v>TTIEN CLN 2</v>
          </cell>
          <cell r="N3168">
            <v>480</v>
          </cell>
          <cell r="O3168">
            <v>112</v>
          </cell>
          <cell r="P3168">
            <v>90</v>
          </cell>
          <cell r="Q3168">
            <v>600</v>
          </cell>
          <cell r="R3168">
            <v>80</v>
          </cell>
          <cell r="S3168" t="e">
            <v>#N/A</v>
          </cell>
          <cell r="W3168">
            <v>0</v>
          </cell>
          <cell r="X3168">
            <v>1.0900000000000001</v>
          </cell>
          <cell r="Z3168">
            <v>2</v>
          </cell>
          <cell r="AA3168">
            <v>0</v>
          </cell>
          <cell r="AC3168">
            <v>1.07</v>
          </cell>
          <cell r="AD3168">
            <v>194.08</v>
          </cell>
          <cell r="AE3168">
            <v>1.07</v>
          </cell>
        </row>
        <row r="3169"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H3169" t="str">
            <v>TTIEN CLN 2</v>
          </cell>
          <cell r="N3169">
            <v>480</v>
          </cell>
          <cell r="O3169">
            <v>112</v>
          </cell>
          <cell r="P3169">
            <v>90</v>
          </cell>
          <cell r="Q3169">
            <v>600</v>
          </cell>
          <cell r="R3169">
            <v>80</v>
          </cell>
          <cell r="S3169" t="e">
            <v>#N/A</v>
          </cell>
          <cell r="W3169">
            <v>0</v>
          </cell>
          <cell r="X3169">
            <v>1.0900000000000001</v>
          </cell>
          <cell r="Z3169">
            <v>2</v>
          </cell>
          <cell r="AA3169">
            <v>0</v>
          </cell>
          <cell r="AC3169">
            <v>1.07</v>
          </cell>
          <cell r="AD3169">
            <v>194.08</v>
          </cell>
          <cell r="AE3169">
            <v>1.07</v>
          </cell>
        </row>
        <row r="3170"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H3170" t="str">
            <v>TTIEN CLN 4</v>
          </cell>
          <cell r="N3170">
            <v>480</v>
          </cell>
          <cell r="O3170">
            <v>50</v>
          </cell>
          <cell r="P3170">
            <v>40</v>
          </cell>
          <cell r="Q3170">
            <v>600</v>
          </cell>
          <cell r="R3170">
            <v>50</v>
          </cell>
          <cell r="S3170" t="e">
            <v>#N/A</v>
          </cell>
          <cell r="W3170">
            <v>0</v>
          </cell>
          <cell r="X3170">
            <v>1.0900000000000001</v>
          </cell>
          <cell r="Z3170">
            <v>2</v>
          </cell>
          <cell r="AA3170">
            <v>98</v>
          </cell>
          <cell r="AB3170">
            <v>1.0752657339600271</v>
          </cell>
          <cell r="AC3170">
            <v>1.08</v>
          </cell>
          <cell r="AD3170">
            <v>259.92</v>
          </cell>
          <cell r="AE3170">
            <v>1.08</v>
          </cell>
        </row>
        <row r="3171"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H3171" t="str">
            <v>TTIEN CLN 4</v>
          </cell>
          <cell r="N3171">
            <v>480</v>
          </cell>
          <cell r="O3171">
            <v>50</v>
          </cell>
          <cell r="P3171">
            <v>40</v>
          </cell>
          <cell r="Q3171">
            <v>600</v>
          </cell>
          <cell r="R3171">
            <v>50</v>
          </cell>
          <cell r="S3171" t="e">
            <v>#N/A</v>
          </cell>
          <cell r="W3171">
            <v>0</v>
          </cell>
          <cell r="X3171">
            <v>1.0900000000000001</v>
          </cell>
          <cell r="Z3171">
            <v>2</v>
          </cell>
          <cell r="AA3171">
            <v>98</v>
          </cell>
          <cell r="AB3171">
            <v>1.0752657339600271</v>
          </cell>
          <cell r="AC3171">
            <v>1.08</v>
          </cell>
          <cell r="AD3171">
            <v>259.92</v>
          </cell>
          <cell r="AE3171">
            <v>1.08</v>
          </cell>
        </row>
        <row r="3172"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H3172" t="str">
            <v>TTIEN CLN 4</v>
          </cell>
          <cell r="N3172">
            <v>520</v>
          </cell>
          <cell r="O3172">
            <v>50</v>
          </cell>
          <cell r="P3172">
            <v>40</v>
          </cell>
          <cell r="Q3172">
            <v>650</v>
          </cell>
          <cell r="R3172">
            <v>50</v>
          </cell>
          <cell r="S3172" t="e">
            <v>#N/A</v>
          </cell>
          <cell r="W3172">
            <v>0</v>
          </cell>
          <cell r="X3172">
            <v>1.0900000000000001</v>
          </cell>
          <cell r="Z3172">
            <v>2</v>
          </cell>
          <cell r="AA3172">
            <v>98</v>
          </cell>
          <cell r="AB3172">
            <v>1.0752657339600271</v>
          </cell>
          <cell r="AC3172">
            <v>1.08</v>
          </cell>
          <cell r="AD3172">
            <v>286.08000000000004</v>
          </cell>
          <cell r="AE3172">
            <v>1.08</v>
          </cell>
        </row>
        <row r="3173"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H3173" t="str">
            <v>TTIEN CLN 4</v>
          </cell>
          <cell r="N3173">
            <v>520</v>
          </cell>
          <cell r="O3173">
            <v>50</v>
          </cell>
          <cell r="P3173">
            <v>40</v>
          </cell>
          <cell r="Q3173">
            <v>650</v>
          </cell>
          <cell r="R3173">
            <v>50</v>
          </cell>
          <cell r="S3173" t="e">
            <v>#N/A</v>
          </cell>
          <cell r="W3173">
            <v>0</v>
          </cell>
          <cell r="X3173">
            <v>1.0900000000000001</v>
          </cell>
          <cell r="Z3173">
            <v>2</v>
          </cell>
          <cell r="AA3173">
            <v>98</v>
          </cell>
          <cell r="AB3173">
            <v>1.0752657339600271</v>
          </cell>
          <cell r="AC3173">
            <v>1.08</v>
          </cell>
          <cell r="AD3173">
            <v>286.08000000000004</v>
          </cell>
          <cell r="AE3173">
            <v>1.08</v>
          </cell>
        </row>
        <row r="3174"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H3174" t="str">
            <v>TTIEN CLN 4</v>
          </cell>
          <cell r="N3174">
            <v>520</v>
          </cell>
          <cell r="O3174">
            <v>50</v>
          </cell>
          <cell r="P3174">
            <v>40</v>
          </cell>
          <cell r="Q3174">
            <v>650</v>
          </cell>
          <cell r="R3174">
            <v>50</v>
          </cell>
          <cell r="S3174" t="e">
            <v>#N/A</v>
          </cell>
          <cell r="W3174">
            <v>0</v>
          </cell>
          <cell r="X3174">
            <v>1.0900000000000001</v>
          </cell>
          <cell r="Z3174">
            <v>2</v>
          </cell>
          <cell r="AA3174">
            <v>98</v>
          </cell>
          <cell r="AB3174">
            <v>1.0752657339600271</v>
          </cell>
          <cell r="AC3174">
            <v>1.08</v>
          </cell>
          <cell r="AD3174">
            <v>286.08000000000004</v>
          </cell>
          <cell r="AE3174">
            <v>1.08</v>
          </cell>
        </row>
        <row r="3175"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H3175" t="str">
            <v>TTIEN CLN 4</v>
          </cell>
          <cell r="N3175">
            <v>560</v>
          </cell>
          <cell r="O3175">
            <v>50</v>
          </cell>
          <cell r="P3175">
            <v>40</v>
          </cell>
          <cell r="Q3175">
            <v>700</v>
          </cell>
          <cell r="R3175">
            <v>50</v>
          </cell>
          <cell r="S3175" t="e">
            <v>#N/A</v>
          </cell>
          <cell r="W3175">
            <v>0</v>
          </cell>
          <cell r="X3175">
            <v>1.0900000000000001</v>
          </cell>
          <cell r="Z3175">
            <v>2</v>
          </cell>
          <cell r="AA3175">
            <v>98</v>
          </cell>
          <cell r="AB3175">
            <v>1.0752657339600271</v>
          </cell>
          <cell r="AC3175">
            <v>1.08</v>
          </cell>
          <cell r="AD3175">
            <v>312.24000000000007</v>
          </cell>
          <cell r="AE3175">
            <v>1.08</v>
          </cell>
        </row>
        <row r="3176"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H3176" t="str">
            <v>TTIEN CLN 4</v>
          </cell>
          <cell r="N3176">
            <v>520</v>
          </cell>
          <cell r="O3176">
            <v>50</v>
          </cell>
          <cell r="P3176">
            <v>40</v>
          </cell>
          <cell r="Q3176">
            <v>650</v>
          </cell>
          <cell r="R3176">
            <v>50</v>
          </cell>
          <cell r="S3176" t="e">
            <v>#N/A</v>
          </cell>
          <cell r="W3176">
            <v>0</v>
          </cell>
          <cell r="X3176">
            <v>1.0900000000000001</v>
          </cell>
          <cell r="Z3176">
            <v>2</v>
          </cell>
          <cell r="AA3176">
            <v>98</v>
          </cell>
          <cell r="AB3176">
            <v>1.0752657339600271</v>
          </cell>
          <cell r="AC3176">
            <v>1.08</v>
          </cell>
          <cell r="AD3176">
            <v>286.08000000000004</v>
          </cell>
          <cell r="AE3176">
            <v>1.08</v>
          </cell>
        </row>
        <row r="3177"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H3177" t="str">
            <v>TTIEN CLN 3</v>
          </cell>
          <cell r="N3177">
            <v>320</v>
          </cell>
          <cell r="O3177">
            <v>105</v>
          </cell>
          <cell r="P3177">
            <v>84</v>
          </cell>
          <cell r="Q3177">
            <v>400</v>
          </cell>
          <cell r="R3177">
            <v>75</v>
          </cell>
          <cell r="S3177" t="e">
            <v>#N/A</v>
          </cell>
          <cell r="W3177">
            <v>0</v>
          </cell>
          <cell r="X3177">
            <v>1.0900000000000001</v>
          </cell>
          <cell r="Z3177">
            <v>2</v>
          </cell>
          <cell r="AA3177">
            <v>67</v>
          </cell>
          <cell r="AB3177">
            <v>1.0499999999999987</v>
          </cell>
          <cell r="AC3177">
            <v>1.05</v>
          </cell>
          <cell r="AD3177">
            <v>99.03</v>
          </cell>
          <cell r="AE3177">
            <v>1.05</v>
          </cell>
        </row>
        <row r="3178"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H3178" t="str">
            <v>TTIEN CLN 3</v>
          </cell>
          <cell r="N3178">
            <v>320</v>
          </cell>
          <cell r="O3178">
            <v>105</v>
          </cell>
          <cell r="P3178">
            <v>84</v>
          </cell>
          <cell r="Q3178">
            <v>400</v>
          </cell>
          <cell r="R3178">
            <v>75</v>
          </cell>
          <cell r="S3178" t="e">
            <v>#N/A</v>
          </cell>
          <cell r="V3178">
            <v>1.2962500000000001</v>
          </cell>
          <cell r="W3178">
            <v>1</v>
          </cell>
          <cell r="X3178">
            <v>1.0900000000000001</v>
          </cell>
          <cell r="Z3178">
            <v>2</v>
          </cell>
          <cell r="AA3178">
            <v>67</v>
          </cell>
          <cell r="AB3178">
            <v>1.0499999999999987</v>
          </cell>
          <cell r="AC3178">
            <v>1.05</v>
          </cell>
          <cell r="AD3178">
            <v>99.03</v>
          </cell>
          <cell r="AE3178">
            <v>1.05</v>
          </cell>
        </row>
        <row r="3179"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H3179" t="str">
            <v>TTIEN CLN 3</v>
          </cell>
          <cell r="N3179">
            <v>320</v>
          </cell>
          <cell r="O3179">
            <v>105</v>
          </cell>
          <cell r="P3179">
            <v>84</v>
          </cell>
          <cell r="Q3179">
            <v>400</v>
          </cell>
          <cell r="R3179">
            <v>75</v>
          </cell>
          <cell r="S3179" t="e">
            <v>#N/A</v>
          </cell>
          <cell r="V3179">
            <v>1.05</v>
          </cell>
          <cell r="W3179">
            <v>1</v>
          </cell>
          <cell r="X3179">
            <v>1.0900000000000001</v>
          </cell>
          <cell r="Z3179">
            <v>2</v>
          </cell>
          <cell r="AA3179">
            <v>67</v>
          </cell>
          <cell r="AB3179">
            <v>1.0499999999999987</v>
          </cell>
          <cell r="AC3179">
            <v>1.05</v>
          </cell>
          <cell r="AD3179">
            <v>99.03</v>
          </cell>
          <cell r="AE3179">
            <v>1.05</v>
          </cell>
        </row>
        <row r="3180"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H3180" t="str">
            <v>TTIEN CLN 3</v>
          </cell>
          <cell r="N3180">
            <v>320</v>
          </cell>
          <cell r="O3180">
            <v>105</v>
          </cell>
          <cell r="P3180">
            <v>84</v>
          </cell>
          <cell r="Q3180">
            <v>400</v>
          </cell>
          <cell r="R3180">
            <v>75</v>
          </cell>
          <cell r="S3180" t="e">
            <v>#N/A</v>
          </cell>
          <cell r="W3180">
            <v>0</v>
          </cell>
          <cell r="X3180">
            <v>1.0900000000000001</v>
          </cell>
          <cell r="Z3180">
            <v>2</v>
          </cell>
          <cell r="AA3180">
            <v>67</v>
          </cell>
          <cell r="AB3180">
            <v>1.0499999999999987</v>
          </cell>
          <cell r="AC3180">
            <v>1.05</v>
          </cell>
          <cell r="AD3180">
            <v>99.03</v>
          </cell>
          <cell r="AE3180">
            <v>1.05</v>
          </cell>
        </row>
        <row r="3181"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H3181" t="str">
            <v>TTIEN CLN 4</v>
          </cell>
          <cell r="N3181">
            <v>280</v>
          </cell>
          <cell r="O3181">
            <v>50</v>
          </cell>
          <cell r="P3181">
            <v>40</v>
          </cell>
          <cell r="Q3181">
            <v>0</v>
          </cell>
          <cell r="R3181">
            <v>50</v>
          </cell>
          <cell r="S3181" t="e">
            <v>#N/A</v>
          </cell>
          <cell r="V3181">
            <v>1.0541192084942086</v>
          </cell>
          <cell r="W3181">
            <v>37</v>
          </cell>
          <cell r="X3181">
            <v>1.0541192084942086</v>
          </cell>
          <cell r="Z3181">
            <v>2</v>
          </cell>
          <cell r="AA3181">
            <v>98</v>
          </cell>
          <cell r="AB3181">
            <v>1.0752657339600271</v>
          </cell>
          <cell r="AC3181">
            <v>1.08</v>
          </cell>
          <cell r="AD3181">
            <v>123.09202702702706</v>
          </cell>
          <cell r="AE3181">
            <v>1.08</v>
          </cell>
        </row>
        <row r="3182"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H3182" t="str">
            <v>TTIEN CLN 4</v>
          </cell>
          <cell r="N3182">
            <v>260</v>
          </cell>
          <cell r="O3182">
            <v>50</v>
          </cell>
          <cell r="P3182">
            <v>40</v>
          </cell>
          <cell r="Q3182">
            <v>0</v>
          </cell>
          <cell r="R3182">
            <v>50</v>
          </cell>
          <cell r="S3182" t="e">
            <v>#N/A</v>
          </cell>
          <cell r="W3182">
            <v>0</v>
          </cell>
          <cell r="X3182">
            <v>1.0900000000000001</v>
          </cell>
          <cell r="Z3182">
            <v>2</v>
          </cell>
          <cell r="AA3182">
            <v>98</v>
          </cell>
          <cell r="AB3182">
            <v>1.0752657339600271</v>
          </cell>
          <cell r="AC3182">
            <v>1.08</v>
          </cell>
          <cell r="AD3182">
            <v>116.04000000000002</v>
          </cell>
          <cell r="AE3182">
            <v>1.08</v>
          </cell>
        </row>
        <row r="3183"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H3183" t="str">
            <v>HP CLN 1</v>
          </cell>
          <cell r="N3183">
            <v>1500</v>
          </cell>
          <cell r="O3183">
            <v>168</v>
          </cell>
          <cell r="P3183">
            <v>134</v>
          </cell>
          <cell r="Q3183">
            <v>1800</v>
          </cell>
          <cell r="R3183" t="e">
            <v>#N/A</v>
          </cell>
          <cell r="S3183" t="e">
            <v>#N/A</v>
          </cell>
          <cell r="W3183">
            <v>0</v>
          </cell>
          <cell r="X3183">
            <v>1.05</v>
          </cell>
          <cell r="Z3183">
            <v>2</v>
          </cell>
          <cell r="AA3183">
            <v>0</v>
          </cell>
          <cell r="AC3183">
            <v>1.06</v>
          </cell>
          <cell r="AD3183">
            <v>766.92</v>
          </cell>
          <cell r="AE3183">
            <v>1.06</v>
          </cell>
        </row>
        <row r="3184"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H3184" t="str">
            <v>HP CLN 1</v>
          </cell>
          <cell r="N3184">
            <v>1400</v>
          </cell>
          <cell r="O3184">
            <v>168</v>
          </cell>
          <cell r="P3184">
            <v>134</v>
          </cell>
          <cell r="Q3184">
            <v>1700</v>
          </cell>
          <cell r="R3184" t="e">
            <v>#N/A</v>
          </cell>
          <cell r="S3184" t="e">
            <v>#N/A</v>
          </cell>
          <cell r="W3184">
            <v>0</v>
          </cell>
          <cell r="X3184">
            <v>1.05</v>
          </cell>
          <cell r="Z3184">
            <v>2</v>
          </cell>
          <cell r="AA3184">
            <v>0</v>
          </cell>
          <cell r="AC3184">
            <v>1.06</v>
          </cell>
          <cell r="AD3184">
            <v>703.92</v>
          </cell>
          <cell r="AE3184">
            <v>1.06</v>
          </cell>
        </row>
        <row r="3185"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H3185" t="str">
            <v>HP CLN 1</v>
          </cell>
          <cell r="N3185">
            <v>940</v>
          </cell>
          <cell r="O3185">
            <v>168</v>
          </cell>
          <cell r="P3185">
            <v>134</v>
          </cell>
          <cell r="Q3185">
            <v>1100</v>
          </cell>
          <cell r="R3185" t="e">
            <v>#N/A</v>
          </cell>
          <cell r="S3185" t="e">
            <v>#N/A</v>
          </cell>
          <cell r="W3185">
            <v>0</v>
          </cell>
          <cell r="X3185">
            <v>1.05</v>
          </cell>
          <cell r="Z3185">
            <v>2</v>
          </cell>
          <cell r="AA3185">
            <v>0</v>
          </cell>
          <cell r="AC3185">
            <v>1.06</v>
          </cell>
          <cell r="AD3185">
            <v>414.11999999999989</v>
          </cell>
          <cell r="AE3185">
            <v>1.06</v>
          </cell>
        </row>
        <row r="3186"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H3186" t="str">
            <v>HP CLN 2</v>
          </cell>
          <cell r="N3186">
            <v>850</v>
          </cell>
          <cell r="O3186">
            <v>105</v>
          </cell>
          <cell r="P3186">
            <v>84</v>
          </cell>
          <cell r="Q3186">
            <v>1000</v>
          </cell>
          <cell r="R3186" t="e">
            <v>#N/A</v>
          </cell>
          <cell r="S3186" t="e">
            <v>#N/A</v>
          </cell>
          <cell r="W3186">
            <v>0</v>
          </cell>
          <cell r="X3186">
            <v>1.05</v>
          </cell>
          <cell r="Z3186">
            <v>2</v>
          </cell>
          <cell r="AA3186">
            <v>0</v>
          </cell>
          <cell r="AC3186">
            <v>1.06</v>
          </cell>
          <cell r="AD3186">
            <v>424.2</v>
          </cell>
          <cell r="AE3186">
            <v>1.06</v>
          </cell>
        </row>
        <row r="3187"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H3187" t="str">
            <v>HP CLN 2</v>
          </cell>
          <cell r="N3187">
            <v>430</v>
          </cell>
          <cell r="O3187">
            <v>105</v>
          </cell>
          <cell r="P3187">
            <v>84</v>
          </cell>
          <cell r="Q3187">
            <v>500</v>
          </cell>
          <cell r="R3187" t="e">
            <v>#N/A</v>
          </cell>
          <cell r="S3187" t="e">
            <v>#N/A</v>
          </cell>
          <cell r="W3187">
            <v>0</v>
          </cell>
          <cell r="X3187">
            <v>1.05</v>
          </cell>
          <cell r="Z3187">
            <v>2</v>
          </cell>
          <cell r="AA3187">
            <v>0</v>
          </cell>
          <cell r="AC3187">
            <v>1.06</v>
          </cell>
          <cell r="AD3187">
            <v>159.59999999999997</v>
          </cell>
          <cell r="AE3187">
            <v>1.06</v>
          </cell>
        </row>
        <row r="3188"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H3188" t="str">
            <v>HP CLN 3</v>
          </cell>
          <cell r="N3188">
            <v>600</v>
          </cell>
          <cell r="O3188">
            <v>50</v>
          </cell>
          <cell r="P3188">
            <v>40</v>
          </cell>
          <cell r="Q3188">
            <v>700</v>
          </cell>
          <cell r="R3188" t="e">
            <v>#N/A</v>
          </cell>
          <cell r="S3188" t="e">
            <v>#N/A</v>
          </cell>
          <cell r="W3188">
            <v>0</v>
          </cell>
          <cell r="X3188">
            <v>1.05</v>
          </cell>
          <cell r="Z3188">
            <v>2</v>
          </cell>
          <cell r="AA3188">
            <v>0</v>
          </cell>
          <cell r="AC3188">
            <v>1.06</v>
          </cell>
          <cell r="AD3188">
            <v>325</v>
          </cell>
          <cell r="AE3188">
            <v>1.06</v>
          </cell>
        </row>
        <row r="3189"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H3189" t="str">
            <v>HP CLN 3</v>
          </cell>
          <cell r="N3189">
            <v>510</v>
          </cell>
          <cell r="O3189">
            <v>50</v>
          </cell>
          <cell r="P3189">
            <v>40</v>
          </cell>
          <cell r="Q3189">
            <v>600</v>
          </cell>
          <cell r="R3189" t="e">
            <v>#N/A</v>
          </cell>
          <cell r="S3189" t="e">
            <v>#N/A</v>
          </cell>
          <cell r="W3189">
            <v>0</v>
          </cell>
          <cell r="X3189">
            <v>1.05</v>
          </cell>
          <cell r="Z3189">
            <v>2</v>
          </cell>
          <cell r="AA3189">
            <v>0</v>
          </cell>
          <cell r="AC3189">
            <v>1.06</v>
          </cell>
          <cell r="AD3189">
            <v>268.3</v>
          </cell>
          <cell r="AE3189">
            <v>1.06</v>
          </cell>
        </row>
        <row r="3190"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H3190" t="str">
            <v>HP CLN 3</v>
          </cell>
          <cell r="N3190">
            <v>510</v>
          </cell>
          <cell r="O3190">
            <v>50</v>
          </cell>
          <cell r="P3190">
            <v>40</v>
          </cell>
          <cell r="Q3190">
            <v>600</v>
          </cell>
          <cell r="R3190" t="e">
            <v>#N/A</v>
          </cell>
          <cell r="S3190" t="e">
            <v>#N/A</v>
          </cell>
          <cell r="W3190">
            <v>0</v>
          </cell>
          <cell r="X3190">
            <v>1.05</v>
          </cell>
          <cell r="Z3190">
            <v>2</v>
          </cell>
          <cell r="AA3190">
            <v>0</v>
          </cell>
          <cell r="AC3190">
            <v>1.06</v>
          </cell>
          <cell r="AD3190">
            <v>268.3</v>
          </cell>
          <cell r="AE3190">
            <v>1.06</v>
          </cell>
        </row>
        <row r="3191"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H3191" t="str">
            <v>HP CLN 3</v>
          </cell>
          <cell r="N3191">
            <v>510</v>
          </cell>
          <cell r="O3191">
            <v>50</v>
          </cell>
          <cell r="P3191">
            <v>40</v>
          </cell>
          <cell r="Q3191">
            <v>600</v>
          </cell>
          <cell r="R3191" t="e">
            <v>#N/A</v>
          </cell>
          <cell r="S3191" t="e">
            <v>#N/A</v>
          </cell>
          <cell r="W3191">
            <v>0</v>
          </cell>
          <cell r="X3191">
            <v>1.05</v>
          </cell>
          <cell r="Z3191">
            <v>2</v>
          </cell>
          <cell r="AA3191">
            <v>0</v>
          </cell>
          <cell r="AC3191">
            <v>1.06</v>
          </cell>
          <cell r="AD3191">
            <v>268.3</v>
          </cell>
          <cell r="AE3191">
            <v>1.06</v>
          </cell>
        </row>
        <row r="3192"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H3192" t="str">
            <v>HP CLN 3</v>
          </cell>
          <cell r="N3192">
            <v>510</v>
          </cell>
          <cell r="O3192">
            <v>50</v>
          </cell>
          <cell r="P3192">
            <v>40</v>
          </cell>
          <cell r="Q3192">
            <v>600</v>
          </cell>
          <cell r="R3192" t="e">
            <v>#N/A</v>
          </cell>
          <cell r="S3192" t="e">
            <v>#N/A</v>
          </cell>
          <cell r="W3192">
            <v>0</v>
          </cell>
          <cell r="X3192">
            <v>1.05</v>
          </cell>
          <cell r="Z3192">
            <v>2</v>
          </cell>
          <cell r="AA3192">
            <v>0</v>
          </cell>
          <cell r="AC3192">
            <v>1.06</v>
          </cell>
          <cell r="AD3192">
            <v>268.3</v>
          </cell>
          <cell r="AE3192">
            <v>1.06</v>
          </cell>
        </row>
        <row r="3193"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H3193" t="str">
            <v>HP CLN 3</v>
          </cell>
          <cell r="N3193">
            <v>510</v>
          </cell>
          <cell r="O3193">
            <v>50</v>
          </cell>
          <cell r="P3193">
            <v>40</v>
          </cell>
          <cell r="Q3193">
            <v>600</v>
          </cell>
          <cell r="R3193" t="e">
            <v>#N/A</v>
          </cell>
          <cell r="S3193" t="e">
            <v>#N/A</v>
          </cell>
          <cell r="W3193">
            <v>0</v>
          </cell>
          <cell r="X3193">
            <v>1.05</v>
          </cell>
          <cell r="Z3193">
            <v>2</v>
          </cell>
          <cell r="AA3193">
            <v>0</v>
          </cell>
          <cell r="AC3193">
            <v>1.06</v>
          </cell>
          <cell r="AD3193">
            <v>268.3</v>
          </cell>
          <cell r="AE3193">
            <v>1.06</v>
          </cell>
        </row>
        <row r="3194"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H3194" t="str">
            <v>HP CLN 3</v>
          </cell>
          <cell r="N3194">
            <v>430</v>
          </cell>
          <cell r="O3194">
            <v>50</v>
          </cell>
          <cell r="P3194">
            <v>40</v>
          </cell>
          <cell r="Q3194">
            <v>500</v>
          </cell>
          <cell r="R3194" t="e">
            <v>#N/A</v>
          </cell>
          <cell r="S3194" t="e">
            <v>#N/A</v>
          </cell>
          <cell r="W3194">
            <v>0</v>
          </cell>
          <cell r="X3194">
            <v>1.05</v>
          </cell>
          <cell r="Z3194">
            <v>2</v>
          </cell>
          <cell r="AA3194">
            <v>0</v>
          </cell>
          <cell r="AC3194">
            <v>1.06</v>
          </cell>
          <cell r="AD3194">
            <v>217.89999999999998</v>
          </cell>
          <cell r="AE3194">
            <v>1.06</v>
          </cell>
        </row>
        <row r="3195"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H3195" t="str">
            <v>HP CLN 3</v>
          </cell>
          <cell r="N3195">
            <v>510</v>
          </cell>
          <cell r="O3195">
            <v>50</v>
          </cell>
          <cell r="P3195">
            <v>40</v>
          </cell>
          <cell r="Q3195">
            <v>600</v>
          </cell>
          <cell r="R3195" t="e">
            <v>#N/A</v>
          </cell>
          <cell r="S3195" t="e">
            <v>#N/A</v>
          </cell>
          <cell r="W3195">
            <v>0</v>
          </cell>
          <cell r="X3195">
            <v>1.05</v>
          </cell>
          <cell r="Z3195">
            <v>2</v>
          </cell>
          <cell r="AA3195">
            <v>0</v>
          </cell>
          <cell r="AC3195">
            <v>1.06</v>
          </cell>
          <cell r="AD3195">
            <v>268.3</v>
          </cell>
          <cell r="AE3195">
            <v>1.06</v>
          </cell>
        </row>
        <row r="3196"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H3196" t="str">
            <v>HP CLN 2</v>
          </cell>
          <cell r="N3196">
            <v>770</v>
          </cell>
          <cell r="O3196">
            <v>105</v>
          </cell>
          <cell r="P3196">
            <v>84</v>
          </cell>
          <cell r="Q3196">
            <v>900</v>
          </cell>
          <cell r="R3196" t="e">
            <v>#N/A</v>
          </cell>
          <cell r="S3196" t="e">
            <v>#N/A</v>
          </cell>
          <cell r="V3196">
            <v>1.05</v>
          </cell>
          <cell r="W3196">
            <v>1</v>
          </cell>
          <cell r="X3196">
            <v>1.05</v>
          </cell>
          <cell r="Z3196">
            <v>2</v>
          </cell>
          <cell r="AA3196">
            <v>0</v>
          </cell>
          <cell r="AC3196">
            <v>1.06</v>
          </cell>
          <cell r="AD3196">
            <v>373.79999999999995</v>
          </cell>
          <cell r="AE3196">
            <v>1.06</v>
          </cell>
        </row>
        <row r="3197"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H3197" t="str">
            <v>HP CLN 2</v>
          </cell>
          <cell r="N3197">
            <v>600</v>
          </cell>
          <cell r="O3197">
            <v>105</v>
          </cell>
          <cell r="P3197">
            <v>84</v>
          </cell>
          <cell r="Q3197">
            <v>700</v>
          </cell>
          <cell r="R3197" t="e">
            <v>#N/A</v>
          </cell>
          <cell r="S3197" t="e">
            <v>#N/A</v>
          </cell>
          <cell r="V3197">
            <v>1.05</v>
          </cell>
          <cell r="W3197">
            <v>2</v>
          </cell>
          <cell r="X3197">
            <v>1.05</v>
          </cell>
          <cell r="Z3197">
            <v>2</v>
          </cell>
          <cell r="AA3197">
            <v>0</v>
          </cell>
          <cell r="AC3197">
            <v>1.06</v>
          </cell>
          <cell r="AD3197">
            <v>266.7</v>
          </cell>
          <cell r="AE3197">
            <v>1.06</v>
          </cell>
        </row>
        <row r="3198"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H3198" t="str">
            <v>HP CLN 2</v>
          </cell>
          <cell r="N3198">
            <v>510</v>
          </cell>
          <cell r="O3198">
            <v>105</v>
          </cell>
          <cell r="P3198">
            <v>84</v>
          </cell>
          <cell r="Q3198">
            <v>600</v>
          </cell>
          <cell r="R3198" t="e">
            <v>#N/A</v>
          </cell>
          <cell r="S3198" t="e">
            <v>#N/A</v>
          </cell>
          <cell r="W3198">
            <v>0</v>
          </cell>
          <cell r="X3198">
            <v>1.05</v>
          </cell>
          <cell r="Z3198">
            <v>2</v>
          </cell>
          <cell r="AA3198">
            <v>0</v>
          </cell>
          <cell r="AC3198">
            <v>1.06</v>
          </cell>
          <cell r="AD3198">
            <v>210</v>
          </cell>
          <cell r="AE3198">
            <v>1.06</v>
          </cell>
        </row>
        <row r="3199"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H3199" t="str">
            <v>HP CLN 3</v>
          </cell>
          <cell r="N3199">
            <v>500</v>
          </cell>
          <cell r="O3199">
            <v>50</v>
          </cell>
          <cell r="P3199">
            <v>40</v>
          </cell>
          <cell r="Q3199">
            <v>500</v>
          </cell>
          <cell r="R3199" t="e">
            <v>#N/A</v>
          </cell>
          <cell r="S3199" t="e">
            <v>#N/A</v>
          </cell>
          <cell r="W3199">
            <v>0</v>
          </cell>
          <cell r="X3199">
            <v>1.05</v>
          </cell>
          <cell r="Z3199">
            <v>2</v>
          </cell>
          <cell r="AA3199">
            <v>0</v>
          </cell>
          <cell r="AC3199">
            <v>1.06</v>
          </cell>
          <cell r="AD3199">
            <v>262</v>
          </cell>
          <cell r="AE3199">
            <v>1.06</v>
          </cell>
        </row>
        <row r="3200"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H3200" t="str">
            <v>HP CLN 3</v>
          </cell>
          <cell r="N3200">
            <v>430</v>
          </cell>
          <cell r="O3200">
            <v>50</v>
          </cell>
          <cell r="P3200">
            <v>40</v>
          </cell>
          <cell r="Q3200">
            <v>500</v>
          </cell>
          <cell r="R3200" t="e">
            <v>#N/A</v>
          </cell>
          <cell r="S3200" t="e">
            <v>#N/A</v>
          </cell>
          <cell r="W3200">
            <v>0</v>
          </cell>
          <cell r="X3200">
            <v>1.05</v>
          </cell>
          <cell r="Z3200">
            <v>2</v>
          </cell>
          <cell r="AA3200">
            <v>0</v>
          </cell>
          <cell r="AC3200">
            <v>1.06</v>
          </cell>
          <cell r="AD3200">
            <v>217.89999999999998</v>
          </cell>
          <cell r="AE3200">
            <v>1.06</v>
          </cell>
        </row>
        <row r="3201"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H3201" t="str">
            <v>HP CLN 3</v>
          </cell>
          <cell r="N3201">
            <v>430</v>
          </cell>
          <cell r="O3201">
            <v>50</v>
          </cell>
          <cell r="P3201">
            <v>40</v>
          </cell>
          <cell r="Q3201">
            <v>500</v>
          </cell>
          <cell r="R3201" t="e">
            <v>#N/A</v>
          </cell>
          <cell r="S3201" t="e">
            <v>#N/A</v>
          </cell>
          <cell r="W3201">
            <v>0</v>
          </cell>
          <cell r="X3201">
            <v>1.05</v>
          </cell>
          <cell r="Z3201">
            <v>2</v>
          </cell>
          <cell r="AA3201">
            <v>0</v>
          </cell>
          <cell r="AC3201">
            <v>1.06</v>
          </cell>
          <cell r="AD3201">
            <v>217.89999999999998</v>
          </cell>
          <cell r="AE3201">
            <v>1.06</v>
          </cell>
        </row>
        <row r="3202"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H3202" t="str">
            <v>HP CLN 3</v>
          </cell>
          <cell r="N3202">
            <v>430</v>
          </cell>
          <cell r="O3202">
            <v>50</v>
          </cell>
          <cell r="P3202">
            <v>40</v>
          </cell>
          <cell r="Q3202">
            <v>500</v>
          </cell>
          <cell r="R3202" t="e">
            <v>#N/A</v>
          </cell>
          <cell r="S3202" t="e">
            <v>#N/A</v>
          </cell>
          <cell r="W3202">
            <v>0</v>
          </cell>
          <cell r="X3202">
            <v>1.05</v>
          </cell>
          <cell r="Z3202">
            <v>2</v>
          </cell>
          <cell r="AA3202">
            <v>0</v>
          </cell>
          <cell r="AC3202">
            <v>1.06</v>
          </cell>
          <cell r="AD3202">
            <v>217.89999999999998</v>
          </cell>
          <cell r="AE3202">
            <v>1.06</v>
          </cell>
        </row>
        <row r="3203"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H3203" t="str">
            <v>HP CLN 3</v>
          </cell>
          <cell r="N3203">
            <v>500</v>
          </cell>
          <cell r="O3203">
            <v>50</v>
          </cell>
          <cell r="P3203">
            <v>40</v>
          </cell>
          <cell r="Q3203">
            <v>500</v>
          </cell>
          <cell r="R3203" t="e">
            <v>#N/A</v>
          </cell>
          <cell r="S3203" t="e">
            <v>#N/A</v>
          </cell>
          <cell r="W3203">
            <v>0</v>
          </cell>
          <cell r="X3203">
            <v>1.05</v>
          </cell>
          <cell r="Z3203">
            <v>2</v>
          </cell>
          <cell r="AA3203">
            <v>0</v>
          </cell>
          <cell r="AC3203">
            <v>1.06</v>
          </cell>
          <cell r="AD3203">
            <v>262</v>
          </cell>
          <cell r="AE3203">
            <v>1.06</v>
          </cell>
        </row>
        <row r="3204"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H3204" t="str">
            <v>HP CLN 3</v>
          </cell>
          <cell r="N3204">
            <v>430</v>
          </cell>
          <cell r="O3204">
            <v>50</v>
          </cell>
          <cell r="P3204">
            <v>40</v>
          </cell>
          <cell r="Q3204">
            <v>500</v>
          </cell>
          <cell r="R3204" t="e">
            <v>#N/A</v>
          </cell>
          <cell r="S3204" t="e">
            <v>#N/A</v>
          </cell>
          <cell r="W3204">
            <v>0</v>
          </cell>
          <cell r="X3204">
            <v>1.05</v>
          </cell>
          <cell r="Z3204">
            <v>2</v>
          </cell>
          <cell r="AA3204">
            <v>0</v>
          </cell>
          <cell r="AC3204">
            <v>1.06</v>
          </cell>
          <cell r="AD3204">
            <v>217.89999999999998</v>
          </cell>
          <cell r="AE3204">
            <v>1.06</v>
          </cell>
        </row>
        <row r="3205"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H3205" t="str">
            <v>HP CLN 3</v>
          </cell>
          <cell r="N3205">
            <v>260</v>
          </cell>
          <cell r="O3205">
            <v>50</v>
          </cell>
          <cell r="P3205">
            <v>40</v>
          </cell>
          <cell r="Q3205">
            <v>300</v>
          </cell>
          <cell r="R3205" t="e">
            <v>#N/A</v>
          </cell>
          <cell r="S3205" t="e">
            <v>#N/A</v>
          </cell>
          <cell r="W3205">
            <v>0</v>
          </cell>
          <cell r="X3205">
            <v>1.05</v>
          </cell>
          <cell r="Z3205">
            <v>2</v>
          </cell>
          <cell r="AA3205">
            <v>0</v>
          </cell>
          <cell r="AC3205">
            <v>1.06</v>
          </cell>
          <cell r="AD3205">
            <v>110.79999999999998</v>
          </cell>
          <cell r="AE3205">
            <v>1.06</v>
          </cell>
        </row>
        <row r="3206"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H3206" t="str">
            <v>DO CLN 1</v>
          </cell>
          <cell r="N3206">
            <v>990</v>
          </cell>
          <cell r="O3206">
            <v>252</v>
          </cell>
          <cell r="P3206">
            <v>202</v>
          </cell>
          <cell r="Q3206">
            <v>1100</v>
          </cell>
          <cell r="R3206">
            <v>180</v>
          </cell>
          <cell r="S3206" t="e">
            <v>#N/A</v>
          </cell>
          <cell r="W3206">
            <v>0</v>
          </cell>
          <cell r="X3206">
            <v>1.1100000000000001</v>
          </cell>
          <cell r="Z3206">
            <v>1.3</v>
          </cell>
          <cell r="AA3206">
            <v>0</v>
          </cell>
          <cell r="AC3206">
            <v>1.06</v>
          </cell>
          <cell r="AD3206">
            <v>392.22</v>
          </cell>
          <cell r="AE3206">
            <v>1.06</v>
          </cell>
        </row>
        <row r="3207"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H3207" t="str">
            <v>DO CLN 1</v>
          </cell>
          <cell r="N3207">
            <v>1200</v>
          </cell>
          <cell r="O3207">
            <v>252</v>
          </cell>
          <cell r="P3207">
            <v>202</v>
          </cell>
          <cell r="Q3207">
            <v>1300</v>
          </cell>
          <cell r="R3207">
            <v>180</v>
          </cell>
          <cell r="S3207" t="e">
            <v>#N/A</v>
          </cell>
          <cell r="W3207">
            <v>0</v>
          </cell>
          <cell r="X3207">
            <v>1.1100000000000001</v>
          </cell>
          <cell r="Z3207">
            <v>1.3</v>
          </cell>
          <cell r="AA3207">
            <v>0</v>
          </cell>
          <cell r="AC3207">
            <v>1.06</v>
          </cell>
          <cell r="AD3207">
            <v>532.08000000000015</v>
          </cell>
          <cell r="AE3207">
            <v>1.06</v>
          </cell>
        </row>
        <row r="3208"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H3208" t="str">
            <v>DO CLN 1</v>
          </cell>
          <cell r="N3208">
            <v>2400</v>
          </cell>
          <cell r="O3208">
            <v>252</v>
          </cell>
          <cell r="P3208">
            <v>202</v>
          </cell>
          <cell r="Q3208">
            <v>3000</v>
          </cell>
          <cell r="R3208">
            <v>180</v>
          </cell>
          <cell r="S3208" t="e">
            <v>#N/A</v>
          </cell>
          <cell r="W3208">
            <v>0</v>
          </cell>
          <cell r="X3208">
            <v>1.1100000000000001</v>
          </cell>
          <cell r="Z3208">
            <v>1.3</v>
          </cell>
          <cell r="AA3208">
            <v>0</v>
          </cell>
          <cell r="AC3208">
            <v>1.06</v>
          </cell>
          <cell r="AD3208">
            <v>1331.2800000000002</v>
          </cell>
          <cell r="AE3208">
            <v>1.06</v>
          </cell>
        </row>
        <row r="3209"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H3209" t="str">
            <v>DO CLN 1</v>
          </cell>
          <cell r="N3209">
            <v>5800</v>
          </cell>
          <cell r="O3209">
            <v>252</v>
          </cell>
          <cell r="P3209">
            <v>202</v>
          </cell>
          <cell r="Q3209">
            <v>7200</v>
          </cell>
          <cell r="R3209">
            <v>180</v>
          </cell>
          <cell r="S3209" t="e">
            <v>#N/A</v>
          </cell>
          <cell r="W3209">
            <v>0</v>
          </cell>
          <cell r="X3209">
            <v>1.1100000000000001</v>
          </cell>
          <cell r="Z3209">
            <v>1.3</v>
          </cell>
          <cell r="AA3209">
            <v>0</v>
          </cell>
          <cell r="AC3209">
            <v>1.06</v>
          </cell>
          <cell r="AD3209">
            <v>3595.6800000000003</v>
          </cell>
          <cell r="AE3209">
            <v>1.06</v>
          </cell>
        </row>
        <row r="3210"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H3210" t="str">
            <v>DO CLN 1</v>
          </cell>
          <cell r="N3210">
            <v>2400</v>
          </cell>
          <cell r="O3210">
            <v>252</v>
          </cell>
          <cell r="P3210">
            <v>202</v>
          </cell>
          <cell r="Q3210">
            <v>3000</v>
          </cell>
          <cell r="R3210">
            <v>180</v>
          </cell>
          <cell r="S3210" t="e">
            <v>#N/A</v>
          </cell>
          <cell r="W3210">
            <v>0</v>
          </cell>
          <cell r="X3210">
            <v>1.1100000000000001</v>
          </cell>
          <cell r="Z3210">
            <v>1.3</v>
          </cell>
          <cell r="AA3210">
            <v>0</v>
          </cell>
          <cell r="AC3210">
            <v>1.06</v>
          </cell>
          <cell r="AD3210">
            <v>1331.2800000000002</v>
          </cell>
          <cell r="AE3210">
            <v>1.06</v>
          </cell>
        </row>
        <row r="3211"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H3211" t="str">
            <v>DO CLN 1</v>
          </cell>
          <cell r="N3211">
            <v>1200</v>
          </cell>
          <cell r="O3211">
            <v>252</v>
          </cell>
          <cell r="P3211">
            <v>202</v>
          </cell>
          <cell r="Q3211">
            <v>1300</v>
          </cell>
          <cell r="R3211">
            <v>180</v>
          </cell>
          <cell r="S3211" t="e">
            <v>#N/A</v>
          </cell>
          <cell r="W3211">
            <v>0</v>
          </cell>
          <cell r="X3211">
            <v>1.1100000000000001</v>
          </cell>
          <cell r="Z3211">
            <v>1.3</v>
          </cell>
          <cell r="AA3211">
            <v>0</v>
          </cell>
          <cell r="AC3211">
            <v>1.06</v>
          </cell>
          <cell r="AD3211">
            <v>532.08000000000015</v>
          </cell>
          <cell r="AE3211">
            <v>1.06</v>
          </cell>
        </row>
        <row r="3212"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H3212" t="str">
            <v>DO CLN 1</v>
          </cell>
          <cell r="N3212">
            <v>810</v>
          </cell>
          <cell r="O3212">
            <v>252</v>
          </cell>
          <cell r="P3212">
            <v>202</v>
          </cell>
          <cell r="Q3212">
            <v>900</v>
          </cell>
          <cell r="R3212">
            <v>180</v>
          </cell>
          <cell r="S3212" t="e">
            <v>#N/A</v>
          </cell>
          <cell r="W3212">
            <v>0</v>
          </cell>
          <cell r="X3212">
            <v>1.1100000000000001</v>
          </cell>
          <cell r="Z3212">
            <v>1.3</v>
          </cell>
          <cell r="AA3212">
            <v>0</v>
          </cell>
          <cell r="AC3212">
            <v>1.06</v>
          </cell>
          <cell r="AD3212">
            <v>272.34000000000003</v>
          </cell>
          <cell r="AE3212">
            <v>1.06</v>
          </cell>
        </row>
        <row r="3213"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H3213" t="str">
            <v>DO CLN 2</v>
          </cell>
          <cell r="N3213">
            <v>1100</v>
          </cell>
          <cell r="O3213">
            <v>112</v>
          </cell>
          <cell r="P3213">
            <v>90</v>
          </cell>
          <cell r="Q3213">
            <v>1200</v>
          </cell>
          <cell r="R3213">
            <v>80</v>
          </cell>
          <cell r="S3213" t="e">
            <v>#N/A</v>
          </cell>
          <cell r="W3213">
            <v>0</v>
          </cell>
          <cell r="X3213">
            <v>1.1100000000000001</v>
          </cell>
          <cell r="Z3213">
            <v>1.3</v>
          </cell>
          <cell r="AA3213">
            <v>11</v>
          </cell>
          <cell r="AB3213">
            <v>1.0500000000000003</v>
          </cell>
          <cell r="AC3213">
            <v>1.05</v>
          </cell>
          <cell r="AD3213">
            <v>615</v>
          </cell>
          <cell r="AE3213">
            <v>1.05</v>
          </cell>
        </row>
        <row r="3214"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H3214" t="str">
            <v>DO CLN 2</v>
          </cell>
          <cell r="N3214">
            <v>720</v>
          </cell>
          <cell r="O3214">
            <v>112</v>
          </cell>
          <cell r="P3214">
            <v>90</v>
          </cell>
          <cell r="Q3214">
            <v>800</v>
          </cell>
          <cell r="R3214">
            <v>80</v>
          </cell>
          <cell r="S3214" t="e">
            <v>#N/A</v>
          </cell>
          <cell r="W3214">
            <v>0</v>
          </cell>
          <cell r="X3214">
            <v>1.1100000000000001</v>
          </cell>
          <cell r="Z3214">
            <v>1.3</v>
          </cell>
          <cell r="AA3214">
            <v>11</v>
          </cell>
          <cell r="AB3214">
            <v>1.0500000000000003</v>
          </cell>
          <cell r="AC3214">
            <v>1.05</v>
          </cell>
          <cell r="AD3214">
            <v>361.91999999999996</v>
          </cell>
          <cell r="AE3214">
            <v>1.05</v>
          </cell>
        </row>
        <row r="3215"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H3215" t="str">
            <v>DO CLN 2</v>
          </cell>
          <cell r="N3215">
            <v>540</v>
          </cell>
          <cell r="O3215">
            <v>112</v>
          </cell>
          <cell r="P3215">
            <v>90</v>
          </cell>
          <cell r="Q3215">
            <v>600</v>
          </cell>
          <cell r="R3215">
            <v>80</v>
          </cell>
          <cell r="S3215" t="e">
            <v>#N/A</v>
          </cell>
          <cell r="W3215">
            <v>0</v>
          </cell>
          <cell r="X3215">
            <v>1.1100000000000001</v>
          </cell>
          <cell r="Z3215">
            <v>1.3</v>
          </cell>
          <cell r="AA3215">
            <v>11</v>
          </cell>
          <cell r="AB3215">
            <v>1.0500000000000003</v>
          </cell>
          <cell r="AC3215">
            <v>1.05</v>
          </cell>
          <cell r="AD3215">
            <v>242.04000000000002</v>
          </cell>
          <cell r="AE3215">
            <v>1.05</v>
          </cell>
        </row>
        <row r="3216"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H3216" t="str">
            <v>DO CLN 2</v>
          </cell>
          <cell r="N3216">
            <v>720</v>
          </cell>
          <cell r="O3216">
            <v>112</v>
          </cell>
          <cell r="P3216">
            <v>90</v>
          </cell>
          <cell r="Q3216">
            <v>800</v>
          </cell>
          <cell r="R3216">
            <v>80</v>
          </cell>
          <cell r="S3216" t="e">
            <v>#N/A</v>
          </cell>
          <cell r="W3216">
            <v>0</v>
          </cell>
          <cell r="X3216">
            <v>1.1100000000000001</v>
          </cell>
          <cell r="Z3216">
            <v>1.3</v>
          </cell>
          <cell r="AA3216">
            <v>11</v>
          </cell>
          <cell r="AB3216">
            <v>1.0500000000000003</v>
          </cell>
          <cell r="AC3216">
            <v>1.05</v>
          </cell>
          <cell r="AD3216">
            <v>361.91999999999996</v>
          </cell>
          <cell r="AE3216">
            <v>1.05</v>
          </cell>
        </row>
        <row r="3217"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H3217" t="str">
            <v>DO CLN 2</v>
          </cell>
          <cell r="N3217">
            <v>540</v>
          </cell>
          <cell r="O3217">
            <v>112</v>
          </cell>
          <cell r="P3217">
            <v>90</v>
          </cell>
          <cell r="Q3217">
            <v>600</v>
          </cell>
          <cell r="R3217">
            <v>80</v>
          </cell>
          <cell r="S3217" t="e">
            <v>#N/A</v>
          </cell>
          <cell r="W3217">
            <v>0</v>
          </cell>
          <cell r="X3217">
            <v>1.1100000000000001</v>
          </cell>
          <cell r="Z3217">
            <v>1.3</v>
          </cell>
          <cell r="AA3217">
            <v>11</v>
          </cell>
          <cell r="AB3217">
            <v>1.0500000000000003</v>
          </cell>
          <cell r="AC3217">
            <v>1.05</v>
          </cell>
          <cell r="AD3217">
            <v>242.04000000000002</v>
          </cell>
          <cell r="AE3217">
            <v>1.05</v>
          </cell>
        </row>
        <row r="3218"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H3218" t="str">
            <v>DO CLN 2</v>
          </cell>
          <cell r="N3218">
            <v>540</v>
          </cell>
          <cell r="O3218">
            <v>112</v>
          </cell>
          <cell r="P3218">
            <v>90</v>
          </cell>
          <cell r="Q3218">
            <v>600</v>
          </cell>
          <cell r="R3218">
            <v>80</v>
          </cell>
          <cell r="S3218" t="e">
            <v>#N/A</v>
          </cell>
          <cell r="V3218">
            <v>1.05</v>
          </cell>
          <cell r="W3218">
            <v>2</v>
          </cell>
          <cell r="X3218">
            <v>1.1100000000000001</v>
          </cell>
          <cell r="Z3218">
            <v>1.3</v>
          </cell>
          <cell r="AA3218">
            <v>11</v>
          </cell>
          <cell r="AB3218">
            <v>1.0500000000000003</v>
          </cell>
          <cell r="AC3218">
            <v>1.05</v>
          </cell>
          <cell r="AD3218">
            <v>242.04000000000002</v>
          </cell>
          <cell r="AE3218">
            <v>1.05</v>
          </cell>
        </row>
        <row r="3219"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H3219" t="str">
            <v>DO CLN 2</v>
          </cell>
          <cell r="N3219">
            <v>540</v>
          </cell>
          <cell r="O3219">
            <v>112</v>
          </cell>
          <cell r="P3219">
            <v>90</v>
          </cell>
          <cell r="Q3219">
            <v>600</v>
          </cell>
          <cell r="R3219">
            <v>80</v>
          </cell>
          <cell r="S3219" t="e">
            <v>#N/A</v>
          </cell>
          <cell r="W3219">
            <v>0</v>
          </cell>
          <cell r="X3219">
            <v>1.1100000000000001</v>
          </cell>
          <cell r="Z3219">
            <v>1.3</v>
          </cell>
          <cell r="AA3219">
            <v>11</v>
          </cell>
          <cell r="AB3219">
            <v>1.0500000000000003</v>
          </cell>
          <cell r="AC3219">
            <v>1.05</v>
          </cell>
          <cell r="AD3219">
            <v>242.04000000000002</v>
          </cell>
          <cell r="AE3219">
            <v>1.05</v>
          </cell>
        </row>
        <row r="3220"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H3220" t="str">
            <v>DO CLN 2</v>
          </cell>
          <cell r="N3220">
            <v>540</v>
          </cell>
          <cell r="O3220">
            <v>112</v>
          </cell>
          <cell r="P3220">
            <v>90</v>
          </cell>
          <cell r="Q3220">
            <v>600</v>
          </cell>
          <cell r="R3220">
            <v>80</v>
          </cell>
          <cell r="S3220" t="e">
            <v>#N/A</v>
          </cell>
          <cell r="W3220">
            <v>0</v>
          </cell>
          <cell r="X3220">
            <v>1.1100000000000001</v>
          </cell>
          <cell r="Z3220">
            <v>1.3</v>
          </cell>
          <cell r="AA3220">
            <v>11</v>
          </cell>
          <cell r="AB3220">
            <v>1.0500000000000003</v>
          </cell>
          <cell r="AC3220">
            <v>1.05</v>
          </cell>
          <cell r="AD3220">
            <v>242.04000000000002</v>
          </cell>
          <cell r="AE3220">
            <v>1.05</v>
          </cell>
        </row>
        <row r="3221"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H3221" t="str">
            <v>DO CLN 2</v>
          </cell>
          <cell r="N3221">
            <v>540</v>
          </cell>
          <cell r="O3221">
            <v>112</v>
          </cell>
          <cell r="P3221">
            <v>90</v>
          </cell>
          <cell r="Q3221">
            <v>600</v>
          </cell>
          <cell r="R3221">
            <v>80</v>
          </cell>
          <cell r="S3221" t="e">
            <v>#N/A</v>
          </cell>
          <cell r="W3221">
            <v>0</v>
          </cell>
          <cell r="X3221">
            <v>1.1100000000000001</v>
          </cell>
          <cell r="Z3221">
            <v>1.3</v>
          </cell>
          <cell r="AA3221">
            <v>11</v>
          </cell>
          <cell r="AB3221">
            <v>1.0500000000000003</v>
          </cell>
          <cell r="AC3221">
            <v>1.05</v>
          </cell>
          <cell r="AD3221">
            <v>242.04000000000002</v>
          </cell>
          <cell r="AE3221">
            <v>1.05</v>
          </cell>
        </row>
        <row r="3222"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H3222" t="str">
            <v>DO CLN 2</v>
          </cell>
          <cell r="N3222">
            <v>3800</v>
          </cell>
          <cell r="O3222">
            <v>112</v>
          </cell>
          <cell r="P3222">
            <v>90</v>
          </cell>
          <cell r="Q3222">
            <v>4800</v>
          </cell>
          <cell r="R3222">
            <v>80</v>
          </cell>
          <cell r="S3222" t="e">
            <v>#N/A</v>
          </cell>
          <cell r="W3222">
            <v>0</v>
          </cell>
          <cell r="X3222">
            <v>1.1100000000000001</v>
          </cell>
          <cell r="Z3222">
            <v>1.3</v>
          </cell>
          <cell r="AA3222">
            <v>11</v>
          </cell>
          <cell r="AB3222">
            <v>1.0500000000000003</v>
          </cell>
          <cell r="AC3222">
            <v>1.05</v>
          </cell>
          <cell r="AD3222">
            <v>2413.1999999999998</v>
          </cell>
          <cell r="AE3222">
            <v>1.05</v>
          </cell>
        </row>
        <row r="3223"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H3223" t="str">
            <v>DO CLN 2</v>
          </cell>
          <cell r="N3223">
            <v>900</v>
          </cell>
          <cell r="O3223">
            <v>112</v>
          </cell>
          <cell r="P3223">
            <v>90</v>
          </cell>
          <cell r="Q3223">
            <v>1000</v>
          </cell>
          <cell r="R3223">
            <v>80</v>
          </cell>
          <cell r="S3223" t="e">
            <v>#N/A</v>
          </cell>
          <cell r="W3223">
            <v>0</v>
          </cell>
          <cell r="X3223">
            <v>1.1100000000000001</v>
          </cell>
          <cell r="Z3223">
            <v>1.3</v>
          </cell>
          <cell r="AA3223">
            <v>11</v>
          </cell>
          <cell r="AB3223">
            <v>1.0500000000000003</v>
          </cell>
          <cell r="AC3223">
            <v>1.05</v>
          </cell>
          <cell r="AD3223">
            <v>481.80000000000007</v>
          </cell>
          <cell r="AE3223">
            <v>1.05</v>
          </cell>
        </row>
        <row r="3224"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H3224" t="str">
            <v>DO CLN 2</v>
          </cell>
          <cell r="N3224">
            <v>540</v>
          </cell>
          <cell r="O3224">
            <v>112</v>
          </cell>
          <cell r="P3224">
            <v>90</v>
          </cell>
          <cell r="Q3224">
            <v>600</v>
          </cell>
          <cell r="R3224">
            <v>80</v>
          </cell>
          <cell r="S3224" t="e">
            <v>#N/A</v>
          </cell>
          <cell r="V3224">
            <v>1.05</v>
          </cell>
          <cell r="W3224">
            <v>1</v>
          </cell>
          <cell r="X3224">
            <v>1.1100000000000001</v>
          </cell>
          <cell r="Z3224">
            <v>1.3</v>
          </cell>
          <cell r="AA3224">
            <v>11</v>
          </cell>
          <cell r="AB3224">
            <v>1.0500000000000003</v>
          </cell>
          <cell r="AC3224">
            <v>1.05</v>
          </cell>
          <cell r="AD3224">
            <v>242.04000000000002</v>
          </cell>
          <cell r="AE3224">
            <v>1.05</v>
          </cell>
        </row>
        <row r="3225"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H3225" t="str">
            <v>DO CLN 3</v>
          </cell>
          <cell r="N3225">
            <v>450</v>
          </cell>
          <cell r="O3225">
            <v>60</v>
          </cell>
          <cell r="P3225">
            <v>48</v>
          </cell>
          <cell r="Q3225">
            <v>500</v>
          </cell>
          <cell r="R3225">
            <v>60</v>
          </cell>
          <cell r="S3225" t="e">
            <v>#N/A</v>
          </cell>
          <cell r="V3225">
            <v>1.1185555555555557</v>
          </cell>
          <cell r="W3225">
            <v>12</v>
          </cell>
          <cell r="X3225">
            <v>1.1185555555555557</v>
          </cell>
          <cell r="Z3225">
            <v>1.3</v>
          </cell>
          <cell r="AA3225">
            <v>154</v>
          </cell>
          <cell r="AB3225">
            <v>1.0559314221358724</v>
          </cell>
          <cell r="AC3225">
            <v>1.06</v>
          </cell>
          <cell r="AD3225">
            <v>238.41000000000005</v>
          </cell>
          <cell r="AE3225">
            <v>1.06</v>
          </cell>
        </row>
        <row r="3226"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H3226" t="str">
            <v>DO CLN 3</v>
          </cell>
          <cell r="N3226">
            <v>360</v>
          </cell>
          <cell r="O3226">
            <v>60</v>
          </cell>
          <cell r="P3226">
            <v>48</v>
          </cell>
          <cell r="Q3226">
            <v>400</v>
          </cell>
          <cell r="R3226">
            <v>60</v>
          </cell>
          <cell r="S3226" t="e">
            <v>#N/A</v>
          </cell>
          <cell r="V3226">
            <v>1.1980432098765432</v>
          </cell>
          <cell r="W3226">
            <v>3</v>
          </cell>
          <cell r="X3226">
            <v>1.1980432098765432</v>
          </cell>
          <cell r="Z3226">
            <v>1.3</v>
          </cell>
          <cell r="AA3226">
            <v>154</v>
          </cell>
          <cell r="AB3226">
            <v>1.0559314221358724</v>
          </cell>
          <cell r="AC3226">
            <v>1.06</v>
          </cell>
          <cell r="AD3226">
            <v>195.17733333333334</v>
          </cell>
          <cell r="AE3226">
            <v>1.06</v>
          </cell>
        </row>
        <row r="3227"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H3227" t="str">
            <v>PN CLN 1</v>
          </cell>
          <cell r="N3227">
            <v>790</v>
          </cell>
          <cell r="O3227">
            <v>252</v>
          </cell>
          <cell r="P3227">
            <v>202</v>
          </cell>
          <cell r="Q3227">
            <v>1100</v>
          </cell>
          <cell r="R3227">
            <v>180</v>
          </cell>
          <cell r="S3227" t="e">
            <v>#N/A</v>
          </cell>
          <cell r="W3227">
            <v>0</v>
          </cell>
          <cell r="X3227">
            <v>1.06</v>
          </cell>
          <cell r="Z3227">
            <v>1.3</v>
          </cell>
          <cell r="AA3227">
            <v>3</v>
          </cell>
          <cell r="AB3227">
            <v>1.05</v>
          </cell>
          <cell r="AC3227">
            <v>1.05</v>
          </cell>
          <cell r="AD3227">
            <v>237.84000000000003</v>
          </cell>
          <cell r="AE3227">
            <v>1.05</v>
          </cell>
        </row>
        <row r="3228"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H3228" t="str">
            <v>PN CLN 1</v>
          </cell>
          <cell r="N3228">
            <v>1000</v>
          </cell>
          <cell r="O3228">
            <v>252</v>
          </cell>
          <cell r="P3228">
            <v>202</v>
          </cell>
          <cell r="Q3228">
            <v>1500</v>
          </cell>
          <cell r="R3228">
            <v>180</v>
          </cell>
          <cell r="S3228" t="e">
            <v>#N/A</v>
          </cell>
          <cell r="W3228">
            <v>0</v>
          </cell>
          <cell r="X3228">
            <v>1.06</v>
          </cell>
          <cell r="Z3228">
            <v>1.3</v>
          </cell>
          <cell r="AA3228">
            <v>3</v>
          </cell>
          <cell r="AB3228">
            <v>1.05</v>
          </cell>
          <cell r="AC3228">
            <v>1.05</v>
          </cell>
          <cell r="AD3228">
            <v>371.4</v>
          </cell>
          <cell r="AE3228">
            <v>1.05</v>
          </cell>
        </row>
        <row r="3229"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H3229" t="str">
            <v>PN CLN 1</v>
          </cell>
          <cell r="N3229">
            <v>1100</v>
          </cell>
          <cell r="O3229">
            <v>252</v>
          </cell>
          <cell r="P3229">
            <v>202</v>
          </cell>
          <cell r="Q3229">
            <v>1500</v>
          </cell>
          <cell r="R3229">
            <v>180</v>
          </cell>
          <cell r="S3229" t="e">
            <v>#N/A</v>
          </cell>
          <cell r="W3229">
            <v>0</v>
          </cell>
          <cell r="X3229">
            <v>1.06</v>
          </cell>
          <cell r="Z3229">
            <v>1.3</v>
          </cell>
          <cell r="AA3229">
            <v>3</v>
          </cell>
          <cell r="AB3229">
            <v>1.05</v>
          </cell>
          <cell r="AC3229">
            <v>1.05</v>
          </cell>
          <cell r="AD3229">
            <v>435</v>
          </cell>
          <cell r="AE3229">
            <v>1.05</v>
          </cell>
        </row>
        <row r="3230"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H3230" t="str">
            <v>PN CLN 1</v>
          </cell>
          <cell r="N3230">
            <v>1900</v>
          </cell>
          <cell r="O3230">
            <v>252</v>
          </cell>
          <cell r="P3230">
            <v>202</v>
          </cell>
          <cell r="Q3230">
            <v>2600</v>
          </cell>
          <cell r="R3230">
            <v>180</v>
          </cell>
          <cell r="S3230" t="e">
            <v>#N/A</v>
          </cell>
          <cell r="W3230">
            <v>0</v>
          </cell>
          <cell r="X3230">
            <v>1.06</v>
          </cell>
          <cell r="Z3230">
            <v>1.3</v>
          </cell>
          <cell r="AA3230">
            <v>3</v>
          </cell>
          <cell r="AB3230">
            <v>1.05</v>
          </cell>
          <cell r="AC3230">
            <v>1.05</v>
          </cell>
          <cell r="AD3230">
            <v>943.79999999999984</v>
          </cell>
          <cell r="AE3230">
            <v>1.05</v>
          </cell>
        </row>
        <row r="3231"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H3231" t="str">
            <v>PN CLN 1</v>
          </cell>
          <cell r="N3231">
            <v>1700</v>
          </cell>
          <cell r="O3231">
            <v>252</v>
          </cell>
          <cell r="P3231">
            <v>202</v>
          </cell>
          <cell r="Q3231">
            <v>2300</v>
          </cell>
          <cell r="R3231">
            <v>180</v>
          </cell>
          <cell r="S3231" t="e">
            <v>#N/A</v>
          </cell>
          <cell r="W3231">
            <v>0</v>
          </cell>
          <cell r="X3231">
            <v>1.06</v>
          </cell>
          <cell r="Z3231">
            <v>1.3</v>
          </cell>
          <cell r="AA3231">
            <v>3</v>
          </cell>
          <cell r="AB3231">
            <v>1.05</v>
          </cell>
          <cell r="AC3231">
            <v>1.05</v>
          </cell>
          <cell r="AD3231">
            <v>816.6</v>
          </cell>
          <cell r="AE3231">
            <v>1.05</v>
          </cell>
        </row>
        <row r="3232"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H3232" t="str">
            <v>PN CLN 1</v>
          </cell>
          <cell r="N3232">
            <v>1900</v>
          </cell>
          <cell r="O3232">
            <v>252</v>
          </cell>
          <cell r="P3232">
            <v>202</v>
          </cell>
          <cell r="Q3232">
            <v>2700</v>
          </cell>
          <cell r="R3232">
            <v>180</v>
          </cell>
          <cell r="S3232" t="e">
            <v>#N/A</v>
          </cell>
          <cell r="W3232">
            <v>0</v>
          </cell>
          <cell r="X3232">
            <v>1.06</v>
          </cell>
          <cell r="Z3232">
            <v>1.3</v>
          </cell>
          <cell r="AA3232">
            <v>3</v>
          </cell>
          <cell r="AB3232">
            <v>1.05</v>
          </cell>
          <cell r="AC3232">
            <v>1.05</v>
          </cell>
          <cell r="AD3232">
            <v>943.79999999999984</v>
          </cell>
          <cell r="AE3232">
            <v>1.05</v>
          </cell>
        </row>
        <row r="3233"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H3233" t="str">
            <v>PN CLN 1</v>
          </cell>
          <cell r="N3233">
            <v>1200</v>
          </cell>
          <cell r="O3233">
            <v>252</v>
          </cell>
          <cell r="P3233">
            <v>202</v>
          </cell>
          <cell r="Q3233">
            <v>1700</v>
          </cell>
          <cell r="R3233">
            <v>180</v>
          </cell>
          <cell r="S3233" t="e">
            <v>#N/A</v>
          </cell>
          <cell r="W3233">
            <v>0</v>
          </cell>
          <cell r="X3233">
            <v>1.06</v>
          </cell>
          <cell r="Z3233">
            <v>1.3</v>
          </cell>
          <cell r="AA3233">
            <v>3</v>
          </cell>
          <cell r="AB3233">
            <v>1.05</v>
          </cell>
          <cell r="AC3233">
            <v>1.05</v>
          </cell>
          <cell r="AD3233">
            <v>498.59999999999991</v>
          </cell>
          <cell r="AE3233">
            <v>1.05</v>
          </cell>
        </row>
        <row r="3234"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H3234" t="str">
            <v>PN CLN 1</v>
          </cell>
          <cell r="N3234">
            <v>940</v>
          </cell>
          <cell r="O3234">
            <v>252</v>
          </cell>
          <cell r="P3234">
            <v>202</v>
          </cell>
          <cell r="Q3234">
            <v>1300</v>
          </cell>
          <cell r="R3234">
            <v>180</v>
          </cell>
          <cell r="S3234" t="e">
            <v>#N/A</v>
          </cell>
          <cell r="W3234">
            <v>0</v>
          </cell>
          <cell r="X3234">
            <v>1.06</v>
          </cell>
          <cell r="Z3234">
            <v>1.3</v>
          </cell>
          <cell r="AA3234">
            <v>3</v>
          </cell>
          <cell r="AB3234">
            <v>1.05</v>
          </cell>
          <cell r="AC3234">
            <v>1.05</v>
          </cell>
          <cell r="AD3234">
            <v>333.24</v>
          </cell>
          <cell r="AE3234">
            <v>1.05</v>
          </cell>
        </row>
        <row r="3235"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H3235" t="str">
            <v>PN CLN 1</v>
          </cell>
          <cell r="N3235">
            <v>1100</v>
          </cell>
          <cell r="O3235">
            <v>252</v>
          </cell>
          <cell r="P3235">
            <v>202</v>
          </cell>
          <cell r="Q3235">
            <v>1500</v>
          </cell>
          <cell r="R3235">
            <v>180</v>
          </cell>
          <cell r="S3235" t="e">
            <v>#N/A</v>
          </cell>
          <cell r="W3235">
            <v>0</v>
          </cell>
          <cell r="X3235">
            <v>1.06</v>
          </cell>
          <cell r="Z3235">
            <v>1.3</v>
          </cell>
          <cell r="AA3235">
            <v>3</v>
          </cell>
          <cell r="AB3235">
            <v>1.05</v>
          </cell>
          <cell r="AC3235">
            <v>1.05</v>
          </cell>
          <cell r="AD3235">
            <v>435</v>
          </cell>
          <cell r="AE3235">
            <v>1.05</v>
          </cell>
        </row>
        <row r="3236"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H3236" t="str">
            <v>PN CLN 1</v>
          </cell>
          <cell r="N3236">
            <v>720</v>
          </cell>
          <cell r="O3236">
            <v>252</v>
          </cell>
          <cell r="P3236">
            <v>202</v>
          </cell>
          <cell r="Q3236">
            <v>1000</v>
          </cell>
          <cell r="R3236">
            <v>180</v>
          </cell>
          <cell r="S3236" t="e">
            <v>#N/A</v>
          </cell>
          <cell r="W3236">
            <v>0</v>
          </cell>
          <cell r="X3236">
            <v>1.06</v>
          </cell>
          <cell r="Z3236">
            <v>1.3</v>
          </cell>
          <cell r="AA3236">
            <v>3</v>
          </cell>
          <cell r="AB3236">
            <v>1.05</v>
          </cell>
          <cell r="AC3236">
            <v>1.05</v>
          </cell>
          <cell r="AD3236">
            <v>193.32</v>
          </cell>
          <cell r="AE3236">
            <v>1.05</v>
          </cell>
        </row>
        <row r="3237"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H3237" t="str">
            <v>PN CLN 1</v>
          </cell>
          <cell r="N3237">
            <v>1000</v>
          </cell>
          <cell r="O3237">
            <v>252</v>
          </cell>
          <cell r="P3237">
            <v>202</v>
          </cell>
          <cell r="Q3237">
            <v>1400</v>
          </cell>
          <cell r="R3237">
            <v>180</v>
          </cell>
          <cell r="S3237" t="e">
            <v>#N/A</v>
          </cell>
          <cell r="W3237">
            <v>0</v>
          </cell>
          <cell r="X3237">
            <v>1.06</v>
          </cell>
          <cell r="Z3237">
            <v>1.3</v>
          </cell>
          <cell r="AA3237">
            <v>3</v>
          </cell>
          <cell r="AB3237">
            <v>1.05</v>
          </cell>
          <cell r="AC3237">
            <v>1.05</v>
          </cell>
          <cell r="AD3237">
            <v>371.4</v>
          </cell>
          <cell r="AE3237">
            <v>1.05</v>
          </cell>
        </row>
        <row r="3238"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H3238" t="str">
            <v>PN CLN 1</v>
          </cell>
          <cell r="N3238">
            <v>1400</v>
          </cell>
          <cell r="O3238">
            <v>252</v>
          </cell>
          <cell r="P3238">
            <v>202</v>
          </cell>
          <cell r="Q3238">
            <v>2000</v>
          </cell>
          <cell r="R3238">
            <v>180</v>
          </cell>
          <cell r="S3238" t="e">
            <v>#N/A</v>
          </cell>
          <cell r="W3238">
            <v>0</v>
          </cell>
          <cell r="X3238">
            <v>1.06</v>
          </cell>
          <cell r="Z3238">
            <v>1.3</v>
          </cell>
          <cell r="AA3238">
            <v>3</v>
          </cell>
          <cell r="AB3238">
            <v>1.05</v>
          </cell>
          <cell r="AC3238">
            <v>1.05</v>
          </cell>
          <cell r="AD3238">
            <v>625.79999999999995</v>
          </cell>
          <cell r="AE3238">
            <v>1.05</v>
          </cell>
        </row>
        <row r="3239"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H3239" t="str">
            <v>PN CLN 2</v>
          </cell>
          <cell r="N3239">
            <v>970</v>
          </cell>
          <cell r="O3239">
            <v>112</v>
          </cell>
          <cell r="P3239">
            <v>90</v>
          </cell>
          <cell r="Q3239">
            <v>1200</v>
          </cell>
          <cell r="R3239">
            <v>80</v>
          </cell>
          <cell r="S3239" t="e">
            <v>#N/A</v>
          </cell>
          <cell r="W3239">
            <v>0</v>
          </cell>
          <cell r="X3239">
            <v>1.06</v>
          </cell>
          <cell r="Z3239">
            <v>1.3</v>
          </cell>
          <cell r="AA3239">
            <v>3</v>
          </cell>
          <cell r="AB3239">
            <v>1.05</v>
          </cell>
          <cell r="AC3239">
            <v>1.05</v>
          </cell>
          <cell r="AD3239">
            <v>499.31999999999994</v>
          </cell>
          <cell r="AE3239">
            <v>1.05</v>
          </cell>
        </row>
        <row r="3240"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H3240" t="str">
            <v>PN CLN 2</v>
          </cell>
          <cell r="N3240">
            <v>490</v>
          </cell>
          <cell r="O3240">
            <v>112</v>
          </cell>
          <cell r="P3240">
            <v>90</v>
          </cell>
          <cell r="Q3240">
            <v>600</v>
          </cell>
          <cell r="R3240">
            <v>80</v>
          </cell>
          <cell r="S3240" t="e">
            <v>#N/A</v>
          </cell>
          <cell r="W3240">
            <v>0</v>
          </cell>
          <cell r="X3240">
            <v>1.06</v>
          </cell>
          <cell r="Z3240">
            <v>1.3</v>
          </cell>
          <cell r="AA3240">
            <v>3</v>
          </cell>
          <cell r="AB3240">
            <v>1.05</v>
          </cell>
          <cell r="AC3240">
            <v>1.05</v>
          </cell>
          <cell r="AD3240">
            <v>194.03999999999996</v>
          </cell>
          <cell r="AE3240">
            <v>1.05</v>
          </cell>
        </row>
        <row r="3241"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H3241" t="str">
            <v>PN CLN 2</v>
          </cell>
          <cell r="N3241">
            <v>650</v>
          </cell>
          <cell r="O3241">
            <v>112</v>
          </cell>
          <cell r="P3241">
            <v>90</v>
          </cell>
          <cell r="Q3241">
            <v>800</v>
          </cell>
          <cell r="R3241">
            <v>80</v>
          </cell>
          <cell r="S3241" t="e">
            <v>#N/A</v>
          </cell>
          <cell r="W3241">
            <v>0</v>
          </cell>
          <cell r="X3241">
            <v>1.06</v>
          </cell>
          <cell r="Z3241">
            <v>1.3</v>
          </cell>
          <cell r="AA3241">
            <v>3</v>
          </cell>
          <cell r="AB3241">
            <v>1.05</v>
          </cell>
          <cell r="AC3241">
            <v>1.05</v>
          </cell>
          <cell r="AD3241">
            <v>295.79999999999995</v>
          </cell>
          <cell r="AE3241">
            <v>1.05</v>
          </cell>
        </row>
        <row r="3242"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H3242" t="str">
            <v>PN CLN 2</v>
          </cell>
          <cell r="N3242">
            <v>810</v>
          </cell>
          <cell r="O3242">
            <v>112</v>
          </cell>
          <cell r="P3242">
            <v>90</v>
          </cell>
          <cell r="Q3242">
            <v>1000</v>
          </cell>
          <cell r="R3242">
            <v>80</v>
          </cell>
          <cell r="S3242" t="e">
            <v>#N/A</v>
          </cell>
          <cell r="W3242">
            <v>0</v>
          </cell>
          <cell r="X3242">
            <v>1.06</v>
          </cell>
          <cell r="Z3242">
            <v>1.3</v>
          </cell>
          <cell r="AA3242">
            <v>3</v>
          </cell>
          <cell r="AB3242">
            <v>1.05</v>
          </cell>
          <cell r="AC3242">
            <v>1.05</v>
          </cell>
          <cell r="AD3242">
            <v>397.55999999999995</v>
          </cell>
          <cell r="AE3242">
            <v>1.05</v>
          </cell>
        </row>
        <row r="3243"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H3243" t="str">
            <v>PN CLN 2</v>
          </cell>
          <cell r="N3243">
            <v>810</v>
          </cell>
          <cell r="O3243">
            <v>112</v>
          </cell>
          <cell r="P3243">
            <v>90</v>
          </cell>
          <cell r="Q3243">
            <v>1000</v>
          </cell>
          <cell r="R3243">
            <v>80</v>
          </cell>
          <cell r="S3243" t="e">
            <v>#N/A</v>
          </cell>
          <cell r="W3243">
            <v>0</v>
          </cell>
          <cell r="X3243">
            <v>1.06</v>
          </cell>
          <cell r="Z3243">
            <v>1.3</v>
          </cell>
          <cell r="AA3243">
            <v>3</v>
          </cell>
          <cell r="AB3243">
            <v>1.05</v>
          </cell>
          <cell r="AC3243">
            <v>1.05</v>
          </cell>
          <cell r="AD3243">
            <v>397.55999999999995</v>
          </cell>
          <cell r="AE3243">
            <v>1.05</v>
          </cell>
        </row>
        <row r="3244"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H3244" t="str">
            <v>PN CLN 2</v>
          </cell>
          <cell r="N3244">
            <v>410</v>
          </cell>
          <cell r="O3244">
            <v>112</v>
          </cell>
          <cell r="P3244">
            <v>90</v>
          </cell>
          <cell r="Q3244">
            <v>500</v>
          </cell>
          <cell r="R3244">
            <v>80</v>
          </cell>
          <cell r="S3244" t="e">
            <v>#N/A</v>
          </cell>
          <cell r="W3244">
            <v>0</v>
          </cell>
          <cell r="X3244">
            <v>1.06</v>
          </cell>
          <cell r="Z3244">
            <v>1.3</v>
          </cell>
          <cell r="AA3244">
            <v>3</v>
          </cell>
          <cell r="AB3244">
            <v>1.05</v>
          </cell>
          <cell r="AC3244">
            <v>1.05</v>
          </cell>
          <cell r="AD3244">
            <v>143.15999999999997</v>
          </cell>
          <cell r="AE3244">
            <v>1.05</v>
          </cell>
        </row>
        <row r="3245"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H3245" t="str">
            <v>PN CLN 2</v>
          </cell>
          <cell r="N3245">
            <v>490</v>
          </cell>
          <cell r="O3245">
            <v>112</v>
          </cell>
          <cell r="P3245">
            <v>90</v>
          </cell>
          <cell r="Q3245">
            <v>600</v>
          </cell>
          <cell r="R3245">
            <v>80</v>
          </cell>
          <cell r="S3245" t="e">
            <v>#N/A</v>
          </cell>
          <cell r="V3245">
            <v>1.05</v>
          </cell>
          <cell r="W3245">
            <v>1</v>
          </cell>
          <cell r="X3245">
            <v>1.06</v>
          </cell>
          <cell r="Z3245">
            <v>1.3</v>
          </cell>
          <cell r="AA3245">
            <v>3</v>
          </cell>
          <cell r="AB3245">
            <v>1.05</v>
          </cell>
          <cell r="AC3245">
            <v>1.05</v>
          </cell>
          <cell r="AD3245">
            <v>194.03999999999996</v>
          </cell>
          <cell r="AE3245">
            <v>1.05</v>
          </cell>
        </row>
        <row r="3246"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H3246" t="str">
            <v>PN CLN 1</v>
          </cell>
          <cell r="N3246">
            <v>580</v>
          </cell>
          <cell r="O3246">
            <v>252</v>
          </cell>
          <cell r="P3246">
            <v>202</v>
          </cell>
          <cell r="Q3246">
            <v>800</v>
          </cell>
          <cell r="R3246">
            <v>180</v>
          </cell>
          <cell r="S3246" t="e">
            <v>#N/A</v>
          </cell>
          <cell r="W3246">
            <v>0</v>
          </cell>
          <cell r="X3246">
            <v>1.06</v>
          </cell>
          <cell r="Z3246">
            <v>1.3</v>
          </cell>
          <cell r="AA3246">
            <v>3</v>
          </cell>
          <cell r="AB3246">
            <v>1.05</v>
          </cell>
          <cell r="AC3246">
            <v>1.05</v>
          </cell>
          <cell r="AD3246">
            <v>104.28000000000003</v>
          </cell>
          <cell r="AE3246">
            <v>1.05</v>
          </cell>
        </row>
        <row r="3247"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H3247" t="str">
            <v>PN CLN 1</v>
          </cell>
          <cell r="N3247">
            <v>580</v>
          </cell>
          <cell r="O3247">
            <v>252</v>
          </cell>
          <cell r="P3247">
            <v>202</v>
          </cell>
          <cell r="Q3247">
            <v>800</v>
          </cell>
          <cell r="R3247">
            <v>180</v>
          </cell>
          <cell r="S3247" t="e">
            <v>#N/A</v>
          </cell>
          <cell r="W3247">
            <v>0</v>
          </cell>
          <cell r="X3247">
            <v>1.06</v>
          </cell>
          <cell r="Z3247">
            <v>1.3</v>
          </cell>
          <cell r="AA3247">
            <v>3</v>
          </cell>
          <cell r="AB3247">
            <v>1.05</v>
          </cell>
          <cell r="AC3247">
            <v>1.05</v>
          </cell>
          <cell r="AD3247">
            <v>104.28000000000003</v>
          </cell>
          <cell r="AE3247">
            <v>1.05</v>
          </cell>
        </row>
        <row r="3248"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H3248" t="str">
            <v>PN CLN 1</v>
          </cell>
          <cell r="N3248">
            <v>1300</v>
          </cell>
          <cell r="O3248">
            <v>252</v>
          </cell>
          <cell r="P3248">
            <v>202</v>
          </cell>
          <cell r="Q3248">
            <v>1800</v>
          </cell>
          <cell r="R3248">
            <v>180</v>
          </cell>
          <cell r="S3248" t="e">
            <v>#N/A</v>
          </cell>
          <cell r="W3248">
            <v>0</v>
          </cell>
          <cell r="X3248">
            <v>1.06</v>
          </cell>
          <cell r="Z3248">
            <v>1.3</v>
          </cell>
          <cell r="AA3248">
            <v>3</v>
          </cell>
          <cell r="AB3248">
            <v>1.05</v>
          </cell>
          <cell r="AC3248">
            <v>1.05</v>
          </cell>
          <cell r="AD3248">
            <v>562.19999999999993</v>
          </cell>
          <cell r="AE3248">
            <v>1.05</v>
          </cell>
        </row>
        <row r="3249"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H3249" t="str">
            <v>PN CLN 1</v>
          </cell>
          <cell r="N3249">
            <v>1600</v>
          </cell>
          <cell r="O3249">
            <v>252</v>
          </cell>
          <cell r="P3249">
            <v>202</v>
          </cell>
          <cell r="Q3249">
            <v>2200</v>
          </cell>
          <cell r="R3249">
            <v>180</v>
          </cell>
          <cell r="S3249" t="e">
            <v>#N/A</v>
          </cell>
          <cell r="W3249">
            <v>0</v>
          </cell>
          <cell r="X3249">
            <v>1.06</v>
          </cell>
          <cell r="Z3249">
            <v>1.3</v>
          </cell>
          <cell r="AA3249">
            <v>3</v>
          </cell>
          <cell r="AB3249">
            <v>1.05</v>
          </cell>
          <cell r="AC3249">
            <v>1.05</v>
          </cell>
          <cell r="AD3249">
            <v>752.99999999999989</v>
          </cell>
          <cell r="AE3249">
            <v>1.05</v>
          </cell>
        </row>
        <row r="3250"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H3250" t="str">
            <v>PN CLN 1</v>
          </cell>
          <cell r="N3250">
            <v>2400</v>
          </cell>
          <cell r="O3250">
            <v>252</v>
          </cell>
          <cell r="P3250">
            <v>202</v>
          </cell>
          <cell r="Q3250">
            <v>3400</v>
          </cell>
          <cell r="R3250">
            <v>180</v>
          </cell>
          <cell r="S3250" t="e">
            <v>#N/A</v>
          </cell>
          <cell r="W3250">
            <v>0</v>
          </cell>
          <cell r="X3250">
            <v>1.06</v>
          </cell>
          <cell r="Z3250">
            <v>1.3</v>
          </cell>
          <cell r="AA3250">
            <v>3</v>
          </cell>
          <cell r="AB3250">
            <v>1.05</v>
          </cell>
          <cell r="AC3250">
            <v>1.05</v>
          </cell>
          <cell r="AD3250">
            <v>1261.7999999999997</v>
          </cell>
          <cell r="AE3250">
            <v>1.05</v>
          </cell>
        </row>
        <row r="3251"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H3251" t="str">
            <v>PN CLN 1</v>
          </cell>
          <cell r="N3251">
            <v>4300</v>
          </cell>
          <cell r="O3251">
            <v>252</v>
          </cell>
          <cell r="P3251">
            <v>202</v>
          </cell>
          <cell r="Q3251">
            <v>6000</v>
          </cell>
          <cell r="R3251">
            <v>180</v>
          </cell>
          <cell r="S3251" t="e">
            <v>#N/A</v>
          </cell>
          <cell r="W3251">
            <v>0</v>
          </cell>
          <cell r="X3251">
            <v>1.06</v>
          </cell>
          <cell r="Z3251">
            <v>1.3</v>
          </cell>
          <cell r="AA3251">
            <v>3</v>
          </cell>
          <cell r="AB3251">
            <v>1.05</v>
          </cell>
          <cell r="AC3251">
            <v>1.05</v>
          </cell>
          <cell r="AD3251">
            <v>2470.1999999999998</v>
          </cell>
          <cell r="AE3251">
            <v>1.05</v>
          </cell>
        </row>
        <row r="3252"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H3252" t="str">
            <v>PN CLN 1</v>
          </cell>
          <cell r="N3252">
            <v>3600</v>
          </cell>
          <cell r="O3252">
            <v>252</v>
          </cell>
          <cell r="P3252">
            <v>202</v>
          </cell>
          <cell r="Q3252">
            <v>5000</v>
          </cell>
          <cell r="R3252">
            <v>180</v>
          </cell>
          <cell r="S3252" t="e">
            <v>#N/A</v>
          </cell>
          <cell r="W3252">
            <v>0</v>
          </cell>
          <cell r="X3252">
            <v>1.06</v>
          </cell>
          <cell r="Z3252">
            <v>1.3</v>
          </cell>
          <cell r="AA3252">
            <v>3</v>
          </cell>
          <cell r="AB3252">
            <v>1.05</v>
          </cell>
          <cell r="AC3252">
            <v>1.05</v>
          </cell>
          <cell r="AD3252">
            <v>2025</v>
          </cell>
          <cell r="AE3252">
            <v>1.05</v>
          </cell>
        </row>
        <row r="3253"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H3253" t="str">
            <v>PN CLN 1</v>
          </cell>
          <cell r="N3253">
            <v>1200</v>
          </cell>
          <cell r="O3253">
            <v>252</v>
          </cell>
          <cell r="P3253">
            <v>202</v>
          </cell>
          <cell r="Q3253">
            <v>2400</v>
          </cell>
          <cell r="R3253">
            <v>180</v>
          </cell>
          <cell r="S3253" t="e">
            <v>#N/A</v>
          </cell>
          <cell r="W3253">
            <v>0</v>
          </cell>
          <cell r="X3253">
            <v>1.06</v>
          </cell>
          <cell r="Z3253">
            <v>1.3</v>
          </cell>
          <cell r="AA3253">
            <v>3</v>
          </cell>
          <cell r="AB3253">
            <v>1.05</v>
          </cell>
          <cell r="AC3253">
            <v>1.05</v>
          </cell>
          <cell r="AD3253">
            <v>498.59999999999991</v>
          </cell>
          <cell r="AE3253">
            <v>1.05</v>
          </cell>
        </row>
        <row r="3254"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H3254" t="str">
            <v>PN CLN 1</v>
          </cell>
          <cell r="N3254">
            <v>1100</v>
          </cell>
          <cell r="O3254">
            <v>252</v>
          </cell>
          <cell r="P3254">
            <v>202</v>
          </cell>
          <cell r="Q3254">
            <v>2400</v>
          </cell>
          <cell r="R3254">
            <v>180</v>
          </cell>
          <cell r="S3254" t="e">
            <v>#N/A</v>
          </cell>
          <cell r="W3254">
            <v>0</v>
          </cell>
          <cell r="X3254">
            <v>1.06</v>
          </cell>
          <cell r="Z3254">
            <v>1.3</v>
          </cell>
          <cell r="AA3254">
            <v>3</v>
          </cell>
          <cell r="AB3254">
            <v>1.05</v>
          </cell>
          <cell r="AC3254">
            <v>1.05</v>
          </cell>
          <cell r="AD3254">
            <v>435</v>
          </cell>
          <cell r="AE3254">
            <v>1.05</v>
          </cell>
        </row>
        <row r="3255"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H3255" t="str">
            <v>PN CLN 1</v>
          </cell>
          <cell r="N3255">
            <v>970</v>
          </cell>
          <cell r="O3255">
            <v>252</v>
          </cell>
          <cell r="P3255">
            <v>202</v>
          </cell>
          <cell r="Q3255">
            <v>1200</v>
          </cell>
          <cell r="R3255">
            <v>180</v>
          </cell>
          <cell r="S3255" t="e">
            <v>#N/A</v>
          </cell>
          <cell r="W3255">
            <v>0</v>
          </cell>
          <cell r="X3255">
            <v>1.06</v>
          </cell>
          <cell r="Z3255">
            <v>1.3</v>
          </cell>
          <cell r="AA3255">
            <v>3</v>
          </cell>
          <cell r="AB3255">
            <v>1.05</v>
          </cell>
          <cell r="AC3255">
            <v>1.05</v>
          </cell>
          <cell r="AD3255">
            <v>352.31999999999994</v>
          </cell>
          <cell r="AE3255">
            <v>1.05</v>
          </cell>
        </row>
        <row r="3256"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H3256" t="str">
            <v>PN CLN 1</v>
          </cell>
          <cell r="N3256">
            <v>720</v>
          </cell>
          <cell r="O3256">
            <v>252</v>
          </cell>
          <cell r="P3256">
            <v>202</v>
          </cell>
          <cell r="Q3256">
            <v>1000</v>
          </cell>
          <cell r="R3256">
            <v>180</v>
          </cell>
          <cell r="S3256" t="e">
            <v>#N/A</v>
          </cell>
          <cell r="W3256">
            <v>0</v>
          </cell>
          <cell r="X3256">
            <v>1.06</v>
          </cell>
          <cell r="Z3256">
            <v>1.3</v>
          </cell>
          <cell r="AA3256">
            <v>3</v>
          </cell>
          <cell r="AB3256">
            <v>1.05</v>
          </cell>
          <cell r="AC3256">
            <v>1.05</v>
          </cell>
          <cell r="AD3256">
            <v>193.32</v>
          </cell>
          <cell r="AE3256">
            <v>1.05</v>
          </cell>
        </row>
        <row r="3257"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H3257" t="str">
            <v>PN CLN 1</v>
          </cell>
          <cell r="N3257">
            <v>650</v>
          </cell>
          <cell r="O3257">
            <v>252</v>
          </cell>
          <cell r="P3257">
            <v>202</v>
          </cell>
          <cell r="Q3257">
            <v>900</v>
          </cell>
          <cell r="R3257">
            <v>180</v>
          </cell>
          <cell r="S3257" t="e">
            <v>#N/A</v>
          </cell>
          <cell r="W3257">
            <v>0</v>
          </cell>
          <cell r="X3257">
            <v>1.06</v>
          </cell>
          <cell r="Z3257">
            <v>1.3</v>
          </cell>
          <cell r="AA3257">
            <v>3</v>
          </cell>
          <cell r="AB3257">
            <v>1.05</v>
          </cell>
          <cell r="AC3257">
            <v>1.05</v>
          </cell>
          <cell r="AD3257">
            <v>148.79999999999995</v>
          </cell>
          <cell r="AE3257">
            <v>1.05</v>
          </cell>
        </row>
        <row r="3258"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H3258" t="str">
            <v>PN CLN 1</v>
          </cell>
          <cell r="N3258">
            <v>790</v>
          </cell>
          <cell r="O3258">
            <v>252</v>
          </cell>
          <cell r="P3258">
            <v>202</v>
          </cell>
          <cell r="Q3258">
            <v>1100</v>
          </cell>
          <cell r="R3258">
            <v>180</v>
          </cell>
          <cell r="S3258" t="e">
            <v>#N/A</v>
          </cell>
          <cell r="W3258">
            <v>0</v>
          </cell>
          <cell r="X3258">
            <v>1.06</v>
          </cell>
          <cell r="Z3258">
            <v>1.3</v>
          </cell>
          <cell r="AA3258">
            <v>3</v>
          </cell>
          <cell r="AB3258">
            <v>1.05</v>
          </cell>
          <cell r="AC3258">
            <v>1.05</v>
          </cell>
          <cell r="AD3258">
            <v>237.84000000000003</v>
          </cell>
          <cell r="AE3258">
            <v>1.05</v>
          </cell>
        </row>
        <row r="3259"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H3259" t="str">
            <v>PN CLN 2</v>
          </cell>
          <cell r="N3259">
            <v>1100</v>
          </cell>
          <cell r="O3259">
            <v>112</v>
          </cell>
          <cell r="P3259">
            <v>90</v>
          </cell>
          <cell r="Q3259">
            <v>2300</v>
          </cell>
          <cell r="R3259">
            <v>80</v>
          </cell>
          <cell r="S3259" t="e">
            <v>#N/A</v>
          </cell>
          <cell r="W3259">
            <v>0</v>
          </cell>
          <cell r="X3259">
            <v>1.06</v>
          </cell>
          <cell r="Z3259">
            <v>1.3</v>
          </cell>
          <cell r="AA3259">
            <v>3</v>
          </cell>
          <cell r="AB3259">
            <v>1.05</v>
          </cell>
          <cell r="AC3259">
            <v>1.05</v>
          </cell>
          <cell r="AD3259">
            <v>582</v>
          </cell>
          <cell r="AE3259">
            <v>1.05</v>
          </cell>
        </row>
        <row r="3260"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H3260" t="str">
            <v>PN CLN 2</v>
          </cell>
          <cell r="N3260">
            <v>970</v>
          </cell>
          <cell r="O3260">
            <v>112</v>
          </cell>
          <cell r="P3260">
            <v>90</v>
          </cell>
          <cell r="Q3260">
            <v>1800</v>
          </cell>
          <cell r="R3260">
            <v>80</v>
          </cell>
          <cell r="S3260" t="e">
            <v>#N/A</v>
          </cell>
          <cell r="W3260">
            <v>0</v>
          </cell>
          <cell r="X3260">
            <v>1.06</v>
          </cell>
          <cell r="Z3260">
            <v>1.3</v>
          </cell>
          <cell r="AA3260">
            <v>3</v>
          </cell>
          <cell r="AB3260">
            <v>1.05</v>
          </cell>
          <cell r="AC3260">
            <v>1.05</v>
          </cell>
          <cell r="AD3260">
            <v>499.31999999999994</v>
          </cell>
          <cell r="AE3260">
            <v>1.05</v>
          </cell>
        </row>
        <row r="3261"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H3261" t="str">
            <v>PN CLN 2</v>
          </cell>
          <cell r="N3261">
            <v>1400</v>
          </cell>
          <cell r="O3261">
            <v>112</v>
          </cell>
          <cell r="P3261">
            <v>90</v>
          </cell>
          <cell r="Q3261">
            <v>2600</v>
          </cell>
          <cell r="R3261">
            <v>80</v>
          </cell>
          <cell r="S3261" t="e">
            <v>#N/A</v>
          </cell>
          <cell r="W3261">
            <v>0</v>
          </cell>
          <cell r="X3261">
            <v>1.06</v>
          </cell>
          <cell r="Z3261">
            <v>1.3</v>
          </cell>
          <cell r="AA3261">
            <v>3</v>
          </cell>
          <cell r="AB3261">
            <v>1.05</v>
          </cell>
          <cell r="AC3261">
            <v>1.05</v>
          </cell>
          <cell r="AD3261">
            <v>772.8</v>
          </cell>
          <cell r="AE3261">
            <v>1.05</v>
          </cell>
        </row>
        <row r="3262"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H3262" t="str">
            <v>PN CLN 2</v>
          </cell>
          <cell r="N3262">
            <v>890</v>
          </cell>
          <cell r="O3262">
            <v>112</v>
          </cell>
          <cell r="P3262">
            <v>90</v>
          </cell>
          <cell r="Q3262">
            <v>1100</v>
          </cell>
          <cell r="R3262">
            <v>80</v>
          </cell>
          <cell r="S3262" t="e">
            <v>#N/A</v>
          </cell>
          <cell r="V3262">
            <v>1.05</v>
          </cell>
          <cell r="W3262">
            <v>1</v>
          </cell>
          <cell r="X3262">
            <v>1.06</v>
          </cell>
          <cell r="Z3262">
            <v>1.3</v>
          </cell>
          <cell r="AA3262">
            <v>3</v>
          </cell>
          <cell r="AB3262">
            <v>1.05</v>
          </cell>
          <cell r="AC3262">
            <v>1.05</v>
          </cell>
          <cell r="AD3262">
            <v>448.44000000000005</v>
          </cell>
          <cell r="AE3262">
            <v>1.05</v>
          </cell>
        </row>
        <row r="3263"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H3263" t="str">
            <v>PN CLN 2</v>
          </cell>
          <cell r="N3263">
            <v>810</v>
          </cell>
          <cell r="O3263">
            <v>112</v>
          </cell>
          <cell r="P3263">
            <v>90</v>
          </cell>
          <cell r="Q3263">
            <v>1000</v>
          </cell>
          <cell r="R3263">
            <v>80</v>
          </cell>
          <cell r="S3263" t="e">
            <v>#N/A</v>
          </cell>
          <cell r="W3263">
            <v>0</v>
          </cell>
          <cell r="X3263">
            <v>1.06</v>
          </cell>
          <cell r="Z3263">
            <v>1.3</v>
          </cell>
          <cell r="AA3263">
            <v>3</v>
          </cell>
          <cell r="AB3263">
            <v>1.05</v>
          </cell>
          <cell r="AC3263">
            <v>1.05</v>
          </cell>
          <cell r="AD3263">
            <v>397.55999999999995</v>
          </cell>
          <cell r="AE3263">
            <v>1.05</v>
          </cell>
        </row>
        <row r="3264"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H3264" t="str">
            <v>PN CLN 2</v>
          </cell>
          <cell r="N3264">
            <v>860</v>
          </cell>
          <cell r="O3264">
            <v>112</v>
          </cell>
          <cell r="P3264">
            <v>90</v>
          </cell>
          <cell r="Q3264">
            <v>1000</v>
          </cell>
          <cell r="R3264">
            <v>80</v>
          </cell>
          <cell r="S3264" t="e">
            <v>#N/A</v>
          </cell>
          <cell r="W3264">
            <v>0</v>
          </cell>
          <cell r="X3264">
            <v>1.06</v>
          </cell>
          <cell r="Z3264">
            <v>1.3</v>
          </cell>
          <cell r="AA3264">
            <v>3</v>
          </cell>
          <cell r="AB3264">
            <v>1.05</v>
          </cell>
          <cell r="AC3264">
            <v>1.05</v>
          </cell>
          <cell r="AD3264">
            <v>429.36</v>
          </cell>
          <cell r="AE3264">
            <v>1.05</v>
          </cell>
        </row>
        <row r="3265"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H3265" t="str">
            <v>PN CLN 2</v>
          </cell>
          <cell r="N3265">
            <v>650</v>
          </cell>
          <cell r="O3265">
            <v>112</v>
          </cell>
          <cell r="P3265">
            <v>90</v>
          </cell>
          <cell r="Q3265">
            <v>800</v>
          </cell>
          <cell r="R3265">
            <v>80</v>
          </cell>
          <cell r="S3265" t="e">
            <v>#N/A</v>
          </cell>
          <cell r="W3265">
            <v>0</v>
          </cell>
          <cell r="X3265">
            <v>1.06</v>
          </cell>
          <cell r="Z3265">
            <v>1.3</v>
          </cell>
          <cell r="AA3265">
            <v>3</v>
          </cell>
          <cell r="AB3265">
            <v>1.05</v>
          </cell>
          <cell r="AC3265">
            <v>1.05</v>
          </cell>
          <cell r="AD3265">
            <v>295.79999999999995</v>
          </cell>
          <cell r="AE3265">
            <v>1.05</v>
          </cell>
        </row>
        <row r="3266"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H3266" t="str">
            <v>PN CLN 2</v>
          </cell>
          <cell r="N3266">
            <v>600</v>
          </cell>
          <cell r="O3266">
            <v>112</v>
          </cell>
          <cell r="P3266">
            <v>90</v>
          </cell>
          <cell r="Q3266">
            <v>700</v>
          </cell>
          <cell r="R3266">
            <v>80</v>
          </cell>
          <cell r="S3266" t="e">
            <v>#N/A</v>
          </cell>
          <cell r="W3266">
            <v>0</v>
          </cell>
          <cell r="X3266">
            <v>1.06</v>
          </cell>
          <cell r="Z3266">
            <v>1.3</v>
          </cell>
          <cell r="AA3266">
            <v>3</v>
          </cell>
          <cell r="AB3266">
            <v>1.05</v>
          </cell>
          <cell r="AC3266">
            <v>1.05</v>
          </cell>
          <cell r="AD3266">
            <v>263.99999999999994</v>
          </cell>
          <cell r="AE3266">
            <v>1.05</v>
          </cell>
        </row>
        <row r="3267"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H3267" t="str">
            <v>PN CLN 2</v>
          </cell>
          <cell r="N3267">
            <v>570</v>
          </cell>
          <cell r="O3267">
            <v>112</v>
          </cell>
          <cell r="P3267">
            <v>90</v>
          </cell>
          <cell r="Q3267">
            <v>700</v>
          </cell>
          <cell r="R3267">
            <v>80</v>
          </cell>
          <cell r="S3267" t="e">
            <v>#N/A</v>
          </cell>
          <cell r="V3267">
            <v>1.0662807017543858</v>
          </cell>
          <cell r="W3267">
            <v>1</v>
          </cell>
          <cell r="X3267">
            <v>1.06</v>
          </cell>
          <cell r="Z3267">
            <v>1.3</v>
          </cell>
          <cell r="AA3267">
            <v>3</v>
          </cell>
          <cell r="AB3267">
            <v>1.05</v>
          </cell>
          <cell r="AC3267">
            <v>1.05</v>
          </cell>
          <cell r="AD3267">
            <v>244.92000000000002</v>
          </cell>
          <cell r="AE3267">
            <v>1.05</v>
          </cell>
        </row>
        <row r="3268"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H3268" t="str">
            <v>PN CLN 2</v>
          </cell>
          <cell r="N3268">
            <v>500</v>
          </cell>
          <cell r="O3268">
            <v>112</v>
          </cell>
          <cell r="P3268">
            <v>90</v>
          </cell>
          <cell r="Q3268">
            <v>700</v>
          </cell>
          <cell r="R3268">
            <v>80</v>
          </cell>
          <cell r="S3268" t="e">
            <v>#N/A</v>
          </cell>
          <cell r="W3268">
            <v>0</v>
          </cell>
          <cell r="X3268">
            <v>1.06</v>
          </cell>
          <cell r="Z3268">
            <v>1.3</v>
          </cell>
          <cell r="AA3268">
            <v>3</v>
          </cell>
          <cell r="AB3268">
            <v>1.05</v>
          </cell>
          <cell r="AC3268">
            <v>1.05</v>
          </cell>
          <cell r="AD3268">
            <v>200.39999999999998</v>
          </cell>
          <cell r="AE3268">
            <v>1.05</v>
          </cell>
        </row>
        <row r="3269"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H3269" t="str">
            <v>PN CLN 2</v>
          </cell>
          <cell r="N3269">
            <v>410</v>
          </cell>
          <cell r="O3269">
            <v>112</v>
          </cell>
          <cell r="P3269">
            <v>90</v>
          </cell>
          <cell r="Q3269">
            <v>500</v>
          </cell>
          <cell r="R3269">
            <v>80</v>
          </cell>
          <cell r="S3269" t="e">
            <v>#N/A</v>
          </cell>
          <cell r="W3269">
            <v>0</v>
          </cell>
          <cell r="X3269">
            <v>1.06</v>
          </cell>
          <cell r="Z3269">
            <v>1.3</v>
          </cell>
          <cell r="AA3269">
            <v>3</v>
          </cell>
          <cell r="AB3269">
            <v>1.05</v>
          </cell>
          <cell r="AC3269">
            <v>1.05</v>
          </cell>
          <cell r="AD3269">
            <v>143.15999999999997</v>
          </cell>
          <cell r="AE3269">
            <v>1.05</v>
          </cell>
        </row>
        <row r="3270"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H3270" t="str">
            <v>PN CLN 2</v>
          </cell>
          <cell r="N3270">
            <v>860</v>
          </cell>
          <cell r="O3270">
            <v>112</v>
          </cell>
          <cell r="P3270">
            <v>90</v>
          </cell>
          <cell r="Q3270">
            <v>1200</v>
          </cell>
          <cell r="R3270">
            <v>80</v>
          </cell>
          <cell r="S3270" t="e">
            <v>#N/A</v>
          </cell>
          <cell r="W3270">
            <v>0</v>
          </cell>
          <cell r="X3270">
            <v>1.06</v>
          </cell>
          <cell r="Z3270">
            <v>1.3</v>
          </cell>
          <cell r="AA3270">
            <v>3</v>
          </cell>
          <cell r="AB3270">
            <v>1.05</v>
          </cell>
          <cell r="AC3270">
            <v>1.05</v>
          </cell>
          <cell r="AD3270">
            <v>429.36</v>
          </cell>
          <cell r="AE3270">
            <v>1.05</v>
          </cell>
        </row>
        <row r="3271"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H3271" t="str">
            <v>PN CLN 2</v>
          </cell>
          <cell r="N3271">
            <v>360</v>
          </cell>
          <cell r="O3271">
            <v>112</v>
          </cell>
          <cell r="P3271">
            <v>90</v>
          </cell>
          <cell r="Q3271">
            <v>400</v>
          </cell>
          <cell r="R3271">
            <v>80</v>
          </cell>
          <cell r="S3271" t="e">
            <v>#N/A</v>
          </cell>
          <cell r="W3271">
            <v>0</v>
          </cell>
          <cell r="X3271">
            <v>1.06</v>
          </cell>
          <cell r="Z3271">
            <v>1.3</v>
          </cell>
          <cell r="AA3271">
            <v>3</v>
          </cell>
          <cell r="AB3271">
            <v>1.05</v>
          </cell>
          <cell r="AC3271">
            <v>1.05</v>
          </cell>
          <cell r="AD3271">
            <v>111.36</v>
          </cell>
          <cell r="AE3271">
            <v>1.05</v>
          </cell>
        </row>
        <row r="3272"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H3272" t="str">
            <v>PN CLN 2</v>
          </cell>
          <cell r="N3272">
            <v>360</v>
          </cell>
          <cell r="O3272">
            <v>112</v>
          </cell>
          <cell r="P3272">
            <v>90</v>
          </cell>
          <cell r="Q3272">
            <v>400</v>
          </cell>
          <cell r="R3272">
            <v>80</v>
          </cell>
          <cell r="S3272" t="e">
            <v>#N/A</v>
          </cell>
          <cell r="V3272">
            <v>1.05</v>
          </cell>
          <cell r="W3272">
            <v>1</v>
          </cell>
          <cell r="X3272">
            <v>1.06</v>
          </cell>
          <cell r="Z3272">
            <v>1.3</v>
          </cell>
          <cell r="AA3272">
            <v>3</v>
          </cell>
          <cell r="AB3272">
            <v>1.05</v>
          </cell>
          <cell r="AC3272">
            <v>1.05</v>
          </cell>
          <cell r="AD3272">
            <v>111.36</v>
          </cell>
          <cell r="AE3272">
            <v>1.05</v>
          </cell>
        </row>
        <row r="3273"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H3273" t="str">
            <v>PN CLN 2</v>
          </cell>
          <cell r="N3273">
            <v>580</v>
          </cell>
          <cell r="O3273">
            <v>112</v>
          </cell>
          <cell r="P3273">
            <v>90</v>
          </cell>
          <cell r="Q3273">
            <v>800</v>
          </cell>
          <cell r="R3273">
            <v>80</v>
          </cell>
          <cell r="S3273" t="e">
            <v>#N/A</v>
          </cell>
          <cell r="W3273">
            <v>0</v>
          </cell>
          <cell r="X3273">
            <v>1.06</v>
          </cell>
          <cell r="Z3273">
            <v>1.3</v>
          </cell>
          <cell r="AA3273">
            <v>3</v>
          </cell>
          <cell r="AB3273">
            <v>1.05</v>
          </cell>
          <cell r="AC3273">
            <v>1.05</v>
          </cell>
          <cell r="AD3273">
            <v>251.28000000000003</v>
          </cell>
          <cell r="AE3273">
            <v>1.05</v>
          </cell>
        </row>
        <row r="3274"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H3274" t="str">
            <v>PN CLN 2</v>
          </cell>
          <cell r="N3274">
            <v>410</v>
          </cell>
          <cell r="O3274">
            <v>112</v>
          </cell>
          <cell r="P3274">
            <v>90</v>
          </cell>
          <cell r="Q3274">
            <v>500</v>
          </cell>
          <cell r="R3274">
            <v>80</v>
          </cell>
          <cell r="S3274" t="e">
            <v>#N/A</v>
          </cell>
          <cell r="W3274">
            <v>0</v>
          </cell>
          <cell r="X3274">
            <v>1.06</v>
          </cell>
          <cell r="Z3274">
            <v>1.3</v>
          </cell>
          <cell r="AA3274">
            <v>3</v>
          </cell>
          <cell r="AB3274">
            <v>1.05</v>
          </cell>
          <cell r="AC3274">
            <v>1.05</v>
          </cell>
          <cell r="AD3274">
            <v>143.15999999999997</v>
          </cell>
          <cell r="AE3274">
            <v>1.05</v>
          </cell>
        </row>
        <row r="3275"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H3275" t="str">
            <v>PN CLN 2</v>
          </cell>
          <cell r="N3275">
            <v>580</v>
          </cell>
          <cell r="O3275">
            <v>112</v>
          </cell>
          <cell r="P3275">
            <v>90</v>
          </cell>
          <cell r="Q3275">
            <v>800</v>
          </cell>
          <cell r="R3275">
            <v>80</v>
          </cell>
          <cell r="S3275" t="e">
            <v>#N/A</v>
          </cell>
          <cell r="W3275">
            <v>0</v>
          </cell>
          <cell r="X3275">
            <v>1.06</v>
          </cell>
          <cell r="Z3275">
            <v>1.3</v>
          </cell>
          <cell r="AA3275">
            <v>3</v>
          </cell>
          <cell r="AB3275">
            <v>1.05</v>
          </cell>
          <cell r="AC3275">
            <v>1.05</v>
          </cell>
          <cell r="AD3275">
            <v>251.28000000000003</v>
          </cell>
          <cell r="AE3275">
            <v>1.05</v>
          </cell>
        </row>
        <row r="3276"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H3276" t="str">
            <v>PN CLN 2</v>
          </cell>
          <cell r="N3276">
            <v>430</v>
          </cell>
          <cell r="O3276">
            <v>112</v>
          </cell>
          <cell r="P3276">
            <v>90</v>
          </cell>
          <cell r="Q3276">
            <v>600</v>
          </cell>
          <cell r="R3276">
            <v>80</v>
          </cell>
          <cell r="S3276" t="e">
            <v>#N/A</v>
          </cell>
          <cell r="W3276">
            <v>0</v>
          </cell>
          <cell r="X3276">
            <v>1.06</v>
          </cell>
          <cell r="Z3276">
            <v>1.3</v>
          </cell>
          <cell r="AA3276">
            <v>3</v>
          </cell>
          <cell r="AB3276">
            <v>1.05</v>
          </cell>
          <cell r="AC3276">
            <v>1.05</v>
          </cell>
          <cell r="AD3276">
            <v>155.88</v>
          </cell>
          <cell r="AE3276">
            <v>1.05</v>
          </cell>
        </row>
        <row r="3277"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H3277" t="str">
            <v>PN CLN 2</v>
          </cell>
          <cell r="N3277">
            <v>650</v>
          </cell>
          <cell r="O3277">
            <v>112</v>
          </cell>
          <cell r="P3277">
            <v>90</v>
          </cell>
          <cell r="Q3277">
            <v>800</v>
          </cell>
          <cell r="R3277">
            <v>80</v>
          </cell>
          <cell r="S3277" t="e">
            <v>#N/A</v>
          </cell>
          <cell r="W3277">
            <v>0</v>
          </cell>
          <cell r="X3277">
            <v>1.06</v>
          </cell>
          <cell r="Z3277">
            <v>1.3</v>
          </cell>
          <cell r="AA3277">
            <v>3</v>
          </cell>
          <cell r="AB3277">
            <v>1.05</v>
          </cell>
          <cell r="AC3277">
            <v>1.05</v>
          </cell>
          <cell r="AD3277">
            <v>295.79999999999995</v>
          </cell>
          <cell r="AE3277">
            <v>1.05</v>
          </cell>
        </row>
        <row r="3278"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H3278" t="str">
            <v>PN CLN 2</v>
          </cell>
          <cell r="N3278">
            <v>580</v>
          </cell>
          <cell r="O3278">
            <v>112</v>
          </cell>
          <cell r="P3278">
            <v>90</v>
          </cell>
          <cell r="Q3278">
            <v>800</v>
          </cell>
          <cell r="R3278">
            <v>80</v>
          </cell>
          <cell r="S3278" t="e">
            <v>#N/A</v>
          </cell>
          <cell r="W3278">
            <v>0</v>
          </cell>
          <cell r="X3278">
            <v>1.06</v>
          </cell>
          <cell r="Z3278">
            <v>1.3</v>
          </cell>
          <cell r="AA3278">
            <v>3</v>
          </cell>
          <cell r="AB3278">
            <v>1.05</v>
          </cell>
          <cell r="AC3278">
            <v>1.05</v>
          </cell>
          <cell r="AD3278">
            <v>251.28000000000003</v>
          </cell>
          <cell r="AE3278">
            <v>1.05</v>
          </cell>
        </row>
        <row r="3279"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H3279" t="str">
            <v>PN CLN 2</v>
          </cell>
          <cell r="N3279">
            <v>410</v>
          </cell>
          <cell r="O3279">
            <v>112</v>
          </cell>
          <cell r="P3279">
            <v>90</v>
          </cell>
          <cell r="Q3279">
            <v>500</v>
          </cell>
          <cell r="R3279">
            <v>80</v>
          </cell>
          <cell r="S3279" t="e">
            <v>#N/A</v>
          </cell>
          <cell r="W3279">
            <v>0</v>
          </cell>
          <cell r="X3279">
            <v>1.06</v>
          </cell>
          <cell r="Z3279">
            <v>1.3</v>
          </cell>
          <cell r="AA3279">
            <v>3</v>
          </cell>
          <cell r="AB3279">
            <v>1.05</v>
          </cell>
          <cell r="AC3279">
            <v>1.05</v>
          </cell>
          <cell r="AD3279">
            <v>143.15999999999997</v>
          </cell>
          <cell r="AE3279">
            <v>1.05</v>
          </cell>
        </row>
        <row r="3280"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H3280" t="str">
            <v>PN CLN 2</v>
          </cell>
          <cell r="N3280">
            <v>410</v>
          </cell>
          <cell r="O3280">
            <v>112</v>
          </cell>
          <cell r="P3280">
            <v>90</v>
          </cell>
          <cell r="Q3280">
            <v>500</v>
          </cell>
          <cell r="R3280">
            <v>80</v>
          </cell>
          <cell r="S3280" t="e">
            <v>#N/A</v>
          </cell>
          <cell r="W3280">
            <v>0</v>
          </cell>
          <cell r="X3280">
            <v>1.06</v>
          </cell>
          <cell r="Z3280">
            <v>1.3</v>
          </cell>
          <cell r="AA3280">
            <v>3</v>
          </cell>
          <cell r="AB3280">
            <v>1.05</v>
          </cell>
          <cell r="AC3280">
            <v>1.05</v>
          </cell>
          <cell r="AD3280">
            <v>143.15999999999997</v>
          </cell>
          <cell r="AE3280">
            <v>1.05</v>
          </cell>
        </row>
        <row r="3281"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H3281" t="str">
            <v>PN CLN 2</v>
          </cell>
          <cell r="N3281">
            <v>430</v>
          </cell>
          <cell r="O3281">
            <v>112</v>
          </cell>
          <cell r="P3281">
            <v>90</v>
          </cell>
          <cell r="Q3281">
            <v>600</v>
          </cell>
          <cell r="R3281">
            <v>80</v>
          </cell>
          <cell r="S3281" t="e">
            <v>#N/A</v>
          </cell>
          <cell r="V3281">
            <v>1.05</v>
          </cell>
          <cell r="W3281">
            <v>1</v>
          </cell>
          <cell r="X3281">
            <v>1.06</v>
          </cell>
          <cell r="Z3281">
            <v>1.3</v>
          </cell>
          <cell r="AA3281">
            <v>3</v>
          </cell>
          <cell r="AB3281">
            <v>1.05</v>
          </cell>
          <cell r="AC3281">
            <v>1.05</v>
          </cell>
          <cell r="AD3281">
            <v>155.88</v>
          </cell>
          <cell r="AE3281">
            <v>1.05</v>
          </cell>
        </row>
        <row r="3282"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H3282" t="str">
            <v>PN CLN 2</v>
          </cell>
          <cell r="N3282">
            <v>360</v>
          </cell>
          <cell r="O3282">
            <v>112</v>
          </cell>
          <cell r="P3282">
            <v>90</v>
          </cell>
          <cell r="Q3282">
            <v>400</v>
          </cell>
          <cell r="R3282">
            <v>80</v>
          </cell>
          <cell r="S3282" t="e">
            <v>#N/A</v>
          </cell>
          <cell r="W3282">
            <v>0</v>
          </cell>
          <cell r="X3282">
            <v>1.06</v>
          </cell>
          <cell r="Z3282">
            <v>1.3</v>
          </cell>
          <cell r="AA3282">
            <v>3</v>
          </cell>
          <cell r="AB3282">
            <v>1.05</v>
          </cell>
          <cell r="AC3282">
            <v>1.05</v>
          </cell>
          <cell r="AD3282">
            <v>111.36</v>
          </cell>
          <cell r="AE3282">
            <v>1.05</v>
          </cell>
        </row>
        <row r="3283"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H3283" t="str">
            <v>PN CLN 2</v>
          </cell>
          <cell r="N3283">
            <v>500</v>
          </cell>
          <cell r="O3283">
            <v>112</v>
          </cell>
          <cell r="P3283">
            <v>90</v>
          </cell>
          <cell r="Q3283">
            <v>700</v>
          </cell>
          <cell r="R3283">
            <v>80</v>
          </cell>
          <cell r="S3283" t="e">
            <v>#N/A</v>
          </cell>
          <cell r="W3283">
            <v>0</v>
          </cell>
          <cell r="X3283">
            <v>1.06</v>
          </cell>
          <cell r="Z3283">
            <v>1.3</v>
          </cell>
          <cell r="AA3283">
            <v>3</v>
          </cell>
          <cell r="AB3283">
            <v>1.05</v>
          </cell>
          <cell r="AC3283">
            <v>1.05</v>
          </cell>
          <cell r="AD3283">
            <v>200.39999999999998</v>
          </cell>
          <cell r="AE3283">
            <v>1.05</v>
          </cell>
        </row>
        <row r="3284"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H3284" t="str">
            <v>PN CLN 2</v>
          </cell>
          <cell r="N3284">
            <v>3300</v>
          </cell>
          <cell r="O3284">
            <v>112</v>
          </cell>
          <cell r="P3284">
            <v>90</v>
          </cell>
          <cell r="Q3284">
            <v>3700</v>
          </cell>
          <cell r="R3284">
            <v>80</v>
          </cell>
          <cell r="S3284" t="e">
            <v>#N/A</v>
          </cell>
          <cell r="W3284">
            <v>0</v>
          </cell>
          <cell r="X3284">
            <v>1.06</v>
          </cell>
          <cell r="Z3284">
            <v>1.3</v>
          </cell>
          <cell r="AA3284">
            <v>3</v>
          </cell>
          <cell r="AB3284">
            <v>1.05</v>
          </cell>
          <cell r="AC3284">
            <v>1.05</v>
          </cell>
          <cell r="AD3284">
            <v>1981.1999999999998</v>
          </cell>
          <cell r="AE3284">
            <v>1.05</v>
          </cell>
        </row>
        <row r="3285"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H3285" t="str">
            <v>PN CLN 2</v>
          </cell>
          <cell r="N3285">
            <v>2100</v>
          </cell>
          <cell r="O3285">
            <v>112</v>
          </cell>
          <cell r="P3285">
            <v>90</v>
          </cell>
          <cell r="Q3285">
            <v>2300</v>
          </cell>
          <cell r="R3285">
            <v>80</v>
          </cell>
          <cell r="S3285" t="e">
            <v>#N/A</v>
          </cell>
          <cell r="W3285">
            <v>0</v>
          </cell>
          <cell r="X3285">
            <v>1.06</v>
          </cell>
          <cell r="Z3285">
            <v>1.3</v>
          </cell>
          <cell r="AA3285">
            <v>3</v>
          </cell>
          <cell r="AB3285">
            <v>1.05</v>
          </cell>
          <cell r="AC3285">
            <v>1.05</v>
          </cell>
          <cell r="AD3285">
            <v>1218</v>
          </cell>
          <cell r="AE3285">
            <v>1.05</v>
          </cell>
        </row>
        <row r="3286"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H3286" t="str">
            <v>PN CLN 2</v>
          </cell>
          <cell r="N3286">
            <v>1600</v>
          </cell>
          <cell r="O3286">
            <v>112</v>
          </cell>
          <cell r="P3286">
            <v>90</v>
          </cell>
          <cell r="Q3286">
            <v>1800</v>
          </cell>
          <cell r="R3286">
            <v>80</v>
          </cell>
          <cell r="S3286" t="e">
            <v>#N/A</v>
          </cell>
          <cell r="W3286">
            <v>0</v>
          </cell>
          <cell r="X3286">
            <v>1.06</v>
          </cell>
          <cell r="Z3286">
            <v>1.3</v>
          </cell>
          <cell r="AA3286">
            <v>3</v>
          </cell>
          <cell r="AB3286">
            <v>1.05</v>
          </cell>
          <cell r="AC3286">
            <v>1.05</v>
          </cell>
          <cell r="AD3286">
            <v>899.99999999999989</v>
          </cell>
          <cell r="AE3286">
            <v>1.05</v>
          </cell>
        </row>
        <row r="3287"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H3287" t="str">
            <v>PN CLN 2</v>
          </cell>
          <cell r="N3287">
            <v>1900</v>
          </cell>
          <cell r="O3287">
            <v>112</v>
          </cell>
          <cell r="P3287">
            <v>90</v>
          </cell>
          <cell r="Q3287">
            <v>2100</v>
          </cell>
          <cell r="R3287">
            <v>80</v>
          </cell>
          <cell r="S3287" t="e">
            <v>#N/A</v>
          </cell>
          <cell r="W3287">
            <v>0</v>
          </cell>
          <cell r="X3287">
            <v>1.06</v>
          </cell>
          <cell r="Z3287">
            <v>1.3</v>
          </cell>
          <cell r="AA3287">
            <v>3</v>
          </cell>
          <cell r="AB3287">
            <v>1.05</v>
          </cell>
          <cell r="AC3287">
            <v>1.05</v>
          </cell>
          <cell r="AD3287">
            <v>1090.8</v>
          </cell>
          <cell r="AE3287">
            <v>1.05</v>
          </cell>
        </row>
        <row r="3288"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H3288" t="str">
            <v>PN CLN 2</v>
          </cell>
          <cell r="N3288">
            <v>1800</v>
          </cell>
          <cell r="O3288">
            <v>112</v>
          </cell>
          <cell r="P3288">
            <v>90</v>
          </cell>
          <cell r="Q3288">
            <v>2000</v>
          </cell>
          <cell r="R3288">
            <v>80</v>
          </cell>
          <cell r="S3288" t="e">
            <v>#N/A</v>
          </cell>
          <cell r="W3288">
            <v>0</v>
          </cell>
          <cell r="X3288">
            <v>1.06</v>
          </cell>
          <cell r="Z3288">
            <v>1.3</v>
          </cell>
          <cell r="AA3288">
            <v>3</v>
          </cell>
          <cell r="AB3288">
            <v>1.05</v>
          </cell>
          <cell r="AC3288">
            <v>1.05</v>
          </cell>
          <cell r="AD3288">
            <v>1027.2</v>
          </cell>
          <cell r="AE3288">
            <v>1.05</v>
          </cell>
        </row>
        <row r="3289"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H3289" t="str">
            <v>PN CLN 2</v>
          </cell>
          <cell r="N3289">
            <v>1800</v>
          </cell>
          <cell r="O3289">
            <v>112</v>
          </cell>
          <cell r="P3289">
            <v>90</v>
          </cell>
          <cell r="Q3289">
            <v>2000</v>
          </cell>
          <cell r="R3289">
            <v>80</v>
          </cell>
          <cell r="S3289" t="e">
            <v>#N/A</v>
          </cell>
          <cell r="W3289">
            <v>0</v>
          </cell>
          <cell r="X3289">
            <v>1.06</v>
          </cell>
          <cell r="Z3289">
            <v>1.3</v>
          </cell>
          <cell r="AA3289">
            <v>3</v>
          </cell>
          <cell r="AB3289">
            <v>1.05</v>
          </cell>
          <cell r="AC3289">
            <v>1.05</v>
          </cell>
          <cell r="AD3289">
            <v>1027.2</v>
          </cell>
          <cell r="AE3289">
            <v>1.05</v>
          </cell>
        </row>
        <row r="3290"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H3290" t="str">
            <v>PN CLN 2</v>
          </cell>
          <cell r="N3290">
            <v>1800</v>
          </cell>
          <cell r="O3290">
            <v>112</v>
          </cell>
          <cell r="P3290">
            <v>90</v>
          </cell>
          <cell r="Q3290">
            <v>2000</v>
          </cell>
          <cell r="R3290">
            <v>80</v>
          </cell>
          <cell r="S3290" t="e">
            <v>#N/A</v>
          </cell>
          <cell r="W3290">
            <v>0</v>
          </cell>
          <cell r="X3290">
            <v>1.06</v>
          </cell>
          <cell r="Z3290">
            <v>1.3</v>
          </cell>
          <cell r="AA3290">
            <v>3</v>
          </cell>
          <cell r="AB3290">
            <v>1.05</v>
          </cell>
          <cell r="AC3290">
            <v>1.05</v>
          </cell>
          <cell r="AD3290">
            <v>1027.2</v>
          </cell>
          <cell r="AE3290">
            <v>1.05</v>
          </cell>
        </row>
        <row r="3291"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H3291" t="str">
            <v>PN CLN 2</v>
          </cell>
          <cell r="N3291">
            <v>1800</v>
          </cell>
          <cell r="O3291">
            <v>112</v>
          </cell>
          <cell r="P3291">
            <v>90</v>
          </cell>
          <cell r="Q3291">
            <v>2000</v>
          </cell>
          <cell r="R3291">
            <v>80</v>
          </cell>
          <cell r="S3291" t="e">
            <v>#N/A</v>
          </cell>
          <cell r="W3291">
            <v>0</v>
          </cell>
          <cell r="X3291">
            <v>1.06</v>
          </cell>
          <cell r="Z3291">
            <v>1.3</v>
          </cell>
          <cell r="AA3291">
            <v>3</v>
          </cell>
          <cell r="AB3291">
            <v>1.05</v>
          </cell>
          <cell r="AC3291">
            <v>1.05</v>
          </cell>
          <cell r="AD3291">
            <v>1027.2</v>
          </cell>
          <cell r="AE3291">
            <v>1.05</v>
          </cell>
        </row>
        <row r="3292"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H3292" t="str">
            <v>PN CLN 2</v>
          </cell>
          <cell r="N3292">
            <v>1800</v>
          </cell>
          <cell r="O3292">
            <v>112</v>
          </cell>
          <cell r="P3292">
            <v>90</v>
          </cell>
          <cell r="Q3292">
            <v>2000</v>
          </cell>
          <cell r="R3292">
            <v>80</v>
          </cell>
          <cell r="S3292" t="e">
            <v>#N/A</v>
          </cell>
          <cell r="W3292">
            <v>0</v>
          </cell>
          <cell r="X3292">
            <v>1.06</v>
          </cell>
          <cell r="Z3292">
            <v>1.3</v>
          </cell>
          <cell r="AA3292">
            <v>3</v>
          </cell>
          <cell r="AB3292">
            <v>1.05</v>
          </cell>
          <cell r="AC3292">
            <v>1.05</v>
          </cell>
          <cell r="AD3292">
            <v>1027.2</v>
          </cell>
          <cell r="AE3292">
            <v>1.05</v>
          </cell>
        </row>
        <row r="3293"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H3293" t="str">
            <v>PN CLN 2</v>
          </cell>
          <cell r="N3293">
            <v>2500</v>
          </cell>
          <cell r="O3293">
            <v>112</v>
          </cell>
          <cell r="P3293">
            <v>90</v>
          </cell>
          <cell r="Q3293">
            <v>2800</v>
          </cell>
          <cell r="R3293">
            <v>80</v>
          </cell>
          <cell r="S3293" t="e">
            <v>#N/A</v>
          </cell>
          <cell r="W3293">
            <v>0</v>
          </cell>
          <cell r="X3293">
            <v>1.06</v>
          </cell>
          <cell r="Z3293">
            <v>1.3</v>
          </cell>
          <cell r="AA3293">
            <v>3</v>
          </cell>
          <cell r="AB3293">
            <v>1.05</v>
          </cell>
          <cell r="AC3293">
            <v>1.05</v>
          </cell>
          <cell r="AD3293">
            <v>1472.4</v>
          </cell>
          <cell r="AE3293">
            <v>1.05</v>
          </cell>
        </row>
        <row r="3294"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H3294" t="str">
            <v>PN CLN 2</v>
          </cell>
          <cell r="N3294">
            <v>2500</v>
          </cell>
          <cell r="O3294">
            <v>112</v>
          </cell>
          <cell r="P3294">
            <v>90</v>
          </cell>
          <cell r="Q3294">
            <v>2800</v>
          </cell>
          <cell r="R3294">
            <v>80</v>
          </cell>
          <cell r="S3294" t="e">
            <v>#N/A</v>
          </cell>
          <cell r="W3294">
            <v>0</v>
          </cell>
          <cell r="X3294">
            <v>1.06</v>
          </cell>
          <cell r="Z3294">
            <v>1.3</v>
          </cell>
          <cell r="AA3294">
            <v>3</v>
          </cell>
          <cell r="AB3294">
            <v>1.05</v>
          </cell>
          <cell r="AC3294">
            <v>1.05</v>
          </cell>
          <cell r="AD3294">
            <v>1472.4</v>
          </cell>
          <cell r="AE3294">
            <v>1.05</v>
          </cell>
        </row>
        <row r="3295"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H3295" t="str">
            <v>PN CLN 2</v>
          </cell>
          <cell r="N3295">
            <v>3100</v>
          </cell>
          <cell r="O3295">
            <v>112</v>
          </cell>
          <cell r="P3295">
            <v>90</v>
          </cell>
          <cell r="Q3295">
            <v>3400</v>
          </cell>
          <cell r="R3295">
            <v>80</v>
          </cell>
          <cell r="S3295" t="e">
            <v>#N/A</v>
          </cell>
          <cell r="W3295">
            <v>0</v>
          </cell>
          <cell r="X3295">
            <v>1.06</v>
          </cell>
          <cell r="Z3295">
            <v>1.3</v>
          </cell>
          <cell r="AA3295">
            <v>3</v>
          </cell>
          <cell r="AB3295">
            <v>1.05</v>
          </cell>
          <cell r="AC3295">
            <v>1.05</v>
          </cell>
          <cell r="AD3295">
            <v>1854</v>
          </cell>
          <cell r="AE3295">
            <v>1.05</v>
          </cell>
        </row>
        <row r="3296"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H3296" t="str">
            <v>PN CLN 2</v>
          </cell>
          <cell r="N3296">
            <v>1300</v>
          </cell>
          <cell r="O3296">
            <v>112</v>
          </cell>
          <cell r="P3296">
            <v>90</v>
          </cell>
          <cell r="Q3296">
            <v>1600</v>
          </cell>
          <cell r="R3296">
            <v>80</v>
          </cell>
          <cell r="S3296" t="e">
            <v>#N/A</v>
          </cell>
          <cell r="W3296">
            <v>0</v>
          </cell>
          <cell r="X3296">
            <v>1.06</v>
          </cell>
          <cell r="Z3296">
            <v>1.3</v>
          </cell>
          <cell r="AA3296">
            <v>3</v>
          </cell>
          <cell r="AB3296">
            <v>1.05</v>
          </cell>
          <cell r="AC3296">
            <v>1.05</v>
          </cell>
          <cell r="AD3296">
            <v>709.19999999999993</v>
          </cell>
          <cell r="AE3296">
            <v>1.05</v>
          </cell>
        </row>
        <row r="3297"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H3297" t="str">
            <v>PN CLN 2</v>
          </cell>
          <cell r="N3297">
            <v>650</v>
          </cell>
          <cell r="O3297">
            <v>112</v>
          </cell>
          <cell r="P3297">
            <v>90</v>
          </cell>
          <cell r="Q3297">
            <v>800</v>
          </cell>
          <cell r="R3297">
            <v>80</v>
          </cell>
          <cell r="S3297" t="e">
            <v>#N/A</v>
          </cell>
          <cell r="W3297">
            <v>0</v>
          </cell>
          <cell r="X3297">
            <v>1.06</v>
          </cell>
          <cell r="Z3297">
            <v>1.3</v>
          </cell>
          <cell r="AA3297">
            <v>3</v>
          </cell>
          <cell r="AB3297">
            <v>1.05</v>
          </cell>
          <cell r="AC3297">
            <v>1.05</v>
          </cell>
          <cell r="AD3297">
            <v>295.79999999999995</v>
          </cell>
          <cell r="AE3297">
            <v>1.05</v>
          </cell>
        </row>
        <row r="3298"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H3298" t="str">
            <v>PN CLN 2</v>
          </cell>
          <cell r="N3298">
            <v>410</v>
          </cell>
          <cell r="O3298">
            <v>112</v>
          </cell>
          <cell r="P3298">
            <v>90</v>
          </cell>
          <cell r="Q3298">
            <v>500</v>
          </cell>
          <cell r="R3298">
            <v>80</v>
          </cell>
          <cell r="S3298" t="e">
            <v>#N/A</v>
          </cell>
          <cell r="W3298">
            <v>0</v>
          </cell>
          <cell r="X3298">
            <v>1.06</v>
          </cell>
          <cell r="Z3298">
            <v>1.3</v>
          </cell>
          <cell r="AA3298">
            <v>3</v>
          </cell>
          <cell r="AB3298">
            <v>1.05</v>
          </cell>
          <cell r="AC3298">
            <v>1.05</v>
          </cell>
          <cell r="AD3298">
            <v>143.15999999999997</v>
          </cell>
          <cell r="AE3298">
            <v>1.05</v>
          </cell>
        </row>
        <row r="3299"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H3299" t="str">
            <v>PN CLN 2</v>
          </cell>
          <cell r="N3299">
            <v>490</v>
          </cell>
          <cell r="O3299">
            <v>112</v>
          </cell>
          <cell r="P3299">
            <v>90</v>
          </cell>
          <cell r="Q3299">
            <v>600</v>
          </cell>
          <cell r="R3299">
            <v>80</v>
          </cell>
          <cell r="S3299" t="e">
            <v>#N/A</v>
          </cell>
          <cell r="W3299">
            <v>0</v>
          </cell>
          <cell r="X3299">
            <v>1.06</v>
          </cell>
          <cell r="Z3299">
            <v>1.3</v>
          </cell>
          <cell r="AA3299">
            <v>3</v>
          </cell>
          <cell r="AB3299">
            <v>1.05</v>
          </cell>
          <cell r="AC3299">
            <v>1.05</v>
          </cell>
          <cell r="AD3299">
            <v>194.03999999999996</v>
          </cell>
          <cell r="AE3299">
            <v>1.05</v>
          </cell>
        </row>
        <row r="3300"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H3300" t="str">
            <v>PN CLN 2</v>
          </cell>
          <cell r="N3300">
            <v>430</v>
          </cell>
          <cell r="O3300">
            <v>112</v>
          </cell>
          <cell r="P3300">
            <v>90</v>
          </cell>
          <cell r="Q3300">
            <v>500</v>
          </cell>
          <cell r="R3300">
            <v>80</v>
          </cell>
          <cell r="S3300" t="e">
            <v>#N/A</v>
          </cell>
          <cell r="W3300">
            <v>0</v>
          </cell>
          <cell r="X3300">
            <v>1.06</v>
          </cell>
          <cell r="Z3300">
            <v>1.3</v>
          </cell>
          <cell r="AA3300">
            <v>3</v>
          </cell>
          <cell r="AB3300">
            <v>1.05</v>
          </cell>
          <cell r="AC3300">
            <v>1.05</v>
          </cell>
          <cell r="AD3300">
            <v>155.88</v>
          </cell>
          <cell r="AE3300">
            <v>1.05</v>
          </cell>
        </row>
        <row r="3301"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H3301" t="str">
            <v>PN CLN 2</v>
          </cell>
          <cell r="N3301">
            <v>410</v>
          </cell>
          <cell r="O3301">
            <v>112</v>
          </cell>
          <cell r="P3301">
            <v>90</v>
          </cell>
          <cell r="Q3301">
            <v>500</v>
          </cell>
          <cell r="R3301">
            <v>80</v>
          </cell>
          <cell r="S3301" t="e">
            <v>#N/A</v>
          </cell>
          <cell r="W3301">
            <v>0</v>
          </cell>
          <cell r="X3301">
            <v>1.06</v>
          </cell>
          <cell r="Z3301">
            <v>1.3</v>
          </cell>
          <cell r="AA3301">
            <v>3</v>
          </cell>
          <cell r="AB3301">
            <v>1.05</v>
          </cell>
          <cell r="AC3301">
            <v>1.05</v>
          </cell>
          <cell r="AD3301">
            <v>143.15999999999997</v>
          </cell>
          <cell r="AE3301">
            <v>1.05</v>
          </cell>
        </row>
        <row r="3302"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H3302" t="str">
            <v>PN CLN 2</v>
          </cell>
          <cell r="N3302">
            <v>490</v>
          </cell>
          <cell r="O3302">
            <v>112</v>
          </cell>
          <cell r="P3302">
            <v>90</v>
          </cell>
          <cell r="Q3302">
            <v>600</v>
          </cell>
          <cell r="R3302">
            <v>80</v>
          </cell>
          <cell r="S3302" t="e">
            <v>#N/A</v>
          </cell>
          <cell r="W3302">
            <v>0</v>
          </cell>
          <cell r="X3302">
            <v>1.06</v>
          </cell>
          <cell r="Z3302">
            <v>1.3</v>
          </cell>
          <cell r="AA3302">
            <v>3</v>
          </cell>
          <cell r="AB3302">
            <v>1.05</v>
          </cell>
          <cell r="AC3302">
            <v>1.05</v>
          </cell>
          <cell r="AD3302">
            <v>194.03999999999996</v>
          </cell>
          <cell r="AE3302">
            <v>1.05</v>
          </cell>
        </row>
        <row r="3303"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H3303" t="str">
            <v>PN CLN 2</v>
          </cell>
          <cell r="N3303">
            <v>410</v>
          </cell>
          <cell r="O3303">
            <v>112</v>
          </cell>
          <cell r="P3303">
            <v>90</v>
          </cell>
          <cell r="Q3303">
            <v>500</v>
          </cell>
          <cell r="R3303">
            <v>80</v>
          </cell>
          <cell r="S3303" t="e">
            <v>#N/A</v>
          </cell>
          <cell r="W3303">
            <v>0</v>
          </cell>
          <cell r="X3303">
            <v>1.06</v>
          </cell>
          <cell r="Z3303">
            <v>1.3</v>
          </cell>
          <cell r="AA3303">
            <v>3</v>
          </cell>
          <cell r="AB3303">
            <v>1.05</v>
          </cell>
          <cell r="AC3303">
            <v>1.05</v>
          </cell>
          <cell r="AD3303">
            <v>143.15999999999997</v>
          </cell>
          <cell r="AE3303">
            <v>1.05</v>
          </cell>
        </row>
        <row r="3304"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H3304" t="str">
            <v>PN CLN 2</v>
          </cell>
          <cell r="N3304">
            <v>650</v>
          </cell>
          <cell r="O3304">
            <v>112</v>
          </cell>
          <cell r="P3304">
            <v>90</v>
          </cell>
          <cell r="Q3304">
            <v>800</v>
          </cell>
          <cell r="R3304">
            <v>80</v>
          </cell>
          <cell r="S3304" t="e">
            <v>#N/A</v>
          </cell>
          <cell r="W3304">
            <v>0</v>
          </cell>
          <cell r="X3304">
            <v>1.06</v>
          </cell>
          <cell r="Z3304">
            <v>1.3</v>
          </cell>
          <cell r="AA3304">
            <v>3</v>
          </cell>
          <cell r="AB3304">
            <v>1.05</v>
          </cell>
          <cell r="AC3304">
            <v>1.05</v>
          </cell>
          <cell r="AD3304">
            <v>295.79999999999995</v>
          </cell>
          <cell r="AE3304">
            <v>1.05</v>
          </cell>
        </row>
        <row r="3305"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H3305" t="str">
            <v>PN CLN 2</v>
          </cell>
          <cell r="N3305">
            <v>600</v>
          </cell>
          <cell r="O3305">
            <v>112</v>
          </cell>
          <cell r="P3305">
            <v>90</v>
          </cell>
          <cell r="Q3305">
            <v>700</v>
          </cell>
          <cell r="R3305">
            <v>80</v>
          </cell>
          <cell r="S3305" t="e">
            <v>#N/A</v>
          </cell>
          <cell r="W3305">
            <v>0</v>
          </cell>
          <cell r="X3305">
            <v>1.06</v>
          </cell>
          <cell r="Z3305">
            <v>1.3</v>
          </cell>
          <cell r="AA3305">
            <v>3</v>
          </cell>
          <cell r="AB3305">
            <v>1.05</v>
          </cell>
          <cell r="AC3305">
            <v>1.05</v>
          </cell>
          <cell r="AD3305">
            <v>263.99999999999994</v>
          </cell>
          <cell r="AE3305">
            <v>1.05</v>
          </cell>
        </row>
        <row r="3306"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H3306" t="str">
            <v>PN CLN 2</v>
          </cell>
          <cell r="N3306">
            <v>570</v>
          </cell>
          <cell r="O3306">
            <v>112</v>
          </cell>
          <cell r="P3306">
            <v>90</v>
          </cell>
          <cell r="Q3306">
            <v>700</v>
          </cell>
          <cell r="R3306">
            <v>80</v>
          </cell>
          <cell r="S3306" t="e">
            <v>#N/A</v>
          </cell>
          <cell r="W3306">
            <v>0</v>
          </cell>
          <cell r="X3306">
            <v>1.06</v>
          </cell>
          <cell r="Z3306">
            <v>1.3</v>
          </cell>
          <cell r="AA3306">
            <v>3</v>
          </cell>
          <cell r="AB3306">
            <v>1.05</v>
          </cell>
          <cell r="AC3306">
            <v>1.05</v>
          </cell>
          <cell r="AD3306">
            <v>244.92000000000002</v>
          </cell>
          <cell r="AE3306">
            <v>1.05</v>
          </cell>
        </row>
        <row r="3307"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H3307" t="str">
            <v>PN CLN 2</v>
          </cell>
          <cell r="N3307">
            <v>570</v>
          </cell>
          <cell r="O3307">
            <v>112</v>
          </cell>
          <cell r="P3307">
            <v>90</v>
          </cell>
          <cell r="Q3307">
            <v>700</v>
          </cell>
          <cell r="R3307">
            <v>80</v>
          </cell>
          <cell r="S3307" t="e">
            <v>#N/A</v>
          </cell>
          <cell r="W3307">
            <v>0</v>
          </cell>
          <cell r="X3307">
            <v>1.06</v>
          </cell>
          <cell r="Z3307">
            <v>1.3</v>
          </cell>
          <cell r="AA3307">
            <v>3</v>
          </cell>
          <cell r="AB3307">
            <v>1.05</v>
          </cell>
          <cell r="AC3307">
            <v>1.05</v>
          </cell>
          <cell r="AD3307">
            <v>244.92000000000002</v>
          </cell>
          <cell r="AE3307">
            <v>1.05</v>
          </cell>
        </row>
        <row r="3308"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H3308" t="str">
            <v>PN CLN 2</v>
          </cell>
          <cell r="N3308">
            <v>410</v>
          </cell>
          <cell r="O3308">
            <v>112</v>
          </cell>
          <cell r="P3308">
            <v>90</v>
          </cell>
          <cell r="Q3308">
            <v>500</v>
          </cell>
          <cell r="R3308">
            <v>80</v>
          </cell>
          <cell r="S3308" t="e">
            <v>#N/A</v>
          </cell>
          <cell r="W3308">
            <v>0</v>
          </cell>
          <cell r="X3308">
            <v>1.06</v>
          </cell>
          <cell r="Z3308">
            <v>1.3</v>
          </cell>
          <cell r="AA3308">
            <v>3</v>
          </cell>
          <cell r="AB3308">
            <v>1.05</v>
          </cell>
          <cell r="AC3308">
            <v>1.05</v>
          </cell>
          <cell r="AD3308">
            <v>143.15999999999997</v>
          </cell>
          <cell r="AE3308">
            <v>1.05</v>
          </cell>
        </row>
        <row r="3309"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H3309" t="str">
            <v>PN CLN 2</v>
          </cell>
          <cell r="N3309">
            <v>410</v>
          </cell>
          <cell r="O3309">
            <v>112</v>
          </cell>
          <cell r="P3309">
            <v>90</v>
          </cell>
          <cell r="Q3309">
            <v>500</v>
          </cell>
          <cell r="R3309">
            <v>80</v>
          </cell>
          <cell r="S3309" t="e">
            <v>#N/A</v>
          </cell>
          <cell r="W3309">
            <v>0</v>
          </cell>
          <cell r="X3309">
            <v>1.06</v>
          </cell>
          <cell r="Z3309">
            <v>1.3</v>
          </cell>
          <cell r="AA3309">
            <v>3</v>
          </cell>
          <cell r="AB3309">
            <v>1.05</v>
          </cell>
          <cell r="AC3309">
            <v>1.05</v>
          </cell>
          <cell r="AD3309">
            <v>143.15999999999997</v>
          </cell>
          <cell r="AE3309">
            <v>1.05</v>
          </cell>
        </row>
        <row r="3310"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H3310" t="str">
            <v>PN CLN 2</v>
          </cell>
          <cell r="N3310">
            <v>490</v>
          </cell>
          <cell r="O3310">
            <v>112</v>
          </cell>
          <cell r="P3310">
            <v>90</v>
          </cell>
          <cell r="Q3310">
            <v>600</v>
          </cell>
          <cell r="R3310">
            <v>80</v>
          </cell>
          <cell r="S3310" t="e">
            <v>#N/A</v>
          </cell>
          <cell r="W3310">
            <v>0</v>
          </cell>
          <cell r="X3310">
            <v>1.06</v>
          </cell>
          <cell r="Z3310">
            <v>1.3</v>
          </cell>
          <cell r="AA3310">
            <v>3</v>
          </cell>
          <cell r="AB3310">
            <v>1.05</v>
          </cell>
          <cell r="AC3310">
            <v>1.05</v>
          </cell>
          <cell r="AD3310">
            <v>194.03999999999996</v>
          </cell>
          <cell r="AE3310">
            <v>1.05</v>
          </cell>
        </row>
        <row r="3311"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H3311" t="str">
            <v>PN CLN 2</v>
          </cell>
          <cell r="N3311">
            <v>410</v>
          </cell>
          <cell r="O3311">
            <v>112</v>
          </cell>
          <cell r="P3311">
            <v>90</v>
          </cell>
          <cell r="Q3311">
            <v>500</v>
          </cell>
          <cell r="R3311">
            <v>80</v>
          </cell>
          <cell r="S3311" t="e">
            <v>#N/A</v>
          </cell>
          <cell r="W3311">
            <v>0</v>
          </cell>
          <cell r="X3311">
            <v>1.06</v>
          </cell>
          <cell r="Z3311">
            <v>1.3</v>
          </cell>
          <cell r="AA3311">
            <v>3</v>
          </cell>
          <cell r="AB3311">
            <v>1.05</v>
          </cell>
          <cell r="AC3311">
            <v>1.05</v>
          </cell>
          <cell r="AD3311">
            <v>143.15999999999997</v>
          </cell>
          <cell r="AE3311">
            <v>1.05</v>
          </cell>
        </row>
        <row r="3312"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H3312" t="str">
            <v>PN CLN 2</v>
          </cell>
          <cell r="N3312">
            <v>1300</v>
          </cell>
          <cell r="O3312">
            <v>112</v>
          </cell>
          <cell r="P3312">
            <v>90</v>
          </cell>
          <cell r="Q3312">
            <v>1400</v>
          </cell>
          <cell r="R3312">
            <v>80</v>
          </cell>
          <cell r="S3312" t="e">
            <v>#N/A</v>
          </cell>
          <cell r="W3312">
            <v>0</v>
          </cell>
          <cell r="X3312">
            <v>1.06</v>
          </cell>
          <cell r="Z3312">
            <v>1.3</v>
          </cell>
          <cell r="AA3312">
            <v>3</v>
          </cell>
          <cell r="AB3312">
            <v>1.05</v>
          </cell>
          <cell r="AC3312">
            <v>1.05</v>
          </cell>
          <cell r="AD3312">
            <v>709.19999999999993</v>
          </cell>
          <cell r="AE3312">
            <v>1.05</v>
          </cell>
        </row>
        <row r="3313"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H3313" t="str">
            <v>PN CLN 2</v>
          </cell>
          <cell r="N3313">
            <v>1600</v>
          </cell>
          <cell r="O3313">
            <v>112</v>
          </cell>
          <cell r="P3313">
            <v>90</v>
          </cell>
          <cell r="Q3313">
            <v>1800</v>
          </cell>
          <cell r="R3313">
            <v>80</v>
          </cell>
          <cell r="S3313" t="e">
            <v>#N/A</v>
          </cell>
          <cell r="W3313">
            <v>0</v>
          </cell>
          <cell r="X3313">
            <v>1.06</v>
          </cell>
          <cell r="Z3313">
            <v>1.3</v>
          </cell>
          <cell r="AA3313">
            <v>3</v>
          </cell>
          <cell r="AB3313">
            <v>1.05</v>
          </cell>
          <cell r="AC3313">
            <v>1.05</v>
          </cell>
          <cell r="AD3313">
            <v>899.99999999999989</v>
          </cell>
          <cell r="AE3313">
            <v>1.05</v>
          </cell>
        </row>
        <row r="3314"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H3314" t="str">
            <v>PN CLN 2</v>
          </cell>
          <cell r="N3314">
            <v>1300</v>
          </cell>
          <cell r="O3314">
            <v>112</v>
          </cell>
          <cell r="P3314">
            <v>90</v>
          </cell>
          <cell r="Q3314">
            <v>1400</v>
          </cell>
          <cell r="R3314">
            <v>80</v>
          </cell>
          <cell r="S3314" t="e">
            <v>#N/A</v>
          </cell>
          <cell r="W3314">
            <v>0</v>
          </cell>
          <cell r="X3314">
            <v>1.06</v>
          </cell>
          <cell r="Z3314">
            <v>1.3</v>
          </cell>
          <cell r="AA3314">
            <v>3</v>
          </cell>
          <cell r="AB3314">
            <v>1.05</v>
          </cell>
          <cell r="AC3314">
            <v>1.05</v>
          </cell>
          <cell r="AD3314">
            <v>709.19999999999993</v>
          </cell>
          <cell r="AE3314">
            <v>1.05</v>
          </cell>
        </row>
        <row r="3315"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H3315" t="str">
            <v>PN CLN 2</v>
          </cell>
          <cell r="N3315">
            <v>1500</v>
          </cell>
          <cell r="O3315">
            <v>112</v>
          </cell>
          <cell r="P3315">
            <v>90</v>
          </cell>
          <cell r="Q3315">
            <v>1700</v>
          </cell>
          <cell r="R3315">
            <v>80</v>
          </cell>
          <cell r="S3315" t="e">
            <v>#N/A</v>
          </cell>
          <cell r="W3315">
            <v>0</v>
          </cell>
          <cell r="X3315">
            <v>1.06</v>
          </cell>
          <cell r="Z3315">
            <v>1.3</v>
          </cell>
          <cell r="AA3315">
            <v>3</v>
          </cell>
          <cell r="AB3315">
            <v>1.05</v>
          </cell>
          <cell r="AC3315">
            <v>1.05</v>
          </cell>
          <cell r="AD3315">
            <v>836.4</v>
          </cell>
          <cell r="AE3315">
            <v>1.05</v>
          </cell>
        </row>
        <row r="3316"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H3316" t="str">
            <v>PN CLN 2</v>
          </cell>
          <cell r="N3316">
            <v>2500</v>
          </cell>
          <cell r="O3316">
            <v>112</v>
          </cell>
          <cell r="P3316">
            <v>90</v>
          </cell>
          <cell r="Q3316">
            <v>2800</v>
          </cell>
          <cell r="R3316">
            <v>80</v>
          </cell>
          <cell r="S3316" t="e">
            <v>#N/A</v>
          </cell>
          <cell r="V3316">
            <v>1.05</v>
          </cell>
          <cell r="W3316">
            <v>1</v>
          </cell>
          <cell r="X3316">
            <v>1.06</v>
          </cell>
          <cell r="Z3316">
            <v>1.3</v>
          </cell>
          <cell r="AA3316">
            <v>3</v>
          </cell>
          <cell r="AB3316">
            <v>1.05</v>
          </cell>
          <cell r="AC3316">
            <v>1.05</v>
          </cell>
          <cell r="AD3316">
            <v>1472.4</v>
          </cell>
          <cell r="AE3316">
            <v>1.05</v>
          </cell>
        </row>
        <row r="3317"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H3317" t="str">
            <v>PN CLN 2</v>
          </cell>
          <cell r="N3317">
            <v>2500</v>
          </cell>
          <cell r="O3317">
            <v>112</v>
          </cell>
          <cell r="P3317">
            <v>90</v>
          </cell>
          <cell r="Q3317">
            <v>2800</v>
          </cell>
          <cell r="R3317">
            <v>80</v>
          </cell>
          <cell r="S3317" t="e">
            <v>#N/A</v>
          </cell>
          <cell r="W3317">
            <v>0</v>
          </cell>
          <cell r="X3317">
            <v>1.06</v>
          </cell>
          <cell r="Z3317">
            <v>1.3</v>
          </cell>
          <cell r="AA3317">
            <v>3</v>
          </cell>
          <cell r="AB3317">
            <v>1.05</v>
          </cell>
          <cell r="AC3317">
            <v>1.05</v>
          </cell>
          <cell r="AD3317">
            <v>1472.4</v>
          </cell>
          <cell r="AE3317">
            <v>1.05</v>
          </cell>
        </row>
        <row r="3318"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H3318" t="str">
            <v>PN CLN 2</v>
          </cell>
          <cell r="N3318">
            <v>2500</v>
          </cell>
          <cell r="O3318">
            <v>112</v>
          </cell>
          <cell r="P3318">
            <v>90</v>
          </cell>
          <cell r="Q3318">
            <v>2800</v>
          </cell>
          <cell r="R3318">
            <v>80</v>
          </cell>
          <cell r="S3318" t="e">
            <v>#N/A</v>
          </cell>
          <cell r="V3318">
            <v>1.05</v>
          </cell>
          <cell r="W3318">
            <v>1</v>
          </cell>
          <cell r="X3318">
            <v>1.06</v>
          </cell>
          <cell r="Z3318">
            <v>1.3</v>
          </cell>
          <cell r="AA3318">
            <v>3</v>
          </cell>
          <cell r="AB3318">
            <v>1.05</v>
          </cell>
          <cell r="AC3318">
            <v>1.05</v>
          </cell>
          <cell r="AD3318">
            <v>1472.4</v>
          </cell>
          <cell r="AE3318">
            <v>1.05</v>
          </cell>
        </row>
        <row r="3319"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H3319" t="str">
            <v>PN CLN 2</v>
          </cell>
          <cell r="N3319">
            <v>2500</v>
          </cell>
          <cell r="O3319">
            <v>112</v>
          </cell>
          <cell r="P3319">
            <v>90</v>
          </cell>
          <cell r="Q3319">
            <v>2800</v>
          </cell>
          <cell r="R3319">
            <v>80</v>
          </cell>
          <cell r="S3319" t="e">
            <v>#N/A</v>
          </cell>
          <cell r="W3319">
            <v>0</v>
          </cell>
          <cell r="X3319">
            <v>1.06</v>
          </cell>
          <cell r="Z3319">
            <v>1.3</v>
          </cell>
          <cell r="AA3319">
            <v>3</v>
          </cell>
          <cell r="AB3319">
            <v>1.05</v>
          </cell>
          <cell r="AC3319">
            <v>1.05</v>
          </cell>
          <cell r="AD3319">
            <v>1472.4</v>
          </cell>
          <cell r="AE3319">
            <v>1.05</v>
          </cell>
        </row>
        <row r="3320"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H3320" t="str">
            <v>PN CLN 2</v>
          </cell>
          <cell r="N3320">
            <v>2500</v>
          </cell>
          <cell r="O3320">
            <v>112</v>
          </cell>
          <cell r="P3320">
            <v>90</v>
          </cell>
          <cell r="Q3320">
            <v>2800</v>
          </cell>
          <cell r="R3320">
            <v>80</v>
          </cell>
          <cell r="S3320" t="e">
            <v>#N/A</v>
          </cell>
          <cell r="W3320">
            <v>0</v>
          </cell>
          <cell r="X3320">
            <v>1.06</v>
          </cell>
          <cell r="Z3320">
            <v>1.3</v>
          </cell>
          <cell r="AA3320">
            <v>3</v>
          </cell>
          <cell r="AB3320">
            <v>1.05</v>
          </cell>
          <cell r="AC3320">
            <v>1.05</v>
          </cell>
          <cell r="AD3320">
            <v>1472.4</v>
          </cell>
          <cell r="AE3320">
            <v>1.05</v>
          </cell>
        </row>
        <row r="3321"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H3321" t="str">
            <v>PN CLN 2</v>
          </cell>
          <cell r="N3321">
            <v>1800</v>
          </cell>
          <cell r="O3321">
            <v>112</v>
          </cell>
          <cell r="P3321">
            <v>90</v>
          </cell>
          <cell r="Q3321">
            <v>2000</v>
          </cell>
          <cell r="R3321">
            <v>80</v>
          </cell>
          <cell r="S3321" t="e">
            <v>#N/A</v>
          </cell>
          <cell r="W3321">
            <v>0</v>
          </cell>
          <cell r="X3321">
            <v>1.06</v>
          </cell>
          <cell r="Z3321">
            <v>1.3</v>
          </cell>
          <cell r="AA3321">
            <v>3</v>
          </cell>
          <cell r="AB3321">
            <v>1.05</v>
          </cell>
          <cell r="AC3321">
            <v>1.05</v>
          </cell>
          <cell r="AD3321">
            <v>1027.2</v>
          </cell>
          <cell r="AE3321">
            <v>1.05</v>
          </cell>
        </row>
        <row r="3322"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H3322" t="str">
            <v>PN CLN 2</v>
          </cell>
          <cell r="N3322">
            <v>2900</v>
          </cell>
          <cell r="O3322">
            <v>112</v>
          </cell>
          <cell r="P3322">
            <v>90</v>
          </cell>
          <cell r="Q3322">
            <v>3200</v>
          </cell>
          <cell r="R3322">
            <v>80</v>
          </cell>
          <cell r="S3322" t="e">
            <v>#N/A</v>
          </cell>
          <cell r="W3322">
            <v>0</v>
          </cell>
          <cell r="X3322">
            <v>1.06</v>
          </cell>
          <cell r="Z3322">
            <v>1.3</v>
          </cell>
          <cell r="AA3322">
            <v>3</v>
          </cell>
          <cell r="AB3322">
            <v>1.05</v>
          </cell>
          <cell r="AC3322">
            <v>1.05</v>
          </cell>
          <cell r="AD3322">
            <v>1726.8</v>
          </cell>
          <cell r="AE3322">
            <v>1.05</v>
          </cell>
        </row>
        <row r="3323"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H3323" t="str">
            <v>PN CLN 2</v>
          </cell>
          <cell r="N3323">
            <v>410</v>
          </cell>
          <cell r="O3323">
            <v>112</v>
          </cell>
          <cell r="P3323">
            <v>90</v>
          </cell>
          <cell r="Q3323">
            <v>0</v>
          </cell>
          <cell r="R3323">
            <v>80</v>
          </cell>
          <cell r="S3323" t="e">
            <v>#N/A</v>
          </cell>
          <cell r="V3323">
            <v>1.05</v>
          </cell>
          <cell r="W3323">
            <v>9</v>
          </cell>
          <cell r="X3323">
            <v>1.05</v>
          </cell>
          <cell r="Z3323">
            <v>1.3</v>
          </cell>
          <cell r="AA3323">
            <v>3</v>
          </cell>
          <cell r="AB3323">
            <v>1.05</v>
          </cell>
          <cell r="AC3323">
            <v>1.05</v>
          </cell>
          <cell r="AD3323">
            <v>140.69999999999999</v>
          </cell>
          <cell r="AE3323">
            <v>1.05</v>
          </cell>
        </row>
        <row r="3324"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H3324" t="str">
            <v>PN CLN 2</v>
          </cell>
          <cell r="N3324">
            <v>410</v>
          </cell>
          <cell r="O3324">
            <v>112</v>
          </cell>
          <cell r="P3324">
            <v>90</v>
          </cell>
          <cell r="Q3324">
            <v>500</v>
          </cell>
          <cell r="R3324">
            <v>80</v>
          </cell>
          <cell r="S3324" t="e">
            <v>#N/A</v>
          </cell>
          <cell r="W3324">
            <v>0</v>
          </cell>
          <cell r="X3324">
            <v>1.06</v>
          </cell>
          <cell r="Z3324">
            <v>1.3</v>
          </cell>
          <cell r="AA3324">
            <v>3</v>
          </cell>
          <cell r="AB3324">
            <v>1.05</v>
          </cell>
          <cell r="AC3324">
            <v>1.05</v>
          </cell>
          <cell r="AD3324">
            <v>143.15999999999997</v>
          </cell>
          <cell r="AE3324">
            <v>1.05</v>
          </cell>
        </row>
        <row r="3325"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H3325" t="str">
            <v>PN CLN 2</v>
          </cell>
          <cell r="N3325">
            <v>360</v>
          </cell>
          <cell r="O3325">
            <v>112</v>
          </cell>
          <cell r="P3325">
            <v>90</v>
          </cell>
          <cell r="Q3325">
            <v>400</v>
          </cell>
          <cell r="R3325">
            <v>80</v>
          </cell>
          <cell r="S3325" t="e">
            <v>#N/A</v>
          </cell>
          <cell r="W3325">
            <v>0</v>
          </cell>
          <cell r="X3325">
            <v>1.06</v>
          </cell>
          <cell r="Z3325">
            <v>1.3</v>
          </cell>
          <cell r="AA3325">
            <v>3</v>
          </cell>
          <cell r="AB3325">
            <v>1.05</v>
          </cell>
          <cell r="AC3325">
            <v>1.05</v>
          </cell>
          <cell r="AD3325">
            <v>111.36</v>
          </cell>
          <cell r="AE3325">
            <v>1.05</v>
          </cell>
        </row>
        <row r="3326"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H3326" t="str">
            <v>PN CLN 2</v>
          </cell>
          <cell r="N3326">
            <v>490</v>
          </cell>
          <cell r="O3326">
            <v>112</v>
          </cell>
          <cell r="P3326">
            <v>90</v>
          </cell>
          <cell r="Q3326">
            <v>600</v>
          </cell>
          <cell r="R3326">
            <v>80</v>
          </cell>
          <cell r="S3326" t="e">
            <v>#N/A</v>
          </cell>
          <cell r="W3326">
            <v>0</v>
          </cell>
          <cell r="X3326">
            <v>1.06</v>
          </cell>
          <cell r="Z3326">
            <v>1.3</v>
          </cell>
          <cell r="AA3326">
            <v>3</v>
          </cell>
          <cell r="AB3326">
            <v>1.05</v>
          </cell>
          <cell r="AC3326">
            <v>1.05</v>
          </cell>
          <cell r="AD3326">
            <v>194.03999999999996</v>
          </cell>
          <cell r="AE3326">
            <v>1.05</v>
          </cell>
        </row>
        <row r="3327"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H3327" t="str">
            <v>PN CLN 2</v>
          </cell>
          <cell r="N3327">
            <v>410</v>
          </cell>
          <cell r="O3327">
            <v>112</v>
          </cell>
          <cell r="P3327">
            <v>90</v>
          </cell>
          <cell r="Q3327">
            <v>500</v>
          </cell>
          <cell r="R3327">
            <v>80</v>
          </cell>
          <cell r="S3327" t="e">
            <v>#N/A</v>
          </cell>
          <cell r="W3327">
            <v>0</v>
          </cell>
          <cell r="X3327">
            <v>1.06</v>
          </cell>
          <cell r="Z3327">
            <v>1.3</v>
          </cell>
          <cell r="AA3327">
            <v>3</v>
          </cell>
          <cell r="AB3327">
            <v>1.05</v>
          </cell>
          <cell r="AC3327">
            <v>1.05</v>
          </cell>
          <cell r="AD3327">
            <v>143.15999999999997</v>
          </cell>
          <cell r="AE3327">
            <v>1.05</v>
          </cell>
        </row>
        <row r="3328"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H3328" t="str">
            <v>PN CLN 2</v>
          </cell>
          <cell r="N3328">
            <v>1800</v>
          </cell>
          <cell r="O3328">
            <v>112</v>
          </cell>
          <cell r="P3328">
            <v>90</v>
          </cell>
          <cell r="Q3328">
            <v>2000</v>
          </cell>
          <cell r="R3328">
            <v>80</v>
          </cell>
          <cell r="S3328" t="e">
            <v>#N/A</v>
          </cell>
          <cell r="W3328">
            <v>0</v>
          </cell>
          <cell r="X3328">
            <v>1.06</v>
          </cell>
          <cell r="Z3328">
            <v>1.3</v>
          </cell>
          <cell r="AA3328">
            <v>3</v>
          </cell>
          <cell r="AB3328">
            <v>1.05</v>
          </cell>
          <cell r="AC3328">
            <v>1.05</v>
          </cell>
          <cell r="AD3328">
            <v>1027.2</v>
          </cell>
          <cell r="AE3328">
            <v>1.05</v>
          </cell>
        </row>
        <row r="3329"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H3329" t="str">
            <v>PN CLN 2</v>
          </cell>
          <cell r="N3329">
            <v>1800</v>
          </cell>
          <cell r="O3329">
            <v>112</v>
          </cell>
          <cell r="P3329">
            <v>90</v>
          </cell>
          <cell r="Q3329">
            <v>2000</v>
          </cell>
          <cell r="R3329">
            <v>80</v>
          </cell>
          <cell r="S3329" t="e">
            <v>#N/A</v>
          </cell>
          <cell r="W3329">
            <v>0</v>
          </cell>
          <cell r="X3329">
            <v>1.06</v>
          </cell>
          <cell r="Z3329">
            <v>1.3</v>
          </cell>
          <cell r="AA3329">
            <v>3</v>
          </cell>
          <cell r="AB3329">
            <v>1.05</v>
          </cell>
          <cell r="AC3329">
            <v>1.05</v>
          </cell>
          <cell r="AD3329">
            <v>1027.2</v>
          </cell>
          <cell r="AE3329">
            <v>1.05</v>
          </cell>
        </row>
        <row r="3330"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H3330" t="str">
            <v>PN CLN 2</v>
          </cell>
          <cell r="N3330">
            <v>1900</v>
          </cell>
          <cell r="O3330">
            <v>112</v>
          </cell>
          <cell r="P3330">
            <v>90</v>
          </cell>
          <cell r="Q3330">
            <v>2100</v>
          </cell>
          <cell r="R3330">
            <v>80</v>
          </cell>
          <cell r="S3330" t="e">
            <v>#N/A</v>
          </cell>
          <cell r="W3330">
            <v>0</v>
          </cell>
          <cell r="X3330">
            <v>1.06</v>
          </cell>
          <cell r="Z3330">
            <v>1.3</v>
          </cell>
          <cell r="AA3330">
            <v>3</v>
          </cell>
          <cell r="AB3330">
            <v>1.05</v>
          </cell>
          <cell r="AC3330">
            <v>1.05</v>
          </cell>
          <cell r="AD3330">
            <v>1090.8</v>
          </cell>
          <cell r="AE3330">
            <v>1.05</v>
          </cell>
        </row>
        <row r="3331"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H3331" t="str">
            <v>PN CLN 2</v>
          </cell>
          <cell r="N3331">
            <v>1800</v>
          </cell>
          <cell r="O3331">
            <v>112</v>
          </cell>
          <cell r="P3331">
            <v>90</v>
          </cell>
          <cell r="Q3331">
            <v>2000</v>
          </cell>
          <cell r="R3331">
            <v>80</v>
          </cell>
          <cell r="S3331" t="e">
            <v>#N/A</v>
          </cell>
          <cell r="W3331">
            <v>0</v>
          </cell>
          <cell r="X3331">
            <v>1.06</v>
          </cell>
          <cell r="Z3331">
            <v>1.3</v>
          </cell>
          <cell r="AA3331">
            <v>3</v>
          </cell>
          <cell r="AB3331">
            <v>1.05</v>
          </cell>
          <cell r="AC3331">
            <v>1.05</v>
          </cell>
          <cell r="AD3331">
            <v>1027.2</v>
          </cell>
          <cell r="AE3331">
            <v>1.05</v>
          </cell>
        </row>
        <row r="3332"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H3332" t="str">
            <v>PN CLN 2</v>
          </cell>
          <cell r="N3332">
            <v>1800</v>
          </cell>
          <cell r="O3332">
            <v>112</v>
          </cell>
          <cell r="P3332">
            <v>90</v>
          </cell>
          <cell r="Q3332">
            <v>2000</v>
          </cell>
          <cell r="R3332">
            <v>80</v>
          </cell>
          <cell r="S3332" t="e">
            <v>#N/A</v>
          </cell>
          <cell r="W3332">
            <v>0</v>
          </cell>
          <cell r="X3332">
            <v>1.06</v>
          </cell>
          <cell r="Z3332">
            <v>1.3</v>
          </cell>
          <cell r="AA3332">
            <v>3</v>
          </cell>
          <cell r="AB3332">
            <v>1.05</v>
          </cell>
          <cell r="AC3332">
            <v>1.05</v>
          </cell>
          <cell r="AD3332">
            <v>1027.2</v>
          </cell>
          <cell r="AE3332">
            <v>1.05</v>
          </cell>
        </row>
        <row r="3333"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H3333" t="str">
            <v>PN CLN 2</v>
          </cell>
          <cell r="N3333">
            <v>1800</v>
          </cell>
          <cell r="O3333">
            <v>112</v>
          </cell>
          <cell r="P3333">
            <v>90</v>
          </cell>
          <cell r="Q3333">
            <v>2000</v>
          </cell>
          <cell r="R3333">
            <v>80</v>
          </cell>
          <cell r="S3333" t="e">
            <v>#N/A</v>
          </cell>
          <cell r="W3333">
            <v>0</v>
          </cell>
          <cell r="X3333">
            <v>1.06</v>
          </cell>
          <cell r="Z3333">
            <v>1.3</v>
          </cell>
          <cell r="AA3333">
            <v>3</v>
          </cell>
          <cell r="AB3333">
            <v>1.05</v>
          </cell>
          <cell r="AC3333">
            <v>1.05</v>
          </cell>
          <cell r="AD3333">
            <v>1027.2</v>
          </cell>
          <cell r="AE3333">
            <v>1.05</v>
          </cell>
        </row>
        <row r="3334"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H3334" t="str">
            <v>PN CLN 2</v>
          </cell>
          <cell r="N3334">
            <v>1800</v>
          </cell>
          <cell r="O3334">
            <v>112</v>
          </cell>
          <cell r="P3334">
            <v>90</v>
          </cell>
          <cell r="Q3334">
            <v>2000</v>
          </cell>
          <cell r="R3334">
            <v>80</v>
          </cell>
          <cell r="S3334" t="e">
            <v>#N/A</v>
          </cell>
          <cell r="W3334">
            <v>0</v>
          </cell>
          <cell r="X3334">
            <v>1.06</v>
          </cell>
          <cell r="Z3334">
            <v>1.3</v>
          </cell>
          <cell r="AA3334">
            <v>3</v>
          </cell>
          <cell r="AB3334">
            <v>1.05</v>
          </cell>
          <cell r="AC3334">
            <v>1.05</v>
          </cell>
          <cell r="AD3334">
            <v>1027.2</v>
          </cell>
          <cell r="AE3334">
            <v>1.05</v>
          </cell>
        </row>
        <row r="3335"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H3335" t="str">
            <v>PN CLN 2</v>
          </cell>
          <cell r="N3335">
            <v>1800</v>
          </cell>
          <cell r="O3335">
            <v>112</v>
          </cell>
          <cell r="P3335">
            <v>90</v>
          </cell>
          <cell r="Q3335">
            <v>2000</v>
          </cell>
          <cell r="R3335">
            <v>80</v>
          </cell>
          <cell r="S3335" t="e">
            <v>#N/A</v>
          </cell>
          <cell r="W3335">
            <v>0</v>
          </cell>
          <cell r="X3335">
            <v>1.06</v>
          </cell>
          <cell r="Z3335">
            <v>1.3</v>
          </cell>
          <cell r="AA3335">
            <v>3</v>
          </cell>
          <cell r="AB3335">
            <v>1.05</v>
          </cell>
          <cell r="AC3335">
            <v>1.05</v>
          </cell>
          <cell r="AD3335">
            <v>1027.2</v>
          </cell>
          <cell r="AE3335">
            <v>1.05</v>
          </cell>
        </row>
        <row r="3336"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H3336" t="str">
            <v>PN CLN 2</v>
          </cell>
          <cell r="N3336">
            <v>1800</v>
          </cell>
          <cell r="O3336">
            <v>112</v>
          </cell>
          <cell r="P3336">
            <v>90</v>
          </cell>
          <cell r="Q3336">
            <v>2000</v>
          </cell>
          <cell r="R3336">
            <v>80</v>
          </cell>
          <cell r="S3336" t="e">
            <v>#N/A</v>
          </cell>
          <cell r="W3336">
            <v>0</v>
          </cell>
          <cell r="X3336">
            <v>1.06</v>
          </cell>
          <cell r="Z3336">
            <v>1.3</v>
          </cell>
          <cell r="AA3336">
            <v>3</v>
          </cell>
          <cell r="AB3336">
            <v>1.05</v>
          </cell>
          <cell r="AC3336">
            <v>1.05</v>
          </cell>
          <cell r="AD3336">
            <v>1027.2</v>
          </cell>
          <cell r="AE3336">
            <v>1.05</v>
          </cell>
        </row>
        <row r="3337"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H3337" t="str">
            <v>PN CLN 2</v>
          </cell>
          <cell r="N3337">
            <v>1800</v>
          </cell>
          <cell r="O3337">
            <v>112</v>
          </cell>
          <cell r="P3337">
            <v>90</v>
          </cell>
          <cell r="Q3337">
            <v>2000</v>
          </cell>
          <cell r="R3337">
            <v>80</v>
          </cell>
          <cell r="S3337" t="e">
            <v>#N/A</v>
          </cell>
          <cell r="W3337">
            <v>0</v>
          </cell>
          <cell r="X3337">
            <v>1.06</v>
          </cell>
          <cell r="Z3337">
            <v>1.3</v>
          </cell>
          <cell r="AA3337">
            <v>3</v>
          </cell>
          <cell r="AB3337">
            <v>1.05</v>
          </cell>
          <cell r="AC3337">
            <v>1.05</v>
          </cell>
          <cell r="AD3337">
            <v>1027.2</v>
          </cell>
          <cell r="AE3337">
            <v>1.05</v>
          </cell>
        </row>
        <row r="3338"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H3338" t="str">
            <v>PN CLN 2</v>
          </cell>
          <cell r="N3338">
            <v>1800</v>
          </cell>
          <cell r="O3338">
            <v>112</v>
          </cell>
          <cell r="P3338">
            <v>90</v>
          </cell>
          <cell r="Q3338">
            <v>2000</v>
          </cell>
          <cell r="R3338">
            <v>80</v>
          </cell>
          <cell r="S3338" t="e">
            <v>#N/A</v>
          </cell>
          <cell r="W3338">
            <v>0</v>
          </cell>
          <cell r="X3338">
            <v>1.06</v>
          </cell>
          <cell r="Z3338">
            <v>1.3</v>
          </cell>
          <cell r="AA3338">
            <v>3</v>
          </cell>
          <cell r="AB3338">
            <v>1.05</v>
          </cell>
          <cell r="AC3338">
            <v>1.05</v>
          </cell>
          <cell r="AD3338">
            <v>1027.2</v>
          </cell>
          <cell r="AE3338">
            <v>1.05</v>
          </cell>
        </row>
        <row r="3339"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H3339" t="str">
            <v>PN CLN 2</v>
          </cell>
          <cell r="N3339">
            <v>1800</v>
          </cell>
          <cell r="O3339">
            <v>112</v>
          </cell>
          <cell r="P3339">
            <v>90</v>
          </cell>
          <cell r="Q3339">
            <v>2000</v>
          </cell>
          <cell r="R3339">
            <v>80</v>
          </cell>
          <cell r="S3339" t="e">
            <v>#N/A</v>
          </cell>
          <cell r="W3339">
            <v>0</v>
          </cell>
          <cell r="X3339">
            <v>1.06</v>
          </cell>
          <cell r="Z3339">
            <v>1.3</v>
          </cell>
          <cell r="AA3339">
            <v>3</v>
          </cell>
          <cell r="AB3339">
            <v>1.05</v>
          </cell>
          <cell r="AC3339">
            <v>1.05</v>
          </cell>
          <cell r="AD3339">
            <v>1027.2</v>
          </cell>
          <cell r="AE3339">
            <v>1.05</v>
          </cell>
        </row>
        <row r="3340"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H3340" t="str">
            <v>PN CLN 2</v>
          </cell>
          <cell r="N3340">
            <v>360</v>
          </cell>
          <cell r="O3340">
            <v>112</v>
          </cell>
          <cell r="P3340">
            <v>90</v>
          </cell>
          <cell r="Q3340">
            <v>500</v>
          </cell>
          <cell r="R3340">
            <v>80</v>
          </cell>
          <cell r="S3340" t="e">
            <v>#N/A</v>
          </cell>
          <cell r="V3340">
            <v>1.1029666666666667</v>
          </cell>
          <cell r="W3340">
            <v>5</v>
          </cell>
          <cell r="X3340">
            <v>1.1029666666666667</v>
          </cell>
          <cell r="Z3340">
            <v>1.3</v>
          </cell>
          <cell r="AA3340">
            <v>3</v>
          </cell>
          <cell r="AB3340">
            <v>1.05</v>
          </cell>
          <cell r="AC3340">
            <v>1.05</v>
          </cell>
          <cell r="AD3340">
            <v>120.64079999999997</v>
          </cell>
          <cell r="AE3340">
            <v>1.05</v>
          </cell>
        </row>
        <row r="3341"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H3341" t="str">
            <v>PN CLN 3</v>
          </cell>
          <cell r="N3341">
            <v>290</v>
          </cell>
          <cell r="O3341">
            <v>60</v>
          </cell>
          <cell r="P3341">
            <v>48</v>
          </cell>
          <cell r="Q3341">
            <v>400</v>
          </cell>
          <cell r="R3341">
            <v>60</v>
          </cell>
          <cell r="S3341" t="e">
            <v>#N/A</v>
          </cell>
          <cell r="V3341">
            <v>1.0535862068965518</v>
          </cell>
          <cell r="W3341">
            <v>1</v>
          </cell>
          <cell r="X3341">
            <v>1.06</v>
          </cell>
          <cell r="Z3341">
            <v>1.3</v>
          </cell>
          <cell r="AA3341">
            <v>203</v>
          </cell>
          <cell r="AB3341">
            <v>1.0557680251351942</v>
          </cell>
          <cell r="AC3341">
            <v>1.06</v>
          </cell>
          <cell r="AD3341">
            <v>120.84000000000003</v>
          </cell>
          <cell r="AE3341">
            <v>1.06</v>
          </cell>
        </row>
        <row r="3342"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H3342" t="str">
            <v>DK CLN 2</v>
          </cell>
          <cell r="N3342">
            <v>1600</v>
          </cell>
          <cell r="O3342">
            <v>210</v>
          </cell>
          <cell r="P3342">
            <v>168</v>
          </cell>
          <cell r="Q3342">
            <v>2000</v>
          </cell>
          <cell r="R3342">
            <v>150</v>
          </cell>
          <cell r="S3342">
            <v>105</v>
          </cell>
          <cell r="W3342">
            <v>0</v>
          </cell>
          <cell r="X3342">
            <v>1.08</v>
          </cell>
          <cell r="Z3342">
            <v>1.3</v>
          </cell>
          <cell r="AA3342">
            <v>0</v>
          </cell>
          <cell r="AC3342">
            <v>1.07</v>
          </cell>
          <cell r="AD3342">
            <v>812.09999999999991</v>
          </cell>
          <cell r="AE3342">
            <v>1.07</v>
          </cell>
        </row>
        <row r="3343"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H3343" t="str">
            <v>DK CLN 2</v>
          </cell>
          <cell r="N3343">
            <v>1200</v>
          </cell>
          <cell r="O3343">
            <v>210</v>
          </cell>
          <cell r="P3343">
            <v>168</v>
          </cell>
          <cell r="Q3343">
            <v>1500</v>
          </cell>
          <cell r="R3343">
            <v>150</v>
          </cell>
          <cell r="S3343">
            <v>105</v>
          </cell>
          <cell r="W3343">
            <v>0</v>
          </cell>
          <cell r="X3343">
            <v>1.08</v>
          </cell>
          <cell r="Z3343">
            <v>1.3</v>
          </cell>
          <cell r="AA3343">
            <v>0</v>
          </cell>
          <cell r="AC3343">
            <v>1.07</v>
          </cell>
          <cell r="AD3343">
            <v>552.9</v>
          </cell>
          <cell r="AE3343">
            <v>1.07</v>
          </cell>
        </row>
        <row r="3344"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H3344" t="str">
            <v>DK CLN 2</v>
          </cell>
          <cell r="N3344">
            <v>2200</v>
          </cell>
          <cell r="O3344">
            <v>210</v>
          </cell>
          <cell r="P3344">
            <v>168</v>
          </cell>
          <cell r="Q3344">
            <v>0</v>
          </cell>
          <cell r="R3344">
            <v>150</v>
          </cell>
          <cell r="S3344">
            <v>105</v>
          </cell>
          <cell r="V3344">
            <v>1.05</v>
          </cell>
          <cell r="W3344">
            <v>9</v>
          </cell>
          <cell r="X3344">
            <v>1.05</v>
          </cell>
          <cell r="Z3344">
            <v>1.3</v>
          </cell>
          <cell r="AA3344">
            <v>0</v>
          </cell>
          <cell r="AC3344">
            <v>1.07</v>
          </cell>
          <cell r="AD3344">
            <v>1161.3</v>
          </cell>
          <cell r="AE3344">
            <v>1.07</v>
          </cell>
        </row>
        <row r="3345"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H3345" t="str">
            <v>DK CLN 2</v>
          </cell>
          <cell r="N3345">
            <v>1400</v>
          </cell>
          <cell r="O3345">
            <v>210</v>
          </cell>
          <cell r="P3345">
            <v>168</v>
          </cell>
          <cell r="Q3345">
            <v>1500</v>
          </cell>
          <cell r="R3345">
            <v>150</v>
          </cell>
          <cell r="S3345">
            <v>105</v>
          </cell>
          <cell r="W3345">
            <v>0</v>
          </cell>
          <cell r="X3345">
            <v>1.08</v>
          </cell>
          <cell r="Z3345">
            <v>1.3</v>
          </cell>
          <cell r="AA3345">
            <v>0</v>
          </cell>
          <cell r="AC3345">
            <v>1.07</v>
          </cell>
          <cell r="AD3345">
            <v>682.49999999999989</v>
          </cell>
          <cell r="AE3345">
            <v>1.07</v>
          </cell>
        </row>
        <row r="3346"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H3346" t="str">
            <v>DK CLN 1</v>
          </cell>
          <cell r="N3346">
            <v>2000</v>
          </cell>
          <cell r="O3346">
            <v>252</v>
          </cell>
          <cell r="P3346">
            <v>202</v>
          </cell>
          <cell r="Q3346">
            <v>2500</v>
          </cell>
          <cell r="R3346">
            <v>180</v>
          </cell>
          <cell r="S3346">
            <v>113</v>
          </cell>
          <cell r="W3346">
            <v>0</v>
          </cell>
          <cell r="X3346">
            <v>1.08</v>
          </cell>
          <cell r="Z3346">
            <v>1.3</v>
          </cell>
          <cell r="AA3346">
            <v>6</v>
          </cell>
          <cell r="AB3346">
            <v>1.1015632515632516</v>
          </cell>
          <cell r="AC3346">
            <v>1.1000000000000001</v>
          </cell>
          <cell r="AD3346">
            <v>1018.8</v>
          </cell>
          <cell r="AE3346">
            <v>1.1000000000000001</v>
          </cell>
        </row>
        <row r="3347"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H3347" t="str">
            <v>DK CLN 1</v>
          </cell>
          <cell r="N3347">
            <v>1600</v>
          </cell>
          <cell r="O3347">
            <v>252</v>
          </cell>
          <cell r="P3347">
            <v>202</v>
          </cell>
          <cell r="Q3347">
            <v>2100</v>
          </cell>
          <cell r="R3347">
            <v>180</v>
          </cell>
          <cell r="S3347">
            <v>113</v>
          </cell>
          <cell r="W3347">
            <v>0</v>
          </cell>
          <cell r="X3347">
            <v>1.08</v>
          </cell>
          <cell r="Z3347">
            <v>1.3</v>
          </cell>
          <cell r="AA3347">
            <v>6</v>
          </cell>
          <cell r="AB3347">
            <v>1.1015632515632516</v>
          </cell>
          <cell r="AC3347">
            <v>1.1000000000000001</v>
          </cell>
          <cell r="AD3347">
            <v>759.59999999999991</v>
          </cell>
          <cell r="AE3347">
            <v>1.1000000000000001</v>
          </cell>
        </row>
        <row r="3348"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H3348" t="str">
            <v>DK CLN 1</v>
          </cell>
          <cell r="N3348">
            <v>2500</v>
          </cell>
          <cell r="O3348">
            <v>252</v>
          </cell>
          <cell r="P3348">
            <v>202</v>
          </cell>
          <cell r="Q3348">
            <v>3100</v>
          </cell>
          <cell r="R3348">
            <v>180</v>
          </cell>
          <cell r="S3348">
            <v>113</v>
          </cell>
          <cell r="W3348">
            <v>0</v>
          </cell>
          <cell r="X3348">
            <v>1.08</v>
          </cell>
          <cell r="Z3348">
            <v>1.3</v>
          </cell>
          <cell r="AA3348">
            <v>6</v>
          </cell>
          <cell r="AB3348">
            <v>1.1015632515632516</v>
          </cell>
          <cell r="AC3348">
            <v>1.1000000000000001</v>
          </cell>
          <cell r="AD3348">
            <v>1342.8</v>
          </cell>
          <cell r="AE3348">
            <v>1.1000000000000001</v>
          </cell>
        </row>
        <row r="3349"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H3349" t="str">
            <v>DK CLN 1</v>
          </cell>
          <cell r="N3349">
            <v>1600</v>
          </cell>
          <cell r="O3349">
            <v>252</v>
          </cell>
          <cell r="P3349">
            <v>202</v>
          </cell>
          <cell r="Q3349">
            <v>2000</v>
          </cell>
          <cell r="R3349">
            <v>180</v>
          </cell>
          <cell r="S3349">
            <v>113</v>
          </cell>
          <cell r="W3349">
            <v>0</v>
          </cell>
          <cell r="X3349">
            <v>1.08</v>
          </cell>
          <cell r="Z3349">
            <v>1.3</v>
          </cell>
          <cell r="AA3349">
            <v>6</v>
          </cell>
          <cell r="AB3349">
            <v>1.1015632515632516</v>
          </cell>
          <cell r="AC3349">
            <v>1.1000000000000001</v>
          </cell>
          <cell r="AD3349">
            <v>759.59999999999991</v>
          </cell>
          <cell r="AE3349">
            <v>1.1000000000000001</v>
          </cell>
        </row>
        <row r="3350"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H3350" t="str">
            <v>DK CLN 1</v>
          </cell>
          <cell r="N3350">
            <v>1400</v>
          </cell>
          <cell r="O3350">
            <v>252</v>
          </cell>
          <cell r="P3350">
            <v>202</v>
          </cell>
          <cell r="Q3350">
            <v>1600</v>
          </cell>
          <cell r="R3350">
            <v>180</v>
          </cell>
          <cell r="S3350">
            <v>113</v>
          </cell>
          <cell r="W3350">
            <v>0</v>
          </cell>
          <cell r="X3350">
            <v>1.08</v>
          </cell>
          <cell r="Z3350">
            <v>1.3</v>
          </cell>
          <cell r="AA3350">
            <v>6</v>
          </cell>
          <cell r="AB3350">
            <v>1.1015632515632516</v>
          </cell>
          <cell r="AC3350">
            <v>1.1000000000000001</v>
          </cell>
          <cell r="AD3350">
            <v>629.99999999999989</v>
          </cell>
          <cell r="AE3350">
            <v>1.1000000000000001</v>
          </cell>
        </row>
        <row r="3351"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H3351" t="str">
            <v>DK CLN 1</v>
          </cell>
          <cell r="N3351">
            <v>350</v>
          </cell>
          <cell r="O3351">
            <v>252</v>
          </cell>
          <cell r="P3351">
            <v>202</v>
          </cell>
          <cell r="Q3351">
            <v>400</v>
          </cell>
          <cell r="R3351">
            <v>180</v>
          </cell>
          <cell r="S3351">
            <v>113</v>
          </cell>
          <cell r="W3351">
            <v>0</v>
          </cell>
          <cell r="X3351">
            <v>1.08</v>
          </cell>
          <cell r="Z3351">
            <v>1.3</v>
          </cell>
          <cell r="AA3351">
            <v>6</v>
          </cell>
          <cell r="AB3351">
            <v>1.1015632515632516</v>
          </cell>
          <cell r="AC3351">
            <v>1.1000000000000001</v>
          </cell>
          <cell r="AD3351">
            <v>-50.400000000000063</v>
          </cell>
          <cell r="AE3351">
            <v>1</v>
          </cell>
        </row>
        <row r="3352"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H3352" t="str">
            <v>DK CLN 1</v>
          </cell>
          <cell r="N3352">
            <v>400</v>
          </cell>
          <cell r="O3352">
            <v>252</v>
          </cell>
          <cell r="P3352">
            <v>202</v>
          </cell>
          <cell r="Q3352">
            <v>470</v>
          </cell>
          <cell r="R3352">
            <v>180</v>
          </cell>
          <cell r="S3352">
            <v>113</v>
          </cell>
          <cell r="W3352">
            <v>0</v>
          </cell>
          <cell r="X3352">
            <v>1.08</v>
          </cell>
          <cell r="Z3352">
            <v>1.3</v>
          </cell>
          <cell r="AA3352">
            <v>6</v>
          </cell>
          <cell r="AB3352">
            <v>1.1015632515632516</v>
          </cell>
          <cell r="AC3352">
            <v>1.1000000000000001</v>
          </cell>
          <cell r="AD3352">
            <v>-18.000000000000057</v>
          </cell>
          <cell r="AE3352">
            <v>1</v>
          </cell>
        </row>
        <row r="3353"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H3353" t="str">
            <v>DK CLN 1</v>
          </cell>
          <cell r="N3353">
            <v>450</v>
          </cell>
          <cell r="O3353">
            <v>252</v>
          </cell>
          <cell r="P3353">
            <v>202</v>
          </cell>
          <cell r="Q3353">
            <v>500</v>
          </cell>
          <cell r="R3353">
            <v>180</v>
          </cell>
          <cell r="S3353">
            <v>113</v>
          </cell>
          <cell r="W3353">
            <v>0</v>
          </cell>
          <cell r="X3353">
            <v>1.08</v>
          </cell>
          <cell r="Z3353">
            <v>1.3</v>
          </cell>
          <cell r="AA3353">
            <v>6</v>
          </cell>
          <cell r="AB3353">
            <v>1.1015632515632516</v>
          </cell>
          <cell r="AC3353">
            <v>1.1000000000000001</v>
          </cell>
          <cell r="AD3353">
            <v>14.399999999999977</v>
          </cell>
          <cell r="AE3353">
            <v>1.1000000000000001</v>
          </cell>
        </row>
        <row r="3354"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H3354" t="str">
            <v>DK CLN 1</v>
          </cell>
          <cell r="N3354">
            <v>300</v>
          </cell>
          <cell r="O3354">
            <v>252</v>
          </cell>
          <cell r="P3354">
            <v>202</v>
          </cell>
          <cell r="Q3354">
            <v>300</v>
          </cell>
          <cell r="R3354">
            <v>180</v>
          </cell>
          <cell r="S3354">
            <v>113</v>
          </cell>
          <cell r="W3354">
            <v>0</v>
          </cell>
          <cell r="X3354">
            <v>1.08</v>
          </cell>
          <cell r="Z3354">
            <v>1.3</v>
          </cell>
          <cell r="AA3354">
            <v>6</v>
          </cell>
          <cell r="AB3354">
            <v>1.1015632515632516</v>
          </cell>
          <cell r="AC3354">
            <v>1.1000000000000001</v>
          </cell>
          <cell r="AD3354">
            <v>-82.80000000000004</v>
          </cell>
          <cell r="AE3354">
            <v>1</v>
          </cell>
        </row>
        <row r="3355"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H3355" t="str">
            <v>DK CLN 5</v>
          </cell>
          <cell r="N3355">
            <v>320</v>
          </cell>
          <cell r="O3355">
            <v>55</v>
          </cell>
          <cell r="P3355">
            <v>44</v>
          </cell>
          <cell r="Q3355">
            <v>400</v>
          </cell>
          <cell r="R3355">
            <v>55</v>
          </cell>
          <cell r="S3355" t="e">
            <v>#N/A</v>
          </cell>
          <cell r="W3355">
            <v>0</v>
          </cell>
          <cell r="X3355">
            <v>1.08</v>
          </cell>
          <cell r="Z3355">
            <v>1.3</v>
          </cell>
          <cell r="AA3355">
            <v>158</v>
          </cell>
          <cell r="AB3355">
            <v>1.0597535930640565</v>
          </cell>
          <cell r="AC3355">
            <v>1.06</v>
          </cell>
          <cell r="AD3355">
            <v>149.06</v>
          </cell>
          <cell r="AE3355">
            <v>1.06</v>
          </cell>
        </row>
        <row r="3356"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H3356" t="str">
            <v>DK CLN 5</v>
          </cell>
          <cell r="N3356">
            <v>350</v>
          </cell>
          <cell r="O3356">
            <v>55</v>
          </cell>
          <cell r="P3356">
            <v>44</v>
          </cell>
          <cell r="Q3356">
            <v>430</v>
          </cell>
          <cell r="R3356">
            <v>55</v>
          </cell>
          <cell r="S3356" t="e">
            <v>#N/A</v>
          </cell>
          <cell r="W3356">
            <v>0</v>
          </cell>
          <cell r="X3356">
            <v>1.08</v>
          </cell>
          <cell r="Z3356">
            <v>1.3</v>
          </cell>
          <cell r="AA3356">
            <v>158</v>
          </cell>
          <cell r="AB3356">
            <v>1.0597535930640565</v>
          </cell>
          <cell r="AC3356">
            <v>1.06</v>
          </cell>
          <cell r="AD3356">
            <v>168.49999999999997</v>
          </cell>
          <cell r="AE3356">
            <v>1.06</v>
          </cell>
        </row>
        <row r="3357"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H3357" t="str">
            <v>DK CLN 5</v>
          </cell>
          <cell r="N3357">
            <v>370</v>
          </cell>
          <cell r="O3357">
            <v>55</v>
          </cell>
          <cell r="P3357">
            <v>44</v>
          </cell>
          <cell r="Q3357">
            <v>470</v>
          </cell>
          <cell r="R3357">
            <v>55</v>
          </cell>
          <cell r="S3357" t="e">
            <v>#N/A</v>
          </cell>
          <cell r="W3357">
            <v>0</v>
          </cell>
          <cell r="X3357">
            <v>1.08</v>
          </cell>
          <cell r="Z3357">
            <v>1.3</v>
          </cell>
          <cell r="AA3357">
            <v>158</v>
          </cell>
          <cell r="AB3357">
            <v>1.0597535930640565</v>
          </cell>
          <cell r="AC3357">
            <v>1.06</v>
          </cell>
          <cell r="AD3357">
            <v>181.45999999999998</v>
          </cell>
          <cell r="AE3357">
            <v>1.06</v>
          </cell>
        </row>
        <row r="3358"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H3358" t="str">
            <v>DK CLN 5</v>
          </cell>
          <cell r="N3358">
            <v>360</v>
          </cell>
          <cell r="O3358">
            <v>55</v>
          </cell>
          <cell r="P3358">
            <v>44</v>
          </cell>
          <cell r="Q3358">
            <v>600</v>
          </cell>
          <cell r="R3358">
            <v>55</v>
          </cell>
          <cell r="S3358" t="e">
            <v>#N/A</v>
          </cell>
          <cell r="W3358">
            <v>0</v>
          </cell>
          <cell r="X3358">
            <v>1.08</v>
          </cell>
          <cell r="Z3358">
            <v>1.3</v>
          </cell>
          <cell r="AA3358">
            <v>158</v>
          </cell>
          <cell r="AB3358">
            <v>1.0597535930640565</v>
          </cell>
          <cell r="AC3358">
            <v>1.06</v>
          </cell>
          <cell r="AD3358">
            <v>174.98</v>
          </cell>
          <cell r="AE3358">
            <v>1.06</v>
          </cell>
        </row>
        <row r="3359"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H3359" t="str">
            <v>DK CLN 5</v>
          </cell>
          <cell r="N3359">
            <v>320</v>
          </cell>
          <cell r="O3359">
            <v>55</v>
          </cell>
          <cell r="P3359">
            <v>44</v>
          </cell>
          <cell r="Q3359">
            <v>500</v>
          </cell>
          <cell r="R3359">
            <v>55</v>
          </cell>
          <cell r="S3359" t="e">
            <v>#N/A</v>
          </cell>
          <cell r="W3359">
            <v>0</v>
          </cell>
          <cell r="X3359">
            <v>1.08</v>
          </cell>
          <cell r="Z3359">
            <v>1.3</v>
          </cell>
          <cell r="AA3359">
            <v>158</v>
          </cell>
          <cell r="AB3359">
            <v>1.0597535930640565</v>
          </cell>
          <cell r="AC3359">
            <v>1.06</v>
          </cell>
          <cell r="AD3359">
            <v>149.06</v>
          </cell>
          <cell r="AE3359">
            <v>1.06</v>
          </cell>
        </row>
        <row r="3360"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H3360" t="str">
            <v>DK CLN 5</v>
          </cell>
          <cell r="N3360">
            <v>320</v>
          </cell>
          <cell r="O3360">
            <v>55</v>
          </cell>
          <cell r="P3360">
            <v>44</v>
          </cell>
          <cell r="Q3360">
            <v>470</v>
          </cell>
          <cell r="R3360">
            <v>55</v>
          </cell>
          <cell r="S3360" t="e">
            <v>#N/A</v>
          </cell>
          <cell r="W3360">
            <v>0</v>
          </cell>
          <cell r="X3360">
            <v>1.08</v>
          </cell>
          <cell r="Z3360">
            <v>1.3</v>
          </cell>
          <cell r="AA3360">
            <v>158</v>
          </cell>
          <cell r="AB3360">
            <v>1.0597535930640565</v>
          </cell>
          <cell r="AC3360">
            <v>1.06</v>
          </cell>
          <cell r="AD3360">
            <v>149.06</v>
          </cell>
          <cell r="AE3360">
            <v>1.06</v>
          </cell>
        </row>
        <row r="3361"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H3361" t="str">
            <v>DK CLN 5</v>
          </cell>
          <cell r="N3361">
            <v>470</v>
          </cell>
          <cell r="O3361">
            <v>55</v>
          </cell>
          <cell r="P3361">
            <v>44</v>
          </cell>
          <cell r="Q3361" t="e">
            <v>#N/A</v>
          </cell>
          <cell r="R3361">
            <v>55</v>
          </cell>
          <cell r="S3361" t="e">
            <v>#N/A</v>
          </cell>
          <cell r="V3361">
            <v>1.0500000000000005</v>
          </cell>
          <cell r="W3361">
            <v>22</v>
          </cell>
          <cell r="X3361">
            <v>1.0500000000000005</v>
          </cell>
          <cell r="Z3361">
            <v>1.3</v>
          </cell>
          <cell r="AA3361">
            <v>158</v>
          </cell>
          <cell r="AB3361">
            <v>1.0597535930640565</v>
          </cell>
          <cell r="AC3361">
            <v>1.06</v>
          </cell>
          <cell r="AD3361">
            <v>237.80000000000013</v>
          </cell>
          <cell r="AE3361">
            <v>1.06</v>
          </cell>
        </row>
        <row r="3362"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H3362" t="str">
            <v>DK CLN 5</v>
          </cell>
          <cell r="N3362">
            <v>600</v>
          </cell>
          <cell r="O3362">
            <v>55</v>
          </cell>
          <cell r="P3362">
            <v>44</v>
          </cell>
          <cell r="Q3362">
            <v>600</v>
          </cell>
          <cell r="R3362">
            <v>55</v>
          </cell>
          <cell r="S3362" t="e">
            <v>#N/A</v>
          </cell>
          <cell r="V3362">
            <v>1.0497166666666666</v>
          </cell>
          <cell r="W3362">
            <v>1</v>
          </cell>
          <cell r="X3362">
            <v>1.08</v>
          </cell>
          <cell r="Z3362">
            <v>1.3</v>
          </cell>
          <cell r="AA3362">
            <v>158</v>
          </cell>
          <cell r="AB3362">
            <v>1.0597535930640565</v>
          </cell>
          <cell r="AC3362">
            <v>1.06</v>
          </cell>
          <cell r="AD3362">
            <v>330.5</v>
          </cell>
          <cell r="AE3362">
            <v>1.06</v>
          </cell>
        </row>
        <row r="3363"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H3363" t="str">
            <v>DK CLN 5</v>
          </cell>
          <cell r="N3363">
            <v>600</v>
          </cell>
          <cell r="O3363">
            <v>55</v>
          </cell>
          <cell r="P3363">
            <v>44</v>
          </cell>
          <cell r="Q3363">
            <v>900</v>
          </cell>
          <cell r="R3363">
            <v>55</v>
          </cell>
          <cell r="S3363" t="e">
            <v>#N/A</v>
          </cell>
          <cell r="W3363">
            <v>0</v>
          </cell>
          <cell r="X3363">
            <v>1.08</v>
          </cell>
          <cell r="Z3363">
            <v>1.3</v>
          </cell>
          <cell r="AA3363">
            <v>158</v>
          </cell>
          <cell r="AB3363">
            <v>1.0597535930640565</v>
          </cell>
          <cell r="AC3363">
            <v>1.06</v>
          </cell>
          <cell r="AD3363">
            <v>330.5</v>
          </cell>
          <cell r="AE3363">
            <v>1.06</v>
          </cell>
        </row>
        <row r="3364"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H3364" t="str">
            <v>DK CLN 4</v>
          </cell>
          <cell r="N3364">
            <v>1400</v>
          </cell>
          <cell r="O3364">
            <v>84</v>
          </cell>
          <cell r="P3364">
            <v>67</v>
          </cell>
          <cell r="Q3364">
            <v>1800</v>
          </cell>
          <cell r="R3364" t="e">
            <v>#N/A</v>
          </cell>
          <cell r="S3364">
            <v>49</v>
          </cell>
          <cell r="W3364">
            <v>0</v>
          </cell>
          <cell r="X3364">
            <v>1.08</v>
          </cell>
          <cell r="Z3364">
            <v>1.3</v>
          </cell>
          <cell r="AA3364">
            <v>76</v>
          </cell>
          <cell r="AB3364">
            <v>1.0617666476546974</v>
          </cell>
          <cell r="AC3364">
            <v>1.06</v>
          </cell>
          <cell r="AD3364">
            <v>818.16</v>
          </cell>
          <cell r="AE3364">
            <v>1.06</v>
          </cell>
        </row>
        <row r="3365"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H3365" t="str">
            <v>DK CLN 4</v>
          </cell>
          <cell r="N3365">
            <v>1300</v>
          </cell>
          <cell r="O3365">
            <v>84</v>
          </cell>
          <cell r="P3365">
            <v>67</v>
          </cell>
          <cell r="Q3365">
            <v>1500</v>
          </cell>
          <cell r="R3365" t="e">
            <v>#N/A</v>
          </cell>
          <cell r="S3365">
            <v>49</v>
          </cell>
          <cell r="W3365">
            <v>0</v>
          </cell>
          <cell r="X3365">
            <v>1.08</v>
          </cell>
          <cell r="Z3365">
            <v>1.3</v>
          </cell>
          <cell r="AA3365">
            <v>76</v>
          </cell>
          <cell r="AB3365">
            <v>1.0617666476546974</v>
          </cell>
          <cell r="AC3365">
            <v>1.06</v>
          </cell>
          <cell r="AD3365">
            <v>753.36</v>
          </cell>
          <cell r="AE3365">
            <v>1.06</v>
          </cell>
        </row>
        <row r="3366"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H3366" t="str">
            <v>DK CLN 4</v>
          </cell>
          <cell r="N3366">
            <v>900</v>
          </cell>
          <cell r="O3366">
            <v>84</v>
          </cell>
          <cell r="P3366">
            <v>67</v>
          </cell>
          <cell r="Q3366">
            <v>900</v>
          </cell>
          <cell r="R3366" t="e">
            <v>#N/A</v>
          </cell>
          <cell r="S3366">
            <v>49</v>
          </cell>
          <cell r="W3366">
            <v>0</v>
          </cell>
          <cell r="X3366">
            <v>1.08</v>
          </cell>
          <cell r="Z3366">
            <v>1.3</v>
          </cell>
          <cell r="AA3366">
            <v>76</v>
          </cell>
          <cell r="AB3366">
            <v>1.0617666476546974</v>
          </cell>
          <cell r="AC3366">
            <v>1.06</v>
          </cell>
          <cell r="AD3366">
            <v>494.16</v>
          </cell>
          <cell r="AE3366">
            <v>1.06</v>
          </cell>
        </row>
        <row r="3367"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H3367" t="str">
            <v>DK CLN 4</v>
          </cell>
          <cell r="N3367">
            <v>800</v>
          </cell>
          <cell r="O3367">
            <v>84</v>
          </cell>
          <cell r="P3367">
            <v>67</v>
          </cell>
          <cell r="Q3367">
            <v>900</v>
          </cell>
          <cell r="R3367" t="e">
            <v>#N/A</v>
          </cell>
          <cell r="S3367">
            <v>49</v>
          </cell>
          <cell r="W3367">
            <v>0</v>
          </cell>
          <cell r="X3367">
            <v>1.08</v>
          </cell>
          <cell r="Z3367">
            <v>1.3</v>
          </cell>
          <cell r="AA3367">
            <v>76</v>
          </cell>
          <cell r="AB3367">
            <v>1.0617666476546974</v>
          </cell>
          <cell r="AC3367">
            <v>1.06</v>
          </cell>
          <cell r="AD3367">
            <v>429.35999999999996</v>
          </cell>
          <cell r="AE3367">
            <v>1.06</v>
          </cell>
        </row>
        <row r="3368"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H3368" t="str">
            <v>DK CLN 4</v>
          </cell>
          <cell r="N3368">
            <v>600</v>
          </cell>
          <cell r="O3368">
            <v>84</v>
          </cell>
          <cell r="P3368">
            <v>67</v>
          </cell>
          <cell r="Q3368">
            <v>1000</v>
          </cell>
          <cell r="R3368" t="e">
            <v>#N/A</v>
          </cell>
          <cell r="S3368">
            <v>49</v>
          </cell>
          <cell r="W3368">
            <v>0</v>
          </cell>
          <cell r="X3368">
            <v>1.08</v>
          </cell>
          <cell r="Z3368">
            <v>1.3</v>
          </cell>
          <cell r="AA3368">
            <v>76</v>
          </cell>
          <cell r="AB3368">
            <v>1.0617666476546974</v>
          </cell>
          <cell r="AC3368">
            <v>1.06</v>
          </cell>
          <cell r="AD3368">
            <v>299.76</v>
          </cell>
          <cell r="AE3368">
            <v>1.06</v>
          </cell>
        </row>
        <row r="3369"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H3369" t="str">
            <v>DK CLN 4</v>
          </cell>
          <cell r="N3369">
            <v>800</v>
          </cell>
          <cell r="O3369">
            <v>84</v>
          </cell>
          <cell r="P3369">
            <v>67</v>
          </cell>
          <cell r="Q3369">
            <v>1000</v>
          </cell>
          <cell r="R3369" t="e">
            <v>#N/A</v>
          </cell>
          <cell r="S3369">
            <v>49</v>
          </cell>
          <cell r="W3369">
            <v>0</v>
          </cell>
          <cell r="X3369">
            <v>1.08</v>
          </cell>
          <cell r="Z3369">
            <v>1.3</v>
          </cell>
          <cell r="AA3369">
            <v>76</v>
          </cell>
          <cell r="AB3369">
            <v>1.0617666476546974</v>
          </cell>
          <cell r="AC3369">
            <v>1.06</v>
          </cell>
          <cell r="AD3369">
            <v>429.35999999999996</v>
          </cell>
          <cell r="AE3369">
            <v>1.06</v>
          </cell>
        </row>
        <row r="3370"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H3370" t="str">
            <v>DK CLN 4</v>
          </cell>
          <cell r="N3370">
            <v>700</v>
          </cell>
          <cell r="O3370">
            <v>84</v>
          </cell>
          <cell r="P3370">
            <v>67</v>
          </cell>
          <cell r="Q3370">
            <v>1000</v>
          </cell>
          <cell r="R3370" t="e">
            <v>#N/A</v>
          </cell>
          <cell r="S3370">
            <v>49</v>
          </cell>
          <cell r="W3370">
            <v>0</v>
          </cell>
          <cell r="X3370">
            <v>1.08</v>
          </cell>
          <cell r="Z3370">
            <v>1.3</v>
          </cell>
          <cell r="AA3370">
            <v>76</v>
          </cell>
          <cell r="AB3370">
            <v>1.0617666476546974</v>
          </cell>
          <cell r="AC3370">
            <v>1.06</v>
          </cell>
          <cell r="AD3370">
            <v>364.55999999999995</v>
          </cell>
          <cell r="AE3370">
            <v>1.06</v>
          </cell>
        </row>
        <row r="3371"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H3371" t="str">
            <v>DK CLN 4</v>
          </cell>
          <cell r="N3371">
            <v>800</v>
          </cell>
          <cell r="O3371">
            <v>84</v>
          </cell>
          <cell r="P3371">
            <v>67</v>
          </cell>
          <cell r="Q3371">
            <v>1000</v>
          </cell>
          <cell r="R3371" t="e">
            <v>#N/A</v>
          </cell>
          <cell r="S3371">
            <v>49</v>
          </cell>
          <cell r="W3371">
            <v>0</v>
          </cell>
          <cell r="X3371">
            <v>1.08</v>
          </cell>
          <cell r="Z3371">
            <v>1.3</v>
          </cell>
          <cell r="AA3371">
            <v>76</v>
          </cell>
          <cell r="AB3371">
            <v>1.0617666476546974</v>
          </cell>
          <cell r="AC3371">
            <v>1.06</v>
          </cell>
          <cell r="AD3371">
            <v>429.35999999999996</v>
          </cell>
          <cell r="AE3371">
            <v>1.06</v>
          </cell>
        </row>
        <row r="3372"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H3372" t="str">
            <v>DK CLN 3</v>
          </cell>
          <cell r="N3372">
            <v>1600</v>
          </cell>
          <cell r="O3372">
            <v>112</v>
          </cell>
          <cell r="P3372">
            <v>90</v>
          </cell>
          <cell r="Q3372">
            <v>2000</v>
          </cell>
          <cell r="R3372">
            <v>80</v>
          </cell>
          <cell r="S3372">
            <v>56</v>
          </cell>
          <cell r="W3372">
            <v>0</v>
          </cell>
          <cell r="X3372">
            <v>1.08</v>
          </cell>
          <cell r="Z3372">
            <v>1.3</v>
          </cell>
          <cell r="AA3372">
            <v>2</v>
          </cell>
          <cell r="AB3372">
            <v>1.05</v>
          </cell>
          <cell r="AC3372">
            <v>1.07</v>
          </cell>
          <cell r="AD3372">
            <v>916.95999999999992</v>
          </cell>
          <cell r="AE3372">
            <v>1.07</v>
          </cell>
        </row>
        <row r="3373"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H3373" t="str">
            <v>DK CLN 3</v>
          </cell>
          <cell r="N3373">
            <v>1400</v>
          </cell>
          <cell r="O3373">
            <v>112</v>
          </cell>
          <cell r="P3373">
            <v>90</v>
          </cell>
          <cell r="Q3373">
            <v>1800</v>
          </cell>
          <cell r="R3373">
            <v>80</v>
          </cell>
          <cell r="S3373">
            <v>56</v>
          </cell>
          <cell r="W3373">
            <v>0</v>
          </cell>
          <cell r="X3373">
            <v>1.08</v>
          </cell>
          <cell r="Z3373">
            <v>1.3</v>
          </cell>
          <cell r="AA3373">
            <v>2</v>
          </cell>
          <cell r="AB3373">
            <v>1.05</v>
          </cell>
          <cell r="AC3373">
            <v>1.07</v>
          </cell>
          <cell r="AD3373">
            <v>787.3599999999999</v>
          </cell>
          <cell r="AE3373">
            <v>1.07</v>
          </cell>
        </row>
        <row r="3374"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H3374" t="str">
            <v>DK CLN 3</v>
          </cell>
          <cell r="N3374">
            <v>900</v>
          </cell>
          <cell r="O3374">
            <v>112</v>
          </cell>
          <cell r="P3374">
            <v>90</v>
          </cell>
          <cell r="Q3374">
            <v>900</v>
          </cell>
          <cell r="R3374">
            <v>80</v>
          </cell>
          <cell r="S3374">
            <v>56</v>
          </cell>
          <cell r="V3374">
            <v>1.05</v>
          </cell>
          <cell r="W3374">
            <v>2</v>
          </cell>
          <cell r="X3374">
            <v>1.08</v>
          </cell>
          <cell r="Z3374">
            <v>1.3</v>
          </cell>
          <cell r="AA3374">
            <v>2</v>
          </cell>
          <cell r="AB3374">
            <v>1.05</v>
          </cell>
          <cell r="AC3374">
            <v>1.07</v>
          </cell>
          <cell r="AD3374">
            <v>463.36</v>
          </cell>
          <cell r="AE3374">
            <v>1.07</v>
          </cell>
        </row>
        <row r="3375"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H3375" t="str">
            <v>DK CLN 4</v>
          </cell>
          <cell r="N3375">
            <v>400</v>
          </cell>
          <cell r="O3375">
            <v>60</v>
          </cell>
          <cell r="P3375">
            <v>48</v>
          </cell>
          <cell r="Q3375">
            <v>400</v>
          </cell>
          <cell r="R3375">
            <v>60</v>
          </cell>
          <cell r="S3375">
            <v>42</v>
          </cell>
          <cell r="W3375">
            <v>0</v>
          </cell>
          <cell r="X3375">
            <v>1.08</v>
          </cell>
          <cell r="Z3375">
            <v>1.3</v>
          </cell>
          <cell r="AA3375">
            <v>76</v>
          </cell>
          <cell r="AB3375">
            <v>1.0617666476546974</v>
          </cell>
          <cell r="AC3375">
            <v>1.06</v>
          </cell>
          <cell r="AD3375">
            <v>195.6</v>
          </cell>
          <cell r="AE3375">
            <v>1.06</v>
          </cell>
        </row>
        <row r="3376"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H3376" t="str">
            <v>DK CLN 4</v>
          </cell>
          <cell r="N3376">
            <v>600</v>
          </cell>
          <cell r="O3376">
            <v>60</v>
          </cell>
          <cell r="P3376">
            <v>48</v>
          </cell>
          <cell r="Q3376">
            <v>700</v>
          </cell>
          <cell r="R3376">
            <v>60</v>
          </cell>
          <cell r="S3376">
            <v>42</v>
          </cell>
          <cell r="W3376">
            <v>0</v>
          </cell>
          <cell r="X3376">
            <v>1.08</v>
          </cell>
          <cell r="Z3376">
            <v>1.3</v>
          </cell>
          <cell r="AA3376">
            <v>76</v>
          </cell>
          <cell r="AB3376">
            <v>1.0617666476546974</v>
          </cell>
          <cell r="AC3376">
            <v>1.06</v>
          </cell>
          <cell r="AD3376">
            <v>325.2</v>
          </cell>
          <cell r="AE3376">
            <v>1.06</v>
          </cell>
        </row>
        <row r="3377"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H3377" t="str">
            <v>DK CLN 4</v>
          </cell>
          <cell r="N3377">
            <v>550</v>
          </cell>
          <cell r="O3377">
            <v>60</v>
          </cell>
          <cell r="P3377">
            <v>48</v>
          </cell>
          <cell r="Q3377">
            <v>700</v>
          </cell>
          <cell r="R3377">
            <v>60</v>
          </cell>
          <cell r="S3377">
            <v>42</v>
          </cell>
          <cell r="W3377">
            <v>0</v>
          </cell>
          <cell r="X3377">
            <v>1.08</v>
          </cell>
          <cell r="Z3377">
            <v>1.3</v>
          </cell>
          <cell r="AA3377">
            <v>76</v>
          </cell>
          <cell r="AB3377">
            <v>1.0617666476546974</v>
          </cell>
          <cell r="AC3377">
            <v>1.06</v>
          </cell>
          <cell r="AD3377">
            <v>292.79999999999995</v>
          </cell>
          <cell r="AE3377">
            <v>1.06</v>
          </cell>
        </row>
        <row r="3378"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H3378" t="str">
            <v>DK CLN 4</v>
          </cell>
          <cell r="N3378">
            <v>400</v>
          </cell>
          <cell r="O3378">
            <v>60</v>
          </cell>
          <cell r="P3378">
            <v>48</v>
          </cell>
          <cell r="Q3378">
            <v>400</v>
          </cell>
          <cell r="R3378">
            <v>60</v>
          </cell>
          <cell r="S3378">
            <v>42</v>
          </cell>
          <cell r="W3378">
            <v>0</v>
          </cell>
          <cell r="X3378">
            <v>1.08</v>
          </cell>
          <cell r="Z3378">
            <v>1.3</v>
          </cell>
          <cell r="AA3378">
            <v>76</v>
          </cell>
          <cell r="AB3378">
            <v>1.0617666476546974</v>
          </cell>
          <cell r="AC3378">
            <v>1.06</v>
          </cell>
          <cell r="AD3378">
            <v>195.6</v>
          </cell>
          <cell r="AE3378">
            <v>1.06</v>
          </cell>
        </row>
        <row r="3379"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H3379" t="str">
            <v>DK CLN 4</v>
          </cell>
          <cell r="N3379">
            <v>500</v>
          </cell>
          <cell r="O3379">
            <v>60</v>
          </cell>
          <cell r="P3379">
            <v>48</v>
          </cell>
          <cell r="Q3379">
            <v>500</v>
          </cell>
          <cell r="R3379">
            <v>60</v>
          </cell>
          <cell r="S3379">
            <v>42</v>
          </cell>
          <cell r="W3379">
            <v>0</v>
          </cell>
          <cell r="X3379">
            <v>1.08</v>
          </cell>
          <cell r="Z3379">
            <v>1.3</v>
          </cell>
          <cell r="AA3379">
            <v>76</v>
          </cell>
          <cell r="AB3379">
            <v>1.0617666476546974</v>
          </cell>
          <cell r="AC3379">
            <v>1.06</v>
          </cell>
          <cell r="AD3379">
            <v>260.39999999999998</v>
          </cell>
          <cell r="AE3379">
            <v>1.06</v>
          </cell>
        </row>
        <row r="3380"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H3380" t="str">
            <v>DK CLN 4</v>
          </cell>
          <cell r="N3380">
            <v>500</v>
          </cell>
          <cell r="O3380">
            <v>60</v>
          </cell>
          <cell r="P3380">
            <v>48</v>
          </cell>
          <cell r="Q3380">
            <v>500</v>
          </cell>
          <cell r="R3380">
            <v>60</v>
          </cell>
          <cell r="S3380">
            <v>42</v>
          </cell>
          <cell r="W3380">
            <v>0</v>
          </cell>
          <cell r="X3380">
            <v>1.08</v>
          </cell>
          <cell r="Z3380">
            <v>1.3</v>
          </cell>
          <cell r="AA3380">
            <v>76</v>
          </cell>
          <cell r="AB3380">
            <v>1.0617666476546974</v>
          </cell>
          <cell r="AC3380">
            <v>1.06</v>
          </cell>
          <cell r="AD3380">
            <v>260.39999999999998</v>
          </cell>
          <cell r="AE3380">
            <v>1.06</v>
          </cell>
        </row>
        <row r="3381"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H3381" t="str">
            <v>DK CLN 4</v>
          </cell>
          <cell r="N3381">
            <v>600</v>
          </cell>
          <cell r="O3381">
            <v>60</v>
          </cell>
          <cell r="P3381">
            <v>48</v>
          </cell>
          <cell r="Q3381">
            <v>600</v>
          </cell>
          <cell r="R3381">
            <v>60</v>
          </cell>
          <cell r="S3381">
            <v>42</v>
          </cell>
          <cell r="W3381">
            <v>0</v>
          </cell>
          <cell r="X3381">
            <v>1.08</v>
          </cell>
          <cell r="Z3381">
            <v>1.3</v>
          </cell>
          <cell r="AA3381">
            <v>76</v>
          </cell>
          <cell r="AB3381">
            <v>1.0617666476546974</v>
          </cell>
          <cell r="AC3381">
            <v>1.06</v>
          </cell>
          <cell r="AD3381">
            <v>325.2</v>
          </cell>
          <cell r="AE3381">
            <v>1.06</v>
          </cell>
        </row>
        <row r="3382"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H3382" t="str">
            <v>DK CLN 3</v>
          </cell>
          <cell r="N3382">
            <v>800</v>
          </cell>
          <cell r="O3382">
            <v>112</v>
          </cell>
          <cell r="P3382">
            <v>90</v>
          </cell>
          <cell r="Q3382">
            <v>1000</v>
          </cell>
          <cell r="R3382">
            <v>80</v>
          </cell>
          <cell r="S3382">
            <v>56</v>
          </cell>
          <cell r="V3382">
            <v>1.0585871428571427</v>
          </cell>
          <cell r="W3382">
            <v>7</v>
          </cell>
          <cell r="X3382">
            <v>1.0585871428571427</v>
          </cell>
          <cell r="Z3382">
            <v>1.3</v>
          </cell>
          <cell r="AA3382">
            <v>2</v>
          </cell>
          <cell r="AB3382">
            <v>1.05</v>
          </cell>
          <cell r="AC3382">
            <v>1.07</v>
          </cell>
          <cell r="AD3382">
            <v>388.28182857142849</v>
          </cell>
          <cell r="AE3382">
            <v>1.07</v>
          </cell>
        </row>
        <row r="3383"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H3383" t="str">
            <v>DK CLN 4</v>
          </cell>
          <cell r="N3383">
            <v>360</v>
          </cell>
          <cell r="O3383">
            <v>60</v>
          </cell>
          <cell r="P3383">
            <v>48</v>
          </cell>
          <cell r="Q3383">
            <v>400</v>
          </cell>
          <cell r="R3383">
            <v>60</v>
          </cell>
          <cell r="S3383">
            <v>42</v>
          </cell>
          <cell r="V3383">
            <v>1.05</v>
          </cell>
          <cell r="W3383">
            <v>2</v>
          </cell>
          <cell r="X3383">
            <v>1.08</v>
          </cell>
          <cell r="Z3383">
            <v>1.3</v>
          </cell>
          <cell r="AA3383">
            <v>76</v>
          </cell>
          <cell r="AB3383">
            <v>1.0617666476546974</v>
          </cell>
          <cell r="AC3383">
            <v>1.06</v>
          </cell>
          <cell r="AD3383">
            <v>169.68</v>
          </cell>
          <cell r="AE3383">
            <v>1.06</v>
          </cell>
        </row>
        <row r="3384"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H3384" t="str">
            <v>DK CLN 4</v>
          </cell>
          <cell r="N3384">
            <v>400</v>
          </cell>
          <cell r="O3384">
            <v>60</v>
          </cell>
          <cell r="P3384">
            <v>48</v>
          </cell>
          <cell r="Q3384">
            <v>400</v>
          </cell>
          <cell r="R3384">
            <v>60</v>
          </cell>
          <cell r="S3384">
            <v>42</v>
          </cell>
          <cell r="W3384">
            <v>0</v>
          </cell>
          <cell r="X3384">
            <v>1.08</v>
          </cell>
          <cell r="Z3384">
            <v>1.3</v>
          </cell>
          <cell r="AA3384">
            <v>76</v>
          </cell>
          <cell r="AB3384">
            <v>1.0617666476546974</v>
          </cell>
          <cell r="AC3384">
            <v>1.06</v>
          </cell>
          <cell r="AD3384">
            <v>195.6</v>
          </cell>
          <cell r="AE3384">
            <v>1.06</v>
          </cell>
        </row>
        <row r="3385"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H3385" t="str">
            <v>DK CLN 3</v>
          </cell>
          <cell r="N3385">
            <v>300</v>
          </cell>
          <cell r="O3385">
            <v>112</v>
          </cell>
          <cell r="P3385">
            <v>90</v>
          </cell>
          <cell r="Q3385">
            <v>300</v>
          </cell>
          <cell r="R3385">
            <v>80</v>
          </cell>
          <cell r="S3385">
            <v>56</v>
          </cell>
          <cell r="W3385">
            <v>0</v>
          </cell>
          <cell r="X3385">
            <v>1.08</v>
          </cell>
          <cell r="Z3385">
            <v>1.3</v>
          </cell>
          <cell r="AA3385">
            <v>2</v>
          </cell>
          <cell r="AB3385">
            <v>1.05</v>
          </cell>
          <cell r="AC3385">
            <v>1.07</v>
          </cell>
          <cell r="AD3385">
            <v>74.56</v>
          </cell>
          <cell r="AE3385">
            <v>1.07</v>
          </cell>
        </row>
        <row r="3386"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H3386" t="str">
            <v>DK CLN 4</v>
          </cell>
          <cell r="N3386">
            <v>450</v>
          </cell>
          <cell r="O3386">
            <v>60</v>
          </cell>
          <cell r="P3386">
            <v>48</v>
          </cell>
          <cell r="Q3386">
            <v>600</v>
          </cell>
          <cell r="R3386">
            <v>60</v>
          </cell>
          <cell r="S3386">
            <v>42</v>
          </cell>
          <cell r="W3386">
            <v>0</v>
          </cell>
          <cell r="X3386">
            <v>1.08</v>
          </cell>
          <cell r="Z3386">
            <v>1.3</v>
          </cell>
          <cell r="AA3386">
            <v>76</v>
          </cell>
          <cell r="AB3386">
            <v>1.0617666476546974</v>
          </cell>
          <cell r="AC3386">
            <v>1.06</v>
          </cell>
          <cell r="AD3386">
            <v>228.00000000000003</v>
          </cell>
          <cell r="AE3386">
            <v>1.06</v>
          </cell>
        </row>
        <row r="3387"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H3387" t="str">
            <v>DK CLN 4</v>
          </cell>
          <cell r="N3387">
            <v>400</v>
          </cell>
          <cell r="O3387">
            <v>60</v>
          </cell>
          <cell r="P3387">
            <v>48</v>
          </cell>
          <cell r="Q3387">
            <v>500</v>
          </cell>
          <cell r="R3387">
            <v>60</v>
          </cell>
          <cell r="S3387">
            <v>42</v>
          </cell>
          <cell r="W3387">
            <v>0</v>
          </cell>
          <cell r="X3387">
            <v>1.08</v>
          </cell>
          <cell r="Z3387">
            <v>1.3</v>
          </cell>
          <cell r="AA3387">
            <v>76</v>
          </cell>
          <cell r="AB3387">
            <v>1.0617666476546974</v>
          </cell>
          <cell r="AC3387">
            <v>1.06</v>
          </cell>
          <cell r="AD3387">
            <v>195.6</v>
          </cell>
          <cell r="AE3387">
            <v>1.06</v>
          </cell>
        </row>
        <row r="3388"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H3388" t="str">
            <v>DK CLN 4</v>
          </cell>
          <cell r="N3388">
            <v>350</v>
          </cell>
          <cell r="O3388">
            <v>60</v>
          </cell>
          <cell r="P3388">
            <v>48</v>
          </cell>
          <cell r="Q3388">
            <v>500</v>
          </cell>
          <cell r="R3388">
            <v>60</v>
          </cell>
          <cell r="S3388">
            <v>42</v>
          </cell>
          <cell r="V3388">
            <v>1.2278285714285715</v>
          </cell>
          <cell r="W3388">
            <v>1</v>
          </cell>
          <cell r="X3388">
            <v>1.08</v>
          </cell>
          <cell r="Z3388">
            <v>1.3</v>
          </cell>
          <cell r="AA3388">
            <v>76</v>
          </cell>
          <cell r="AB3388">
            <v>1.0617666476546974</v>
          </cell>
          <cell r="AC3388">
            <v>1.06</v>
          </cell>
          <cell r="AD3388">
            <v>163.19999999999999</v>
          </cell>
          <cell r="AE3388">
            <v>1.06</v>
          </cell>
        </row>
        <row r="3389"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H3389" t="str">
            <v>DK CLN 4</v>
          </cell>
          <cell r="N3389">
            <v>300</v>
          </cell>
          <cell r="O3389">
            <v>60</v>
          </cell>
          <cell r="P3389">
            <v>48</v>
          </cell>
          <cell r="Q3389">
            <v>400</v>
          </cell>
          <cell r="R3389">
            <v>60</v>
          </cell>
          <cell r="S3389">
            <v>42</v>
          </cell>
          <cell r="W3389">
            <v>0</v>
          </cell>
          <cell r="X3389">
            <v>1.08</v>
          </cell>
          <cell r="Z3389">
            <v>1.3</v>
          </cell>
          <cell r="AA3389">
            <v>76</v>
          </cell>
          <cell r="AB3389">
            <v>1.0617666476546974</v>
          </cell>
          <cell r="AC3389">
            <v>1.06</v>
          </cell>
          <cell r="AD3389">
            <v>130.80000000000001</v>
          </cell>
          <cell r="AE3389">
            <v>1.06</v>
          </cell>
        </row>
        <row r="3390"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H3390" t="str">
            <v>DK CLN 4</v>
          </cell>
          <cell r="N3390">
            <v>320</v>
          </cell>
          <cell r="O3390">
            <v>60</v>
          </cell>
          <cell r="P3390">
            <v>48</v>
          </cell>
          <cell r="Q3390">
            <v>400</v>
          </cell>
          <cell r="R3390">
            <v>60</v>
          </cell>
          <cell r="S3390">
            <v>42</v>
          </cell>
          <cell r="W3390">
            <v>0</v>
          </cell>
          <cell r="X3390">
            <v>1.08</v>
          </cell>
          <cell r="Z3390">
            <v>1.3</v>
          </cell>
          <cell r="AA3390">
            <v>76</v>
          </cell>
          <cell r="AB3390">
            <v>1.0617666476546974</v>
          </cell>
          <cell r="AC3390">
            <v>1.06</v>
          </cell>
          <cell r="AD3390">
            <v>143.76000000000002</v>
          </cell>
          <cell r="AE3390">
            <v>1.06</v>
          </cell>
        </row>
        <row r="3391"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H3391" t="str">
            <v>DK CLN 4</v>
          </cell>
          <cell r="N3391">
            <v>280</v>
          </cell>
          <cell r="O3391">
            <v>60</v>
          </cell>
          <cell r="P3391">
            <v>48</v>
          </cell>
          <cell r="Q3391">
            <v>350</v>
          </cell>
          <cell r="R3391">
            <v>60</v>
          </cell>
          <cell r="S3391">
            <v>42</v>
          </cell>
          <cell r="W3391">
            <v>0</v>
          </cell>
          <cell r="X3391">
            <v>1.08</v>
          </cell>
          <cell r="Z3391">
            <v>1.3</v>
          </cell>
          <cell r="AA3391">
            <v>76</v>
          </cell>
          <cell r="AB3391">
            <v>1.0617666476546974</v>
          </cell>
          <cell r="AC3391">
            <v>1.06</v>
          </cell>
          <cell r="AD3391">
            <v>117.84000000000003</v>
          </cell>
          <cell r="AE3391">
            <v>1.06</v>
          </cell>
        </row>
        <row r="3392"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H3392" t="str">
            <v>BGM CLN 1</v>
          </cell>
          <cell r="N3392">
            <v>800</v>
          </cell>
          <cell r="O3392">
            <v>100</v>
          </cell>
          <cell r="P3392">
            <v>90</v>
          </cell>
          <cell r="Q3392">
            <v>900</v>
          </cell>
          <cell r="R3392">
            <v>100</v>
          </cell>
          <cell r="S3392">
            <v>90</v>
          </cell>
          <cell r="W3392">
            <v>0</v>
          </cell>
          <cell r="X3392">
            <v>1.05</v>
          </cell>
          <cell r="Z3392">
            <v>1.3</v>
          </cell>
          <cell r="AA3392">
            <v>0</v>
          </cell>
          <cell r="AC3392">
            <v>1.06</v>
          </cell>
          <cell r="AD3392">
            <v>398</v>
          </cell>
          <cell r="AE3392">
            <v>1.06</v>
          </cell>
        </row>
        <row r="3393"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H3393" t="str">
            <v>BGM CLN 1</v>
          </cell>
          <cell r="N3393">
            <v>740</v>
          </cell>
          <cell r="O3393">
            <v>100</v>
          </cell>
          <cell r="P3393">
            <v>90</v>
          </cell>
          <cell r="Q3393">
            <v>800</v>
          </cell>
          <cell r="R3393">
            <v>100</v>
          </cell>
          <cell r="S3393">
            <v>90</v>
          </cell>
          <cell r="W3393">
            <v>0</v>
          </cell>
          <cell r="X3393">
            <v>1.05</v>
          </cell>
          <cell r="Z3393">
            <v>1.3</v>
          </cell>
          <cell r="AA3393">
            <v>0</v>
          </cell>
          <cell r="AC3393">
            <v>1.06</v>
          </cell>
          <cell r="AD3393">
            <v>360.2</v>
          </cell>
          <cell r="AE3393">
            <v>1.06</v>
          </cell>
        </row>
        <row r="3394"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H3394" t="str">
            <v>BGM CLN 1</v>
          </cell>
          <cell r="N3394">
            <v>600</v>
          </cell>
          <cell r="O3394">
            <v>100</v>
          </cell>
          <cell r="P3394">
            <v>90</v>
          </cell>
          <cell r="Q3394">
            <v>700</v>
          </cell>
          <cell r="R3394">
            <v>100</v>
          </cell>
          <cell r="S3394">
            <v>90</v>
          </cell>
          <cell r="W3394">
            <v>0</v>
          </cell>
          <cell r="X3394">
            <v>1.05</v>
          </cell>
          <cell r="Z3394">
            <v>1.3</v>
          </cell>
          <cell r="AA3394">
            <v>0</v>
          </cell>
          <cell r="AC3394">
            <v>1.06</v>
          </cell>
          <cell r="AD3394">
            <v>272</v>
          </cell>
          <cell r="AE3394">
            <v>1.06</v>
          </cell>
        </row>
        <row r="3395"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H3395" t="str">
            <v>BGM CLN 1</v>
          </cell>
          <cell r="N3395">
            <v>600</v>
          </cell>
          <cell r="O3395">
            <v>100</v>
          </cell>
          <cell r="P3395">
            <v>90</v>
          </cell>
          <cell r="Q3395">
            <v>600</v>
          </cell>
          <cell r="R3395">
            <v>100</v>
          </cell>
          <cell r="S3395">
            <v>90</v>
          </cell>
          <cell r="W3395">
            <v>0</v>
          </cell>
          <cell r="X3395">
            <v>1.05</v>
          </cell>
          <cell r="Z3395">
            <v>1.3</v>
          </cell>
          <cell r="AA3395">
            <v>0</v>
          </cell>
          <cell r="AC3395">
            <v>1.06</v>
          </cell>
          <cell r="AD3395">
            <v>272</v>
          </cell>
          <cell r="AE3395">
            <v>1.06</v>
          </cell>
        </row>
        <row r="3396"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H3396" t="str">
            <v>BGM CLN 1</v>
          </cell>
          <cell r="N3396">
            <v>800</v>
          </cell>
          <cell r="O3396">
            <v>100</v>
          </cell>
          <cell r="P3396">
            <v>90</v>
          </cell>
          <cell r="Q3396">
            <v>1000</v>
          </cell>
          <cell r="R3396">
            <v>100</v>
          </cell>
          <cell r="S3396">
            <v>90</v>
          </cell>
          <cell r="W3396">
            <v>0</v>
          </cell>
          <cell r="X3396">
            <v>1.05</v>
          </cell>
          <cell r="Z3396">
            <v>1.3</v>
          </cell>
          <cell r="AA3396">
            <v>0</v>
          </cell>
          <cell r="AC3396">
            <v>1.06</v>
          </cell>
          <cell r="AD3396">
            <v>398</v>
          </cell>
          <cell r="AE3396">
            <v>1.06</v>
          </cell>
        </row>
        <row r="3397"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H3397" t="str">
            <v>BGM CLN 1</v>
          </cell>
          <cell r="N3397">
            <v>650</v>
          </cell>
          <cell r="O3397">
            <v>100</v>
          </cell>
          <cell r="P3397">
            <v>90</v>
          </cell>
          <cell r="Q3397">
            <v>1000</v>
          </cell>
          <cell r="R3397">
            <v>100</v>
          </cell>
          <cell r="S3397">
            <v>90</v>
          </cell>
          <cell r="W3397">
            <v>0</v>
          </cell>
          <cell r="X3397">
            <v>1.05</v>
          </cell>
          <cell r="Z3397">
            <v>1.3</v>
          </cell>
          <cell r="AA3397">
            <v>0</v>
          </cell>
          <cell r="AC3397">
            <v>1.06</v>
          </cell>
          <cell r="AD3397">
            <v>303.5</v>
          </cell>
          <cell r="AE3397">
            <v>1.06</v>
          </cell>
        </row>
        <row r="3398"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H3398" t="str">
            <v>BGM CLN 1</v>
          </cell>
          <cell r="N3398">
            <v>500</v>
          </cell>
          <cell r="O3398">
            <v>100</v>
          </cell>
          <cell r="P3398">
            <v>90</v>
          </cell>
          <cell r="Q3398">
            <v>500</v>
          </cell>
          <cell r="R3398">
            <v>100</v>
          </cell>
          <cell r="S3398">
            <v>90</v>
          </cell>
          <cell r="W3398">
            <v>0</v>
          </cell>
          <cell r="X3398">
            <v>1.05</v>
          </cell>
          <cell r="Z3398">
            <v>1.3</v>
          </cell>
          <cell r="AA3398">
            <v>0</v>
          </cell>
          <cell r="AC3398">
            <v>1.06</v>
          </cell>
          <cell r="AD3398">
            <v>209</v>
          </cell>
          <cell r="AE3398">
            <v>1.06</v>
          </cell>
        </row>
        <row r="3399"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H3399" t="str">
            <v>BGM CLN 1</v>
          </cell>
          <cell r="N3399">
            <v>470</v>
          </cell>
          <cell r="O3399">
            <v>100</v>
          </cell>
          <cell r="P3399">
            <v>90</v>
          </cell>
          <cell r="Q3399">
            <v>700</v>
          </cell>
          <cell r="R3399">
            <v>100</v>
          </cell>
          <cell r="S3399">
            <v>90</v>
          </cell>
          <cell r="W3399">
            <v>0</v>
          </cell>
          <cell r="X3399">
            <v>1.05</v>
          </cell>
          <cell r="Z3399">
            <v>1.3</v>
          </cell>
          <cell r="AA3399">
            <v>0</v>
          </cell>
          <cell r="AC3399">
            <v>1.06</v>
          </cell>
          <cell r="AD3399">
            <v>190.09999999999997</v>
          </cell>
          <cell r="AE3399">
            <v>1.06</v>
          </cell>
        </row>
        <row r="3400"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H3400" t="str">
            <v>BGM CLN 1</v>
          </cell>
          <cell r="N3400">
            <v>470</v>
          </cell>
          <cell r="O3400">
            <v>100</v>
          </cell>
          <cell r="P3400">
            <v>90</v>
          </cell>
          <cell r="Q3400">
            <v>500</v>
          </cell>
          <cell r="R3400">
            <v>100</v>
          </cell>
          <cell r="S3400">
            <v>90</v>
          </cell>
          <cell r="W3400">
            <v>0</v>
          </cell>
          <cell r="X3400">
            <v>1.05</v>
          </cell>
          <cell r="Z3400">
            <v>1.3</v>
          </cell>
          <cell r="AA3400">
            <v>0</v>
          </cell>
          <cell r="AC3400">
            <v>1.06</v>
          </cell>
          <cell r="AD3400">
            <v>190.09999999999997</v>
          </cell>
          <cell r="AE3400">
            <v>1.06</v>
          </cell>
        </row>
        <row r="3401"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H3401" t="str">
            <v>BGM CLN 2</v>
          </cell>
          <cell r="N3401">
            <v>340</v>
          </cell>
          <cell r="O3401">
            <v>60</v>
          </cell>
          <cell r="P3401">
            <v>48</v>
          </cell>
          <cell r="Q3401">
            <v>400</v>
          </cell>
          <cell r="R3401">
            <v>60</v>
          </cell>
          <cell r="S3401">
            <v>46</v>
          </cell>
          <cell r="W3401">
            <v>0</v>
          </cell>
          <cell r="X3401">
            <v>1.05</v>
          </cell>
          <cell r="Z3401">
            <v>1.3</v>
          </cell>
          <cell r="AA3401">
            <v>1</v>
          </cell>
          <cell r="AB3401">
            <v>1.05</v>
          </cell>
          <cell r="AC3401">
            <v>1.06</v>
          </cell>
          <cell r="AD3401">
            <v>150.6</v>
          </cell>
          <cell r="AE3401">
            <v>1.06</v>
          </cell>
        </row>
        <row r="3402"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H3402" t="str">
            <v>BGM CLN 2</v>
          </cell>
          <cell r="N3402">
            <v>420</v>
          </cell>
          <cell r="O3402">
            <v>60</v>
          </cell>
          <cell r="P3402">
            <v>48</v>
          </cell>
          <cell r="Q3402">
            <v>500</v>
          </cell>
          <cell r="R3402">
            <v>60</v>
          </cell>
          <cell r="S3402">
            <v>46</v>
          </cell>
          <cell r="W3402">
            <v>0</v>
          </cell>
          <cell r="X3402">
            <v>1.05</v>
          </cell>
          <cell r="Z3402">
            <v>1.3</v>
          </cell>
          <cell r="AA3402">
            <v>1</v>
          </cell>
          <cell r="AB3402">
            <v>1.05</v>
          </cell>
          <cell r="AC3402">
            <v>1.06</v>
          </cell>
          <cell r="AD3402">
            <v>200.99999999999997</v>
          </cell>
          <cell r="AE3402">
            <v>1.06</v>
          </cell>
        </row>
        <row r="3403"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H3403" t="str">
            <v>BGM CLN 2</v>
          </cell>
          <cell r="N3403">
            <v>420</v>
          </cell>
          <cell r="O3403">
            <v>60</v>
          </cell>
          <cell r="P3403">
            <v>48</v>
          </cell>
          <cell r="Q3403">
            <v>500</v>
          </cell>
          <cell r="R3403">
            <v>60</v>
          </cell>
          <cell r="S3403">
            <v>46</v>
          </cell>
          <cell r="V3403">
            <v>1.05</v>
          </cell>
          <cell r="W3403">
            <v>1</v>
          </cell>
          <cell r="X3403">
            <v>1.05</v>
          </cell>
          <cell r="Z3403">
            <v>1.3</v>
          </cell>
          <cell r="AA3403">
            <v>1</v>
          </cell>
          <cell r="AB3403">
            <v>1.05</v>
          </cell>
          <cell r="AC3403">
            <v>1.06</v>
          </cell>
          <cell r="AD3403">
            <v>200.99999999999997</v>
          </cell>
          <cell r="AE3403">
            <v>1.06</v>
          </cell>
        </row>
        <row r="3404"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H3404" t="str">
            <v>BGM CLN 3</v>
          </cell>
          <cell r="N3404">
            <v>340</v>
          </cell>
          <cell r="O3404">
            <v>50</v>
          </cell>
          <cell r="P3404">
            <v>40</v>
          </cell>
          <cell r="Q3404">
            <v>400</v>
          </cell>
          <cell r="R3404">
            <v>50</v>
          </cell>
          <cell r="S3404">
            <v>35</v>
          </cell>
          <cell r="W3404">
            <v>0</v>
          </cell>
          <cell r="X3404">
            <v>1.05</v>
          </cell>
          <cell r="Z3404">
            <v>1.3</v>
          </cell>
          <cell r="AA3404">
            <v>32</v>
          </cell>
          <cell r="AB3404">
            <v>1.0698431066316216</v>
          </cell>
          <cell r="AC3404">
            <v>1.07</v>
          </cell>
          <cell r="AD3404">
            <v>160.69999999999999</v>
          </cell>
          <cell r="AE3404">
            <v>1.07</v>
          </cell>
        </row>
        <row r="3405"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H3405" t="str">
            <v>BGM CLN 3</v>
          </cell>
          <cell r="N3405">
            <v>200</v>
          </cell>
          <cell r="O3405">
            <v>50</v>
          </cell>
          <cell r="P3405">
            <v>40</v>
          </cell>
          <cell r="Q3405">
            <v>300</v>
          </cell>
          <cell r="R3405">
            <v>50</v>
          </cell>
          <cell r="S3405">
            <v>35</v>
          </cell>
          <cell r="W3405">
            <v>0</v>
          </cell>
          <cell r="X3405">
            <v>1.05</v>
          </cell>
          <cell r="Z3405">
            <v>1.3</v>
          </cell>
          <cell r="AA3405">
            <v>32</v>
          </cell>
          <cell r="AB3405">
            <v>1.0698431066316216</v>
          </cell>
          <cell r="AC3405">
            <v>1.07</v>
          </cell>
          <cell r="AD3405">
            <v>72.5</v>
          </cell>
          <cell r="AE3405">
            <v>1.07</v>
          </cell>
        </row>
        <row r="3406"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H3406" t="str">
            <v>PR CLN 1</v>
          </cell>
          <cell r="N3406">
            <v>2100</v>
          </cell>
          <cell r="O3406">
            <v>210</v>
          </cell>
          <cell r="P3406">
            <v>168</v>
          </cell>
          <cell r="Q3406">
            <v>2500</v>
          </cell>
          <cell r="R3406">
            <v>150</v>
          </cell>
          <cell r="S3406">
            <v>105</v>
          </cell>
          <cell r="W3406">
            <v>0</v>
          </cell>
          <cell r="X3406">
            <v>1.08</v>
          </cell>
          <cell r="Z3406">
            <v>1.8197802197802198</v>
          </cell>
          <cell r="AA3406">
            <v>0</v>
          </cell>
          <cell r="AC3406">
            <v>1.05</v>
          </cell>
          <cell r="AD3406">
            <v>1140.3</v>
          </cell>
          <cell r="AE3406">
            <v>1.05</v>
          </cell>
        </row>
        <row r="3407"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H3407" t="str">
            <v>PR CLN 1</v>
          </cell>
          <cell r="N3407">
            <v>2600</v>
          </cell>
          <cell r="O3407">
            <v>210</v>
          </cell>
          <cell r="P3407">
            <v>168</v>
          </cell>
          <cell r="Q3407">
            <v>3000</v>
          </cell>
          <cell r="R3407">
            <v>150</v>
          </cell>
          <cell r="S3407">
            <v>105</v>
          </cell>
          <cell r="V3407">
            <v>1.1140976331360948</v>
          </cell>
          <cell r="W3407">
            <v>2</v>
          </cell>
          <cell r="X3407">
            <v>1.08</v>
          </cell>
          <cell r="Z3407">
            <v>1.8197802197802198</v>
          </cell>
          <cell r="AA3407">
            <v>0</v>
          </cell>
          <cell r="AC3407">
            <v>1.05</v>
          </cell>
          <cell r="AD3407">
            <v>1464.3</v>
          </cell>
          <cell r="AE3407">
            <v>1.05</v>
          </cell>
        </row>
        <row r="3408"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H3408" t="str">
            <v>PR CLN 1</v>
          </cell>
          <cell r="N3408">
            <v>2400</v>
          </cell>
          <cell r="O3408">
            <v>210</v>
          </cell>
          <cell r="P3408">
            <v>168</v>
          </cell>
          <cell r="Q3408">
            <v>2800</v>
          </cell>
          <cell r="R3408">
            <v>150</v>
          </cell>
          <cell r="S3408">
            <v>105</v>
          </cell>
          <cell r="V3408">
            <v>1.05</v>
          </cell>
          <cell r="W3408">
            <v>3</v>
          </cell>
          <cell r="X3408">
            <v>1.05</v>
          </cell>
          <cell r="Z3408">
            <v>1.8197802197802198</v>
          </cell>
          <cell r="AA3408">
            <v>0</v>
          </cell>
          <cell r="AC3408">
            <v>1.05</v>
          </cell>
          <cell r="AD3408">
            <v>1291.5</v>
          </cell>
          <cell r="AE3408">
            <v>1.05</v>
          </cell>
        </row>
        <row r="3409"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H3409" t="str">
            <v>PR CLN 1</v>
          </cell>
          <cell r="N3409">
            <v>1400</v>
          </cell>
          <cell r="O3409">
            <v>210</v>
          </cell>
          <cell r="P3409">
            <v>168</v>
          </cell>
          <cell r="Q3409">
            <v>1700</v>
          </cell>
          <cell r="R3409">
            <v>150</v>
          </cell>
          <cell r="S3409">
            <v>105</v>
          </cell>
          <cell r="V3409">
            <v>1.05</v>
          </cell>
          <cell r="W3409">
            <v>1</v>
          </cell>
          <cell r="X3409">
            <v>1.08</v>
          </cell>
          <cell r="Z3409">
            <v>1.8197802197802198</v>
          </cell>
          <cell r="AA3409">
            <v>0</v>
          </cell>
          <cell r="AC3409">
            <v>1.05</v>
          </cell>
          <cell r="AD3409">
            <v>686.69999999999993</v>
          </cell>
          <cell r="AE3409">
            <v>1.05</v>
          </cell>
        </row>
        <row r="3410"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H3410" t="str">
            <v>PR CLN 1</v>
          </cell>
          <cell r="N3410">
            <v>1700</v>
          </cell>
          <cell r="O3410">
            <v>210</v>
          </cell>
          <cell r="P3410">
            <v>168</v>
          </cell>
          <cell r="Q3410">
            <v>2000</v>
          </cell>
          <cell r="R3410">
            <v>150</v>
          </cell>
          <cell r="S3410">
            <v>105</v>
          </cell>
          <cell r="V3410">
            <v>1.2764099491648513</v>
          </cell>
          <cell r="W3410">
            <v>2</v>
          </cell>
          <cell r="X3410">
            <v>1.08</v>
          </cell>
          <cell r="Z3410">
            <v>1.8197802197802198</v>
          </cell>
          <cell r="AA3410">
            <v>0</v>
          </cell>
          <cell r="AC3410">
            <v>1.05</v>
          </cell>
          <cell r="AD3410">
            <v>881.10000000000014</v>
          </cell>
          <cell r="AE3410">
            <v>1.05</v>
          </cell>
        </row>
        <row r="3411"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H3411" t="str">
            <v>PR CLN 1</v>
          </cell>
          <cell r="N3411">
            <v>4300</v>
          </cell>
          <cell r="O3411">
            <v>210</v>
          </cell>
          <cell r="P3411">
            <v>168</v>
          </cell>
          <cell r="Q3411">
            <v>0</v>
          </cell>
          <cell r="R3411">
            <v>150</v>
          </cell>
          <cell r="S3411">
            <v>105</v>
          </cell>
          <cell r="V3411">
            <v>1.05</v>
          </cell>
          <cell r="W3411">
            <v>9</v>
          </cell>
          <cell r="X3411">
            <v>1.05</v>
          </cell>
          <cell r="Z3411">
            <v>1.8197802197802198</v>
          </cell>
          <cell r="AA3411">
            <v>0</v>
          </cell>
          <cell r="AC3411">
            <v>1.05</v>
          </cell>
          <cell r="AD3411">
            <v>2488.5</v>
          </cell>
          <cell r="AE3411">
            <v>1.05</v>
          </cell>
        </row>
        <row r="3412"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H3412" t="str">
            <v>PR CLN 1</v>
          </cell>
          <cell r="N3412">
            <v>1700</v>
          </cell>
          <cell r="O3412">
            <v>210</v>
          </cell>
          <cell r="P3412">
            <v>168</v>
          </cell>
          <cell r="Q3412">
            <v>0</v>
          </cell>
          <cell r="R3412">
            <v>150</v>
          </cell>
          <cell r="S3412">
            <v>105</v>
          </cell>
          <cell r="V3412">
            <v>1.05</v>
          </cell>
          <cell r="W3412">
            <v>9</v>
          </cell>
          <cell r="X3412">
            <v>1.05</v>
          </cell>
          <cell r="Z3412">
            <v>1.8197802197802198</v>
          </cell>
          <cell r="AA3412">
            <v>0</v>
          </cell>
          <cell r="AC3412">
            <v>1.05</v>
          </cell>
          <cell r="AD3412">
            <v>850.5</v>
          </cell>
          <cell r="AE3412">
            <v>1.05</v>
          </cell>
        </row>
        <row r="3413"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H3413" t="str">
            <v>PR CLN 1</v>
          </cell>
          <cell r="N3413">
            <v>1500</v>
          </cell>
          <cell r="O3413">
            <v>210</v>
          </cell>
          <cell r="P3413">
            <v>168</v>
          </cell>
          <cell r="Q3413">
            <v>1800</v>
          </cell>
          <cell r="R3413">
            <v>150</v>
          </cell>
          <cell r="S3413">
            <v>105</v>
          </cell>
          <cell r="W3413">
            <v>0</v>
          </cell>
          <cell r="X3413">
            <v>1.08</v>
          </cell>
          <cell r="Z3413">
            <v>1.8197802197802198</v>
          </cell>
          <cell r="AA3413">
            <v>0</v>
          </cell>
          <cell r="AC3413">
            <v>1.05</v>
          </cell>
          <cell r="AD3413">
            <v>751.5</v>
          </cell>
          <cell r="AE3413">
            <v>1.05</v>
          </cell>
        </row>
        <row r="3414"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H3414" t="str">
            <v>PR CLN 1</v>
          </cell>
          <cell r="N3414">
            <v>2600</v>
          </cell>
          <cell r="O3414">
            <v>210</v>
          </cell>
          <cell r="P3414">
            <v>168</v>
          </cell>
          <cell r="Q3414">
            <v>3000</v>
          </cell>
          <cell r="R3414">
            <v>150</v>
          </cell>
          <cell r="S3414">
            <v>105</v>
          </cell>
          <cell r="W3414">
            <v>0</v>
          </cell>
          <cell r="X3414">
            <v>1.08</v>
          </cell>
          <cell r="Z3414">
            <v>1.8197802197802198</v>
          </cell>
          <cell r="AA3414">
            <v>0</v>
          </cell>
          <cell r="AC3414">
            <v>1.05</v>
          </cell>
          <cell r="AD3414">
            <v>1464.3</v>
          </cell>
          <cell r="AE3414">
            <v>1.05</v>
          </cell>
        </row>
        <row r="3415"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H3415" t="str">
            <v>PR CLN 1</v>
          </cell>
          <cell r="N3415">
            <v>4300</v>
          </cell>
          <cell r="O3415">
            <v>210</v>
          </cell>
          <cell r="P3415">
            <v>168</v>
          </cell>
          <cell r="Q3415">
            <v>5000</v>
          </cell>
          <cell r="R3415">
            <v>150</v>
          </cell>
          <cell r="S3415">
            <v>105</v>
          </cell>
          <cell r="W3415">
            <v>0</v>
          </cell>
          <cell r="X3415">
            <v>1.08</v>
          </cell>
          <cell r="Z3415">
            <v>1.8197802197802198</v>
          </cell>
          <cell r="AA3415">
            <v>0</v>
          </cell>
          <cell r="AC3415">
            <v>1.05</v>
          </cell>
          <cell r="AD3415">
            <v>2565.9</v>
          </cell>
          <cell r="AE3415">
            <v>1.05</v>
          </cell>
        </row>
        <row r="3416"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H3416" t="str">
            <v>PR CLN 1</v>
          </cell>
          <cell r="N3416">
            <v>2600</v>
          </cell>
          <cell r="O3416">
            <v>210</v>
          </cell>
          <cell r="P3416">
            <v>168</v>
          </cell>
          <cell r="Q3416">
            <v>3000</v>
          </cell>
          <cell r="R3416">
            <v>150</v>
          </cell>
          <cell r="S3416">
            <v>105</v>
          </cell>
          <cell r="V3416">
            <v>1.05</v>
          </cell>
          <cell r="W3416">
            <v>1</v>
          </cell>
          <cell r="X3416">
            <v>1.08</v>
          </cell>
          <cell r="Z3416">
            <v>1.8197802197802198</v>
          </cell>
          <cell r="AA3416">
            <v>0</v>
          </cell>
          <cell r="AC3416">
            <v>1.05</v>
          </cell>
          <cell r="AD3416">
            <v>1464.3</v>
          </cell>
          <cell r="AE3416">
            <v>1.05</v>
          </cell>
        </row>
        <row r="3417"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H3417" t="str">
            <v>PR CLN 1</v>
          </cell>
          <cell r="N3417">
            <v>1700</v>
          </cell>
          <cell r="O3417">
            <v>210</v>
          </cell>
          <cell r="P3417">
            <v>168</v>
          </cell>
          <cell r="Q3417">
            <v>2000</v>
          </cell>
          <cell r="R3417">
            <v>150</v>
          </cell>
          <cell r="S3417">
            <v>105</v>
          </cell>
          <cell r="V3417">
            <v>1.0543529411764707</v>
          </cell>
          <cell r="W3417">
            <v>1</v>
          </cell>
          <cell r="X3417">
            <v>1.08</v>
          </cell>
          <cell r="Z3417">
            <v>1.8197802197802198</v>
          </cell>
          <cell r="AA3417">
            <v>0</v>
          </cell>
          <cell r="AC3417">
            <v>1.05</v>
          </cell>
          <cell r="AD3417">
            <v>881.10000000000014</v>
          </cell>
          <cell r="AE3417">
            <v>1.05</v>
          </cell>
        </row>
        <row r="3418"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H3418" t="str">
            <v>PR CLN 1</v>
          </cell>
          <cell r="N3418">
            <v>2600</v>
          </cell>
          <cell r="O3418">
            <v>210</v>
          </cell>
          <cell r="P3418">
            <v>168</v>
          </cell>
          <cell r="Q3418">
            <v>3000</v>
          </cell>
          <cell r="R3418">
            <v>150</v>
          </cell>
          <cell r="S3418">
            <v>105</v>
          </cell>
          <cell r="V3418">
            <v>1.0479654779183081</v>
          </cell>
          <cell r="W3418">
            <v>3</v>
          </cell>
          <cell r="X3418">
            <v>1.0479654779183081</v>
          </cell>
          <cell r="Z3418">
            <v>1.8197802197802198</v>
          </cell>
          <cell r="AA3418">
            <v>0</v>
          </cell>
          <cell r="AC3418">
            <v>1.05</v>
          </cell>
          <cell r="AD3418">
            <v>1414.3261455525605</v>
          </cell>
          <cell r="AE3418">
            <v>1.05</v>
          </cell>
        </row>
        <row r="3419"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H3419" t="str">
            <v>PR CLN 1</v>
          </cell>
          <cell r="N3419">
            <v>2100</v>
          </cell>
          <cell r="O3419">
            <v>210</v>
          </cell>
          <cell r="P3419">
            <v>168</v>
          </cell>
          <cell r="Q3419">
            <v>2500</v>
          </cell>
          <cell r="R3419">
            <v>150</v>
          </cell>
          <cell r="S3419">
            <v>105</v>
          </cell>
          <cell r="V3419">
            <v>1.104387619047619</v>
          </cell>
          <cell r="W3419">
            <v>2</v>
          </cell>
          <cell r="X3419">
            <v>1.08</v>
          </cell>
          <cell r="Z3419">
            <v>1.8197802197802198</v>
          </cell>
          <cell r="AA3419">
            <v>0</v>
          </cell>
          <cell r="AC3419">
            <v>1.05</v>
          </cell>
          <cell r="AD3419">
            <v>1140.3</v>
          </cell>
          <cell r="AE3419">
            <v>1.05</v>
          </cell>
        </row>
        <row r="3420"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H3420" t="str">
            <v>PR CLN 1</v>
          </cell>
          <cell r="N3420">
            <v>1400</v>
          </cell>
          <cell r="O3420">
            <v>210</v>
          </cell>
          <cell r="P3420">
            <v>168</v>
          </cell>
          <cell r="Q3420">
            <v>1600</v>
          </cell>
          <cell r="R3420">
            <v>150</v>
          </cell>
          <cell r="S3420">
            <v>105</v>
          </cell>
          <cell r="W3420">
            <v>0</v>
          </cell>
          <cell r="X3420">
            <v>1.08</v>
          </cell>
          <cell r="Z3420">
            <v>1.8197802197802198</v>
          </cell>
          <cell r="AA3420">
            <v>0</v>
          </cell>
          <cell r="AC3420">
            <v>1.05</v>
          </cell>
          <cell r="AD3420">
            <v>686.69999999999993</v>
          </cell>
          <cell r="AE3420">
            <v>1.05</v>
          </cell>
        </row>
        <row r="3421"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H3421" t="str">
            <v>PR CLN 1</v>
          </cell>
          <cell r="N3421">
            <v>1000</v>
          </cell>
          <cell r="O3421">
            <v>210</v>
          </cell>
          <cell r="P3421">
            <v>168</v>
          </cell>
          <cell r="Q3421">
            <v>1200</v>
          </cell>
          <cell r="R3421">
            <v>150</v>
          </cell>
          <cell r="S3421">
            <v>105</v>
          </cell>
          <cell r="V3421">
            <v>1.1160476190476192</v>
          </cell>
          <cell r="W3421">
            <v>3</v>
          </cell>
          <cell r="X3421">
            <v>1.1160476190476192</v>
          </cell>
          <cell r="Z3421">
            <v>1.8197802197802198</v>
          </cell>
          <cell r="AA3421">
            <v>0</v>
          </cell>
          <cell r="AC3421">
            <v>1.05</v>
          </cell>
          <cell r="AD3421">
            <v>449.12857142857149</v>
          </cell>
          <cell r="AE3421">
            <v>1.05</v>
          </cell>
        </row>
        <row r="3422"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H3422" t="str">
            <v>PR CLN 1</v>
          </cell>
          <cell r="N3422">
            <v>850</v>
          </cell>
          <cell r="O3422">
            <v>210</v>
          </cell>
          <cell r="P3422">
            <v>168</v>
          </cell>
          <cell r="Q3422">
            <v>1000</v>
          </cell>
          <cell r="R3422">
            <v>150</v>
          </cell>
          <cell r="S3422">
            <v>105</v>
          </cell>
          <cell r="V3422">
            <v>1.05</v>
          </cell>
          <cell r="W3422">
            <v>3</v>
          </cell>
          <cell r="X3422">
            <v>1.05</v>
          </cell>
          <cell r="Z3422">
            <v>1.8197802197802198</v>
          </cell>
          <cell r="AA3422">
            <v>0</v>
          </cell>
          <cell r="AC3422">
            <v>1.05</v>
          </cell>
          <cell r="AD3422">
            <v>315</v>
          </cell>
          <cell r="AE3422">
            <v>1.05</v>
          </cell>
        </row>
        <row r="3423"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H3423" t="str">
            <v>PR CLN 1</v>
          </cell>
          <cell r="N3423">
            <v>2700</v>
          </cell>
          <cell r="O3423">
            <v>210</v>
          </cell>
          <cell r="P3423">
            <v>168</v>
          </cell>
          <cell r="Q3423">
            <v>3200</v>
          </cell>
          <cell r="R3423">
            <v>150</v>
          </cell>
          <cell r="S3423">
            <v>105</v>
          </cell>
          <cell r="W3423">
            <v>0</v>
          </cell>
          <cell r="X3423">
            <v>1.08</v>
          </cell>
          <cell r="Z3423">
            <v>1.8197802197802198</v>
          </cell>
          <cell r="AA3423">
            <v>0</v>
          </cell>
          <cell r="AC3423">
            <v>1.05</v>
          </cell>
          <cell r="AD3423">
            <v>1529.1</v>
          </cell>
          <cell r="AE3423">
            <v>1.05</v>
          </cell>
        </row>
        <row r="3424"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H3424" t="str">
            <v>PR CLN 1</v>
          </cell>
          <cell r="N3424">
            <v>1500</v>
          </cell>
          <cell r="O3424">
            <v>210</v>
          </cell>
          <cell r="P3424">
            <v>168</v>
          </cell>
          <cell r="Q3424">
            <v>1800</v>
          </cell>
          <cell r="R3424">
            <v>150</v>
          </cell>
          <cell r="S3424">
            <v>105</v>
          </cell>
          <cell r="W3424">
            <v>0</v>
          </cell>
          <cell r="X3424">
            <v>1.08</v>
          </cell>
          <cell r="Z3424">
            <v>1.8197802197802198</v>
          </cell>
          <cell r="AA3424">
            <v>0</v>
          </cell>
          <cell r="AC3424">
            <v>1.05</v>
          </cell>
          <cell r="AD3424">
            <v>751.5</v>
          </cell>
          <cell r="AE3424">
            <v>1.05</v>
          </cell>
        </row>
        <row r="3425"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H3425" t="str">
            <v>PR CLN 2</v>
          </cell>
          <cell r="N3425">
            <v>5100</v>
          </cell>
          <cell r="O3425">
            <v>140</v>
          </cell>
          <cell r="P3425">
            <v>112</v>
          </cell>
          <cell r="Q3425">
            <v>6000</v>
          </cell>
          <cell r="R3425">
            <v>100</v>
          </cell>
          <cell r="S3425">
            <v>70</v>
          </cell>
          <cell r="V3425">
            <v>1.05</v>
          </cell>
          <cell r="W3425">
            <v>1</v>
          </cell>
          <cell r="X3425">
            <v>1.08</v>
          </cell>
          <cell r="Z3425">
            <v>1.8197802197802198</v>
          </cell>
          <cell r="AA3425">
            <v>16</v>
          </cell>
          <cell r="AB3425">
            <v>1.0500000000000003</v>
          </cell>
          <cell r="AC3425">
            <v>1.05</v>
          </cell>
          <cell r="AD3425">
            <v>3157.7999999999997</v>
          </cell>
          <cell r="AE3425">
            <v>1.05</v>
          </cell>
        </row>
        <row r="3426"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H3426" t="str">
            <v>PR CLN 2</v>
          </cell>
          <cell r="N3426">
            <v>5100</v>
          </cell>
          <cell r="O3426">
            <v>140</v>
          </cell>
          <cell r="P3426">
            <v>112</v>
          </cell>
          <cell r="Q3426">
            <v>6000</v>
          </cell>
          <cell r="R3426">
            <v>100</v>
          </cell>
          <cell r="S3426">
            <v>70</v>
          </cell>
          <cell r="W3426">
            <v>0</v>
          </cell>
          <cell r="X3426">
            <v>1.08</v>
          </cell>
          <cell r="Z3426">
            <v>1.8197802197802198</v>
          </cell>
          <cell r="AA3426">
            <v>16</v>
          </cell>
          <cell r="AB3426">
            <v>1.0500000000000003</v>
          </cell>
          <cell r="AC3426">
            <v>1.05</v>
          </cell>
          <cell r="AD3426">
            <v>3157.7999999999997</v>
          </cell>
          <cell r="AE3426">
            <v>1.05</v>
          </cell>
        </row>
        <row r="3427"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H3427" t="str">
            <v>PR CLN 2</v>
          </cell>
          <cell r="N3427">
            <v>5100</v>
          </cell>
          <cell r="O3427">
            <v>140</v>
          </cell>
          <cell r="P3427">
            <v>112</v>
          </cell>
          <cell r="Q3427">
            <v>6000</v>
          </cell>
          <cell r="R3427">
            <v>100</v>
          </cell>
          <cell r="S3427">
            <v>70</v>
          </cell>
          <cell r="W3427">
            <v>0</v>
          </cell>
          <cell r="X3427">
            <v>1.08</v>
          </cell>
          <cell r="Z3427">
            <v>1.8197802197802198</v>
          </cell>
          <cell r="AA3427">
            <v>16</v>
          </cell>
          <cell r="AB3427">
            <v>1.0500000000000003</v>
          </cell>
          <cell r="AC3427">
            <v>1.05</v>
          </cell>
          <cell r="AD3427">
            <v>3157.7999999999997</v>
          </cell>
          <cell r="AE3427">
            <v>1.05</v>
          </cell>
        </row>
        <row r="3428"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H3428" t="str">
            <v>PR CLN 2</v>
          </cell>
          <cell r="N3428">
            <v>2600</v>
          </cell>
          <cell r="O3428">
            <v>140</v>
          </cell>
          <cell r="P3428">
            <v>112</v>
          </cell>
          <cell r="Q3428">
            <v>3000</v>
          </cell>
          <cell r="R3428">
            <v>100</v>
          </cell>
          <cell r="S3428">
            <v>70</v>
          </cell>
          <cell r="V3428">
            <v>1.1020770149802408</v>
          </cell>
          <cell r="W3428">
            <v>3</v>
          </cell>
          <cell r="X3428">
            <v>1.1020770149802408</v>
          </cell>
          <cell r="Z3428">
            <v>1.8197802197802198</v>
          </cell>
          <cell r="AA3428">
            <v>16</v>
          </cell>
          <cell r="AB3428">
            <v>1.0500000000000003</v>
          </cell>
          <cell r="AC3428">
            <v>1.05</v>
          </cell>
          <cell r="AD3428">
            <v>1572.2401433691755</v>
          </cell>
          <cell r="AE3428">
            <v>1.05</v>
          </cell>
        </row>
        <row r="3429"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H3429" t="str">
            <v>PR CLN 2</v>
          </cell>
          <cell r="N3429">
            <v>5100</v>
          </cell>
          <cell r="O3429">
            <v>140</v>
          </cell>
          <cell r="P3429">
            <v>112</v>
          </cell>
          <cell r="Q3429">
            <v>6000</v>
          </cell>
          <cell r="R3429">
            <v>100</v>
          </cell>
          <cell r="S3429">
            <v>70</v>
          </cell>
          <cell r="V3429">
            <v>1.05</v>
          </cell>
          <cell r="W3429">
            <v>2</v>
          </cell>
          <cell r="X3429">
            <v>1.08</v>
          </cell>
          <cell r="Z3429">
            <v>1.8197802197802198</v>
          </cell>
          <cell r="AA3429">
            <v>16</v>
          </cell>
          <cell r="AB3429">
            <v>1.0500000000000003</v>
          </cell>
          <cell r="AC3429">
            <v>1.05</v>
          </cell>
          <cell r="AD3429">
            <v>3157.7999999999997</v>
          </cell>
          <cell r="AE3429">
            <v>1.05</v>
          </cell>
        </row>
        <row r="3430"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H3430" t="str">
            <v>PR CLN 2</v>
          </cell>
          <cell r="N3430">
            <v>5100</v>
          </cell>
          <cell r="O3430">
            <v>140</v>
          </cell>
          <cell r="P3430">
            <v>112</v>
          </cell>
          <cell r="Q3430">
            <v>6000</v>
          </cell>
          <cell r="R3430">
            <v>100</v>
          </cell>
          <cell r="S3430">
            <v>70</v>
          </cell>
          <cell r="W3430">
            <v>0</v>
          </cell>
          <cell r="X3430">
            <v>1.08</v>
          </cell>
          <cell r="Z3430">
            <v>1.8197802197802198</v>
          </cell>
          <cell r="AA3430">
            <v>16</v>
          </cell>
          <cell r="AB3430">
            <v>1.0500000000000003</v>
          </cell>
          <cell r="AC3430">
            <v>1.05</v>
          </cell>
          <cell r="AD3430">
            <v>3157.7999999999997</v>
          </cell>
          <cell r="AE3430">
            <v>1.05</v>
          </cell>
        </row>
        <row r="3431"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H3431" t="str">
            <v>PR CLN 2</v>
          </cell>
          <cell r="N3431">
            <v>4300</v>
          </cell>
          <cell r="O3431">
            <v>140</v>
          </cell>
          <cell r="P3431">
            <v>112</v>
          </cell>
          <cell r="Q3431">
            <v>5000</v>
          </cell>
          <cell r="R3431">
            <v>100</v>
          </cell>
          <cell r="S3431">
            <v>70</v>
          </cell>
          <cell r="W3431">
            <v>0</v>
          </cell>
          <cell r="X3431">
            <v>1.08</v>
          </cell>
          <cell r="Z3431">
            <v>1.8197802197802198</v>
          </cell>
          <cell r="AA3431">
            <v>16</v>
          </cell>
          <cell r="AB3431">
            <v>1.0500000000000003</v>
          </cell>
          <cell r="AC3431">
            <v>1.05</v>
          </cell>
          <cell r="AD3431">
            <v>2639.4</v>
          </cell>
          <cell r="AE3431">
            <v>1.05</v>
          </cell>
        </row>
        <row r="3432"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H3432" t="str">
            <v>PR CLN 2</v>
          </cell>
          <cell r="N3432">
            <v>1000</v>
          </cell>
          <cell r="O3432">
            <v>140</v>
          </cell>
          <cell r="P3432">
            <v>112</v>
          </cell>
          <cell r="Q3432">
            <v>1200</v>
          </cell>
          <cell r="R3432">
            <v>100</v>
          </cell>
          <cell r="S3432">
            <v>70</v>
          </cell>
          <cell r="W3432">
            <v>0</v>
          </cell>
          <cell r="X3432">
            <v>1.08</v>
          </cell>
          <cell r="Z3432">
            <v>1.8197802197802198</v>
          </cell>
          <cell r="AA3432">
            <v>16</v>
          </cell>
          <cell r="AB3432">
            <v>1.0500000000000003</v>
          </cell>
          <cell r="AC3432">
            <v>1.05</v>
          </cell>
          <cell r="AD3432">
            <v>501</v>
          </cell>
          <cell r="AE3432">
            <v>1.05</v>
          </cell>
        </row>
        <row r="3433"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H3433" t="str">
            <v>PR CLN 2</v>
          </cell>
          <cell r="N3433">
            <v>510</v>
          </cell>
          <cell r="O3433">
            <v>140</v>
          </cell>
          <cell r="P3433">
            <v>112</v>
          </cell>
          <cell r="Q3433">
            <v>600</v>
          </cell>
          <cell r="R3433">
            <v>100</v>
          </cell>
          <cell r="S3433">
            <v>70</v>
          </cell>
          <cell r="W3433">
            <v>0</v>
          </cell>
          <cell r="X3433">
            <v>1.08</v>
          </cell>
          <cell r="Z3433">
            <v>1.8197802197802198</v>
          </cell>
          <cell r="AA3433">
            <v>16</v>
          </cell>
          <cell r="AB3433">
            <v>1.0500000000000003</v>
          </cell>
          <cell r="AC3433">
            <v>1.05</v>
          </cell>
          <cell r="AD3433">
            <v>183.48000000000002</v>
          </cell>
          <cell r="AE3433">
            <v>1.05</v>
          </cell>
        </row>
        <row r="3434"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H3434" t="str">
            <v>PR CLN 2</v>
          </cell>
          <cell r="N3434">
            <v>4300</v>
          </cell>
          <cell r="O3434">
            <v>140</v>
          </cell>
          <cell r="P3434">
            <v>112</v>
          </cell>
          <cell r="Q3434">
            <v>5000</v>
          </cell>
          <cell r="R3434">
            <v>100</v>
          </cell>
          <cell r="S3434">
            <v>70</v>
          </cell>
          <cell r="W3434">
            <v>0</v>
          </cell>
          <cell r="X3434">
            <v>1.08</v>
          </cell>
          <cell r="Z3434">
            <v>1.8197802197802198</v>
          </cell>
          <cell r="AA3434">
            <v>16</v>
          </cell>
          <cell r="AB3434">
            <v>1.0500000000000003</v>
          </cell>
          <cell r="AC3434">
            <v>1.05</v>
          </cell>
          <cell r="AD3434">
            <v>2639.4</v>
          </cell>
          <cell r="AE3434">
            <v>1.05</v>
          </cell>
        </row>
        <row r="3435"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H3435" t="str">
            <v>PR CLN 2</v>
          </cell>
          <cell r="N3435">
            <v>4300</v>
          </cell>
          <cell r="O3435">
            <v>140</v>
          </cell>
          <cell r="P3435">
            <v>112</v>
          </cell>
          <cell r="Q3435">
            <v>5000</v>
          </cell>
          <cell r="R3435">
            <v>100</v>
          </cell>
          <cell r="S3435">
            <v>70</v>
          </cell>
          <cell r="W3435">
            <v>0</v>
          </cell>
          <cell r="X3435">
            <v>1.08</v>
          </cell>
          <cell r="Z3435">
            <v>1.8197802197802198</v>
          </cell>
          <cell r="AA3435">
            <v>16</v>
          </cell>
          <cell r="AB3435">
            <v>1.0500000000000003</v>
          </cell>
          <cell r="AC3435">
            <v>1.05</v>
          </cell>
          <cell r="AD3435">
            <v>2639.4</v>
          </cell>
          <cell r="AE3435">
            <v>1.05</v>
          </cell>
        </row>
        <row r="3436"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H3436" t="str">
            <v>PR CLN 2</v>
          </cell>
          <cell r="N3436">
            <v>1700</v>
          </cell>
          <cell r="O3436">
            <v>140</v>
          </cell>
          <cell r="P3436">
            <v>112</v>
          </cell>
          <cell r="Q3436">
            <v>2000</v>
          </cell>
          <cell r="R3436">
            <v>100</v>
          </cell>
          <cell r="S3436">
            <v>70</v>
          </cell>
          <cell r="W3436">
            <v>0</v>
          </cell>
          <cell r="X3436">
            <v>1.08</v>
          </cell>
          <cell r="Z3436">
            <v>1.8197802197802198</v>
          </cell>
          <cell r="AA3436">
            <v>16</v>
          </cell>
          <cell r="AB3436">
            <v>1.0500000000000003</v>
          </cell>
          <cell r="AC3436">
            <v>1.05</v>
          </cell>
          <cell r="AD3436">
            <v>954.60000000000014</v>
          </cell>
          <cell r="AE3436">
            <v>1.05</v>
          </cell>
        </row>
        <row r="3437"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H3437" t="str">
            <v>PR CLN 2</v>
          </cell>
          <cell r="N3437">
            <v>510</v>
          </cell>
          <cell r="O3437">
            <v>140</v>
          </cell>
          <cell r="P3437">
            <v>112</v>
          </cell>
          <cell r="Q3437">
            <v>600</v>
          </cell>
          <cell r="R3437">
            <v>100</v>
          </cell>
          <cell r="S3437">
            <v>70</v>
          </cell>
          <cell r="W3437">
            <v>0</v>
          </cell>
          <cell r="X3437">
            <v>1.08</v>
          </cell>
          <cell r="Z3437">
            <v>1.8197802197802198</v>
          </cell>
          <cell r="AA3437">
            <v>16</v>
          </cell>
          <cell r="AB3437">
            <v>1.0500000000000003</v>
          </cell>
          <cell r="AC3437">
            <v>1.05</v>
          </cell>
          <cell r="AD3437">
            <v>183.48000000000002</v>
          </cell>
          <cell r="AE3437">
            <v>1.05</v>
          </cell>
        </row>
        <row r="3438"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H3438" t="str">
            <v>PR CLN 2</v>
          </cell>
          <cell r="N3438">
            <v>510</v>
          </cell>
          <cell r="O3438">
            <v>140</v>
          </cell>
          <cell r="P3438">
            <v>112</v>
          </cell>
          <cell r="Q3438">
            <v>600</v>
          </cell>
          <cell r="R3438">
            <v>100</v>
          </cell>
          <cell r="S3438">
            <v>70</v>
          </cell>
          <cell r="W3438">
            <v>0</v>
          </cell>
          <cell r="X3438">
            <v>1.08</v>
          </cell>
          <cell r="Z3438">
            <v>1.8197802197802198</v>
          </cell>
          <cell r="AA3438">
            <v>16</v>
          </cell>
          <cell r="AB3438">
            <v>1.0500000000000003</v>
          </cell>
          <cell r="AC3438">
            <v>1.05</v>
          </cell>
          <cell r="AD3438">
            <v>183.48000000000002</v>
          </cell>
          <cell r="AE3438">
            <v>1.05</v>
          </cell>
        </row>
        <row r="3439"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H3439" t="str">
            <v>PR CLN 2</v>
          </cell>
          <cell r="N3439">
            <v>3400</v>
          </cell>
          <cell r="O3439">
            <v>140</v>
          </cell>
          <cell r="P3439">
            <v>112</v>
          </cell>
          <cell r="Q3439">
            <v>4000</v>
          </cell>
          <cell r="R3439">
            <v>100</v>
          </cell>
          <cell r="S3439">
            <v>70</v>
          </cell>
          <cell r="W3439">
            <v>0</v>
          </cell>
          <cell r="X3439">
            <v>1.08</v>
          </cell>
          <cell r="Z3439">
            <v>1.8197802197802198</v>
          </cell>
          <cell r="AA3439">
            <v>16</v>
          </cell>
          <cell r="AB3439">
            <v>1.0500000000000003</v>
          </cell>
          <cell r="AC3439">
            <v>1.05</v>
          </cell>
          <cell r="AD3439">
            <v>2056.2000000000003</v>
          </cell>
          <cell r="AE3439">
            <v>1.05</v>
          </cell>
        </row>
        <row r="3440"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H3440" t="str">
            <v>PR CLN 2</v>
          </cell>
          <cell r="N3440">
            <v>3400</v>
          </cell>
          <cell r="O3440">
            <v>140</v>
          </cell>
          <cell r="P3440">
            <v>112</v>
          </cell>
          <cell r="Q3440">
            <v>4000</v>
          </cell>
          <cell r="R3440">
            <v>100</v>
          </cell>
          <cell r="S3440">
            <v>70</v>
          </cell>
          <cell r="W3440">
            <v>0</v>
          </cell>
          <cell r="X3440">
            <v>1.08</v>
          </cell>
          <cell r="Z3440">
            <v>1.8197802197802198</v>
          </cell>
          <cell r="AA3440">
            <v>16</v>
          </cell>
          <cell r="AB3440">
            <v>1.0500000000000003</v>
          </cell>
          <cell r="AC3440">
            <v>1.05</v>
          </cell>
          <cell r="AD3440">
            <v>2056.2000000000003</v>
          </cell>
          <cell r="AE3440">
            <v>1.05</v>
          </cell>
        </row>
        <row r="3441"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H3441" t="str">
            <v>PR CLN 2</v>
          </cell>
          <cell r="N3441">
            <v>3400</v>
          </cell>
          <cell r="O3441">
            <v>140</v>
          </cell>
          <cell r="P3441">
            <v>112</v>
          </cell>
          <cell r="Q3441">
            <v>4000</v>
          </cell>
          <cell r="R3441">
            <v>100</v>
          </cell>
          <cell r="S3441">
            <v>70</v>
          </cell>
          <cell r="W3441">
            <v>0</v>
          </cell>
          <cell r="X3441">
            <v>1.08</v>
          </cell>
          <cell r="Z3441">
            <v>1.8197802197802198</v>
          </cell>
          <cell r="AA3441">
            <v>16</v>
          </cell>
          <cell r="AB3441">
            <v>1.0500000000000003</v>
          </cell>
          <cell r="AC3441">
            <v>1.05</v>
          </cell>
          <cell r="AD3441">
            <v>2056.2000000000003</v>
          </cell>
          <cell r="AE3441">
            <v>1.05</v>
          </cell>
        </row>
        <row r="3442"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H3442" t="str">
            <v>PR CLN 2</v>
          </cell>
          <cell r="N3442">
            <v>3400</v>
          </cell>
          <cell r="O3442">
            <v>140</v>
          </cell>
          <cell r="P3442">
            <v>112</v>
          </cell>
          <cell r="Q3442">
            <v>4000</v>
          </cell>
          <cell r="R3442">
            <v>100</v>
          </cell>
          <cell r="S3442">
            <v>70</v>
          </cell>
          <cell r="W3442">
            <v>0</v>
          </cell>
          <cell r="X3442">
            <v>1.08</v>
          </cell>
          <cell r="Z3442">
            <v>1.8197802197802198</v>
          </cell>
          <cell r="AA3442">
            <v>16</v>
          </cell>
          <cell r="AB3442">
            <v>1.0500000000000003</v>
          </cell>
          <cell r="AC3442">
            <v>1.05</v>
          </cell>
          <cell r="AD3442">
            <v>2056.2000000000003</v>
          </cell>
          <cell r="AE3442">
            <v>1.05</v>
          </cell>
        </row>
        <row r="3443"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H3443" t="str">
            <v>PR CLN 2</v>
          </cell>
          <cell r="N3443">
            <v>3400</v>
          </cell>
          <cell r="O3443">
            <v>140</v>
          </cell>
          <cell r="P3443">
            <v>112</v>
          </cell>
          <cell r="Q3443">
            <v>4000</v>
          </cell>
          <cell r="R3443">
            <v>100</v>
          </cell>
          <cell r="S3443">
            <v>70</v>
          </cell>
          <cell r="W3443">
            <v>0</v>
          </cell>
          <cell r="X3443">
            <v>1.08</v>
          </cell>
          <cell r="Z3443">
            <v>1.8197802197802198</v>
          </cell>
          <cell r="AA3443">
            <v>16</v>
          </cell>
          <cell r="AB3443">
            <v>1.0500000000000003</v>
          </cell>
          <cell r="AC3443">
            <v>1.05</v>
          </cell>
          <cell r="AD3443">
            <v>2056.2000000000003</v>
          </cell>
          <cell r="AE3443">
            <v>1.05</v>
          </cell>
        </row>
        <row r="3444"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H3444" t="str">
            <v>PR CLN 2</v>
          </cell>
          <cell r="N3444">
            <v>3400</v>
          </cell>
          <cell r="O3444">
            <v>140</v>
          </cell>
          <cell r="P3444">
            <v>112</v>
          </cell>
          <cell r="Q3444">
            <v>4000</v>
          </cell>
          <cell r="R3444">
            <v>100</v>
          </cell>
          <cell r="S3444">
            <v>70</v>
          </cell>
          <cell r="W3444">
            <v>0</v>
          </cell>
          <cell r="X3444">
            <v>1.08</v>
          </cell>
          <cell r="Z3444">
            <v>1.8197802197802198</v>
          </cell>
          <cell r="AA3444">
            <v>16</v>
          </cell>
          <cell r="AB3444">
            <v>1.0500000000000003</v>
          </cell>
          <cell r="AC3444">
            <v>1.05</v>
          </cell>
          <cell r="AD3444">
            <v>2056.2000000000003</v>
          </cell>
          <cell r="AE3444">
            <v>1.05</v>
          </cell>
        </row>
        <row r="3445"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H3445" t="str">
            <v>PR CLN 2</v>
          </cell>
          <cell r="N3445">
            <v>3400</v>
          </cell>
          <cell r="O3445">
            <v>140</v>
          </cell>
          <cell r="P3445">
            <v>112</v>
          </cell>
          <cell r="Q3445">
            <v>4000</v>
          </cell>
          <cell r="R3445">
            <v>100</v>
          </cell>
          <cell r="S3445">
            <v>70</v>
          </cell>
          <cell r="W3445">
            <v>0</v>
          </cell>
          <cell r="X3445">
            <v>1.08</v>
          </cell>
          <cell r="Z3445">
            <v>1.8197802197802198</v>
          </cell>
          <cell r="AA3445">
            <v>16</v>
          </cell>
          <cell r="AB3445">
            <v>1.0500000000000003</v>
          </cell>
          <cell r="AC3445">
            <v>1.05</v>
          </cell>
          <cell r="AD3445">
            <v>2056.2000000000003</v>
          </cell>
          <cell r="AE3445">
            <v>1.05</v>
          </cell>
        </row>
        <row r="3446"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H3446" t="str">
            <v>PR CLN 2</v>
          </cell>
          <cell r="N3446">
            <v>3400</v>
          </cell>
          <cell r="O3446">
            <v>140</v>
          </cell>
          <cell r="P3446">
            <v>112</v>
          </cell>
          <cell r="Q3446">
            <v>4000</v>
          </cell>
          <cell r="R3446">
            <v>100</v>
          </cell>
          <cell r="S3446">
            <v>70</v>
          </cell>
          <cell r="W3446">
            <v>0</v>
          </cell>
          <cell r="X3446">
            <v>1.08</v>
          </cell>
          <cell r="Z3446">
            <v>1.8197802197802198</v>
          </cell>
          <cell r="AA3446">
            <v>16</v>
          </cell>
          <cell r="AB3446">
            <v>1.0500000000000003</v>
          </cell>
          <cell r="AC3446">
            <v>1.05</v>
          </cell>
          <cell r="AD3446">
            <v>2056.2000000000003</v>
          </cell>
          <cell r="AE3446">
            <v>1.05</v>
          </cell>
        </row>
        <row r="3447"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H3447" t="str">
            <v>PR CLN 2</v>
          </cell>
          <cell r="N3447">
            <v>3400</v>
          </cell>
          <cell r="O3447">
            <v>140</v>
          </cell>
          <cell r="P3447">
            <v>112</v>
          </cell>
          <cell r="Q3447">
            <v>4000</v>
          </cell>
          <cell r="R3447">
            <v>100</v>
          </cell>
          <cell r="S3447">
            <v>70</v>
          </cell>
          <cell r="W3447">
            <v>0</v>
          </cell>
          <cell r="X3447">
            <v>1.08</v>
          </cell>
          <cell r="Z3447">
            <v>1.8197802197802198</v>
          </cell>
          <cell r="AA3447">
            <v>16</v>
          </cell>
          <cell r="AB3447">
            <v>1.0500000000000003</v>
          </cell>
          <cell r="AC3447">
            <v>1.05</v>
          </cell>
          <cell r="AD3447">
            <v>2056.2000000000003</v>
          </cell>
          <cell r="AE3447">
            <v>1.05</v>
          </cell>
        </row>
        <row r="3448"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H3448" t="str">
            <v>PR CLN 2</v>
          </cell>
          <cell r="N3448">
            <v>3400</v>
          </cell>
          <cell r="O3448">
            <v>140</v>
          </cell>
          <cell r="P3448">
            <v>112</v>
          </cell>
          <cell r="Q3448">
            <v>4000</v>
          </cell>
          <cell r="R3448">
            <v>100</v>
          </cell>
          <cell r="S3448">
            <v>70</v>
          </cell>
          <cell r="W3448">
            <v>0</v>
          </cell>
          <cell r="X3448">
            <v>1.08</v>
          </cell>
          <cell r="Z3448">
            <v>1.8197802197802198</v>
          </cell>
          <cell r="AA3448">
            <v>16</v>
          </cell>
          <cell r="AB3448">
            <v>1.0500000000000003</v>
          </cell>
          <cell r="AC3448">
            <v>1.05</v>
          </cell>
          <cell r="AD3448">
            <v>2056.2000000000003</v>
          </cell>
          <cell r="AE3448">
            <v>1.05</v>
          </cell>
        </row>
        <row r="3449"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H3449" t="str">
            <v>PR CLN 2</v>
          </cell>
          <cell r="N3449">
            <v>3400</v>
          </cell>
          <cell r="O3449">
            <v>140</v>
          </cell>
          <cell r="P3449">
            <v>112</v>
          </cell>
          <cell r="Q3449">
            <v>4000</v>
          </cell>
          <cell r="R3449">
            <v>100</v>
          </cell>
          <cell r="S3449">
            <v>70</v>
          </cell>
          <cell r="W3449">
            <v>0</v>
          </cell>
          <cell r="X3449">
            <v>1.08</v>
          </cell>
          <cell r="Z3449">
            <v>1.8197802197802198</v>
          </cell>
          <cell r="AA3449">
            <v>16</v>
          </cell>
          <cell r="AB3449">
            <v>1.0500000000000003</v>
          </cell>
          <cell r="AC3449">
            <v>1.05</v>
          </cell>
          <cell r="AD3449">
            <v>2056.2000000000003</v>
          </cell>
          <cell r="AE3449">
            <v>1.05</v>
          </cell>
        </row>
        <row r="3450"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H3450" t="str">
            <v>PR CLN 2</v>
          </cell>
          <cell r="N3450">
            <v>1700</v>
          </cell>
          <cell r="O3450">
            <v>140</v>
          </cell>
          <cell r="P3450">
            <v>112</v>
          </cell>
          <cell r="Q3450">
            <v>2000</v>
          </cell>
          <cell r="R3450">
            <v>100</v>
          </cell>
          <cell r="S3450">
            <v>70</v>
          </cell>
          <cell r="W3450">
            <v>0</v>
          </cell>
          <cell r="X3450">
            <v>1.08</v>
          </cell>
          <cell r="Z3450">
            <v>1.8197802197802198</v>
          </cell>
          <cell r="AA3450">
            <v>16</v>
          </cell>
          <cell r="AB3450">
            <v>1.0500000000000003</v>
          </cell>
          <cell r="AC3450">
            <v>1.05</v>
          </cell>
          <cell r="AD3450">
            <v>954.60000000000014</v>
          </cell>
          <cell r="AE3450">
            <v>1.05</v>
          </cell>
        </row>
        <row r="3451"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H3451" t="str">
            <v>PR CLN 2</v>
          </cell>
          <cell r="N3451">
            <v>3400</v>
          </cell>
          <cell r="O3451">
            <v>140</v>
          </cell>
          <cell r="P3451">
            <v>112</v>
          </cell>
          <cell r="Q3451">
            <v>4000</v>
          </cell>
          <cell r="R3451">
            <v>100</v>
          </cell>
          <cell r="S3451">
            <v>70</v>
          </cell>
          <cell r="W3451">
            <v>0</v>
          </cell>
          <cell r="X3451">
            <v>1.08</v>
          </cell>
          <cell r="Z3451">
            <v>1.8197802197802198</v>
          </cell>
          <cell r="AA3451">
            <v>16</v>
          </cell>
          <cell r="AB3451">
            <v>1.0500000000000003</v>
          </cell>
          <cell r="AC3451">
            <v>1.05</v>
          </cell>
          <cell r="AD3451">
            <v>2056.2000000000003</v>
          </cell>
          <cell r="AE3451">
            <v>1.05</v>
          </cell>
        </row>
        <row r="3452"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H3452" t="str">
            <v>PR CLN 2</v>
          </cell>
          <cell r="N3452">
            <v>3400</v>
          </cell>
          <cell r="O3452">
            <v>140</v>
          </cell>
          <cell r="P3452">
            <v>112</v>
          </cell>
          <cell r="Q3452">
            <v>4000</v>
          </cell>
          <cell r="R3452">
            <v>100</v>
          </cell>
          <cell r="S3452">
            <v>70</v>
          </cell>
          <cell r="W3452">
            <v>0</v>
          </cell>
          <cell r="X3452">
            <v>1.08</v>
          </cell>
          <cell r="Z3452">
            <v>1.8197802197802198</v>
          </cell>
          <cell r="AA3452">
            <v>16</v>
          </cell>
          <cell r="AB3452">
            <v>1.0500000000000003</v>
          </cell>
          <cell r="AC3452">
            <v>1.05</v>
          </cell>
          <cell r="AD3452">
            <v>2056.2000000000003</v>
          </cell>
          <cell r="AE3452">
            <v>1.05</v>
          </cell>
        </row>
        <row r="3453"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H3453" t="str">
            <v>PR CLN 2</v>
          </cell>
          <cell r="N3453">
            <v>3400</v>
          </cell>
          <cell r="O3453">
            <v>140</v>
          </cell>
          <cell r="P3453">
            <v>112</v>
          </cell>
          <cell r="Q3453">
            <v>4000</v>
          </cell>
          <cell r="R3453">
            <v>100</v>
          </cell>
          <cell r="S3453">
            <v>70</v>
          </cell>
          <cell r="W3453">
            <v>0</v>
          </cell>
          <cell r="X3453">
            <v>1.08</v>
          </cell>
          <cell r="Z3453">
            <v>1.8197802197802198</v>
          </cell>
          <cell r="AA3453">
            <v>16</v>
          </cell>
          <cell r="AB3453">
            <v>1.0500000000000003</v>
          </cell>
          <cell r="AC3453">
            <v>1.05</v>
          </cell>
          <cell r="AD3453">
            <v>2056.2000000000003</v>
          </cell>
          <cell r="AE3453">
            <v>1.05</v>
          </cell>
        </row>
        <row r="3454"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H3454" t="str">
            <v>PR CLN 2</v>
          </cell>
          <cell r="N3454">
            <v>3400</v>
          </cell>
          <cell r="O3454">
            <v>140</v>
          </cell>
          <cell r="P3454">
            <v>112</v>
          </cell>
          <cell r="Q3454">
            <v>4000</v>
          </cell>
          <cell r="R3454">
            <v>100</v>
          </cell>
          <cell r="S3454">
            <v>70</v>
          </cell>
          <cell r="W3454">
            <v>0</v>
          </cell>
          <cell r="X3454">
            <v>1.08</v>
          </cell>
          <cell r="Z3454">
            <v>1.8197802197802198</v>
          </cell>
          <cell r="AA3454">
            <v>16</v>
          </cell>
          <cell r="AB3454">
            <v>1.0500000000000003</v>
          </cell>
          <cell r="AC3454">
            <v>1.05</v>
          </cell>
          <cell r="AD3454">
            <v>2056.2000000000003</v>
          </cell>
          <cell r="AE3454">
            <v>1.05</v>
          </cell>
        </row>
        <row r="3455"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H3455" t="str">
            <v>PR CLN 2</v>
          </cell>
          <cell r="N3455">
            <v>3400</v>
          </cell>
          <cell r="O3455">
            <v>140</v>
          </cell>
          <cell r="P3455">
            <v>112</v>
          </cell>
          <cell r="Q3455">
            <v>4000</v>
          </cell>
          <cell r="R3455">
            <v>100</v>
          </cell>
          <cell r="S3455">
            <v>70</v>
          </cell>
          <cell r="W3455">
            <v>0</v>
          </cell>
          <cell r="X3455">
            <v>1.08</v>
          </cell>
          <cell r="Z3455">
            <v>1.8197802197802198</v>
          </cell>
          <cell r="AA3455">
            <v>16</v>
          </cell>
          <cell r="AB3455">
            <v>1.0500000000000003</v>
          </cell>
          <cell r="AC3455">
            <v>1.05</v>
          </cell>
          <cell r="AD3455">
            <v>2056.2000000000003</v>
          </cell>
          <cell r="AE3455">
            <v>1.05</v>
          </cell>
        </row>
        <row r="3456"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H3456" t="str">
            <v>PR CLN 2</v>
          </cell>
          <cell r="N3456">
            <v>3400</v>
          </cell>
          <cell r="O3456">
            <v>140</v>
          </cell>
          <cell r="P3456">
            <v>112</v>
          </cell>
          <cell r="Q3456">
            <v>4000</v>
          </cell>
          <cell r="R3456">
            <v>100</v>
          </cell>
          <cell r="S3456">
            <v>70</v>
          </cell>
          <cell r="W3456">
            <v>0</v>
          </cell>
          <cell r="X3456">
            <v>1.08</v>
          </cell>
          <cell r="Z3456">
            <v>1.8197802197802198</v>
          </cell>
          <cell r="AA3456">
            <v>16</v>
          </cell>
          <cell r="AB3456">
            <v>1.0500000000000003</v>
          </cell>
          <cell r="AC3456">
            <v>1.05</v>
          </cell>
          <cell r="AD3456">
            <v>2056.2000000000003</v>
          </cell>
          <cell r="AE3456">
            <v>1.05</v>
          </cell>
        </row>
        <row r="3457"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H3457" t="str">
            <v>PR CLN 2</v>
          </cell>
          <cell r="N3457">
            <v>3800</v>
          </cell>
          <cell r="O3457">
            <v>140</v>
          </cell>
          <cell r="P3457">
            <v>112</v>
          </cell>
          <cell r="Q3457">
            <v>0</v>
          </cell>
          <cell r="R3457">
            <v>100</v>
          </cell>
          <cell r="S3457">
            <v>70</v>
          </cell>
          <cell r="V3457">
            <v>1.05</v>
          </cell>
          <cell r="W3457">
            <v>9</v>
          </cell>
          <cell r="X3457">
            <v>1.05</v>
          </cell>
          <cell r="Z3457">
            <v>1.8197802197802198</v>
          </cell>
          <cell r="AA3457">
            <v>16</v>
          </cell>
          <cell r="AB3457">
            <v>1.0500000000000003</v>
          </cell>
          <cell r="AC3457">
            <v>1.05</v>
          </cell>
          <cell r="AD3457">
            <v>2247</v>
          </cell>
          <cell r="AE3457">
            <v>1.05</v>
          </cell>
        </row>
        <row r="3458"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H3458" t="str">
            <v>PR CLN 2</v>
          </cell>
          <cell r="N3458">
            <v>3800</v>
          </cell>
          <cell r="O3458">
            <v>140</v>
          </cell>
          <cell r="P3458">
            <v>112</v>
          </cell>
          <cell r="Q3458">
            <v>0</v>
          </cell>
          <cell r="R3458">
            <v>100</v>
          </cell>
          <cell r="S3458">
            <v>70</v>
          </cell>
          <cell r="V3458">
            <v>1.05</v>
          </cell>
          <cell r="W3458">
            <v>9</v>
          </cell>
          <cell r="X3458">
            <v>1.05</v>
          </cell>
          <cell r="Z3458">
            <v>1.8197802197802198</v>
          </cell>
          <cell r="AA3458">
            <v>16</v>
          </cell>
          <cell r="AB3458">
            <v>1.0500000000000003</v>
          </cell>
          <cell r="AC3458">
            <v>1.05</v>
          </cell>
          <cell r="AD3458">
            <v>2247</v>
          </cell>
          <cell r="AE3458">
            <v>1.05</v>
          </cell>
        </row>
        <row r="3459"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H3459" t="str">
            <v>PR CLN 2</v>
          </cell>
          <cell r="N3459">
            <v>3400</v>
          </cell>
          <cell r="O3459">
            <v>140</v>
          </cell>
          <cell r="P3459">
            <v>112</v>
          </cell>
          <cell r="Q3459">
            <v>4000</v>
          </cell>
          <cell r="R3459">
            <v>100</v>
          </cell>
          <cell r="S3459">
            <v>70</v>
          </cell>
          <cell r="W3459">
            <v>0</v>
          </cell>
          <cell r="X3459">
            <v>1.08</v>
          </cell>
          <cell r="Z3459">
            <v>1.8197802197802198</v>
          </cell>
          <cell r="AA3459">
            <v>16</v>
          </cell>
          <cell r="AB3459">
            <v>1.0500000000000003</v>
          </cell>
          <cell r="AC3459">
            <v>1.05</v>
          </cell>
          <cell r="AD3459">
            <v>2056.2000000000003</v>
          </cell>
          <cell r="AE3459">
            <v>1.05</v>
          </cell>
        </row>
        <row r="3460"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H3460" t="str">
            <v>PR CLN 2</v>
          </cell>
          <cell r="N3460">
            <v>3400</v>
          </cell>
          <cell r="O3460">
            <v>140</v>
          </cell>
          <cell r="P3460">
            <v>112</v>
          </cell>
          <cell r="Q3460">
            <v>4000</v>
          </cell>
          <cell r="R3460">
            <v>100</v>
          </cell>
          <cell r="S3460">
            <v>70</v>
          </cell>
          <cell r="W3460">
            <v>0</v>
          </cell>
          <cell r="X3460">
            <v>1.08</v>
          </cell>
          <cell r="Z3460">
            <v>1.8197802197802198</v>
          </cell>
          <cell r="AA3460">
            <v>16</v>
          </cell>
          <cell r="AB3460">
            <v>1.0500000000000003</v>
          </cell>
          <cell r="AC3460">
            <v>1.05</v>
          </cell>
          <cell r="AD3460">
            <v>2056.2000000000003</v>
          </cell>
          <cell r="AE3460">
            <v>1.05</v>
          </cell>
        </row>
        <row r="3461"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H3461" t="str">
            <v>PR CLN 2</v>
          </cell>
          <cell r="N3461">
            <v>3400</v>
          </cell>
          <cell r="O3461">
            <v>140</v>
          </cell>
          <cell r="P3461">
            <v>112</v>
          </cell>
          <cell r="Q3461">
            <v>4000</v>
          </cell>
          <cell r="R3461">
            <v>100</v>
          </cell>
          <cell r="S3461">
            <v>70</v>
          </cell>
          <cell r="W3461">
            <v>0</v>
          </cell>
          <cell r="X3461">
            <v>1.08</v>
          </cell>
          <cell r="Z3461">
            <v>1.8197802197802198</v>
          </cell>
          <cell r="AA3461">
            <v>16</v>
          </cell>
          <cell r="AB3461">
            <v>1.0500000000000003</v>
          </cell>
          <cell r="AC3461">
            <v>1.05</v>
          </cell>
          <cell r="AD3461">
            <v>2056.2000000000003</v>
          </cell>
          <cell r="AE3461">
            <v>1.05</v>
          </cell>
        </row>
        <row r="3462"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H3462" t="str">
            <v>PR CLN 2</v>
          </cell>
          <cell r="N3462">
            <v>3400</v>
          </cell>
          <cell r="O3462">
            <v>140</v>
          </cell>
          <cell r="P3462">
            <v>112</v>
          </cell>
          <cell r="Q3462">
            <v>4000</v>
          </cell>
          <cell r="R3462">
            <v>100</v>
          </cell>
          <cell r="S3462">
            <v>70</v>
          </cell>
          <cell r="W3462">
            <v>0</v>
          </cell>
          <cell r="X3462">
            <v>1.08</v>
          </cell>
          <cell r="Z3462">
            <v>1.8197802197802198</v>
          </cell>
          <cell r="AA3462">
            <v>16</v>
          </cell>
          <cell r="AB3462">
            <v>1.0500000000000003</v>
          </cell>
          <cell r="AC3462">
            <v>1.05</v>
          </cell>
          <cell r="AD3462">
            <v>2056.2000000000003</v>
          </cell>
          <cell r="AE3462">
            <v>1.05</v>
          </cell>
        </row>
        <row r="3463"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H3463" t="str">
            <v>PR CLN 2</v>
          </cell>
          <cell r="N3463">
            <v>3400</v>
          </cell>
          <cell r="O3463">
            <v>140</v>
          </cell>
          <cell r="P3463">
            <v>112</v>
          </cell>
          <cell r="Q3463">
            <v>4000</v>
          </cell>
          <cell r="R3463">
            <v>100</v>
          </cell>
          <cell r="S3463">
            <v>70</v>
          </cell>
          <cell r="W3463">
            <v>0</v>
          </cell>
          <cell r="X3463">
            <v>1.08</v>
          </cell>
          <cell r="Z3463">
            <v>1.8197802197802198</v>
          </cell>
          <cell r="AA3463">
            <v>16</v>
          </cell>
          <cell r="AB3463">
            <v>1.0500000000000003</v>
          </cell>
          <cell r="AC3463">
            <v>1.05</v>
          </cell>
          <cell r="AD3463">
            <v>2056.2000000000003</v>
          </cell>
          <cell r="AE3463">
            <v>1.05</v>
          </cell>
        </row>
        <row r="3464"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H3464" t="str">
            <v>PR CLN 2</v>
          </cell>
          <cell r="N3464">
            <v>3400</v>
          </cell>
          <cell r="O3464">
            <v>140</v>
          </cell>
          <cell r="P3464">
            <v>112</v>
          </cell>
          <cell r="Q3464">
            <v>4000</v>
          </cell>
          <cell r="R3464">
            <v>100</v>
          </cell>
          <cell r="S3464">
            <v>70</v>
          </cell>
          <cell r="W3464">
            <v>0</v>
          </cell>
          <cell r="X3464">
            <v>1.08</v>
          </cell>
          <cell r="Z3464">
            <v>1.8197802197802198</v>
          </cell>
          <cell r="AA3464">
            <v>16</v>
          </cell>
          <cell r="AB3464">
            <v>1.0500000000000003</v>
          </cell>
          <cell r="AC3464">
            <v>1.05</v>
          </cell>
          <cell r="AD3464">
            <v>2056.2000000000003</v>
          </cell>
          <cell r="AE3464">
            <v>1.05</v>
          </cell>
        </row>
        <row r="3465"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H3465" t="str">
            <v>PR CLN 2</v>
          </cell>
          <cell r="N3465">
            <v>3400</v>
          </cell>
          <cell r="O3465">
            <v>140</v>
          </cell>
          <cell r="P3465">
            <v>112</v>
          </cell>
          <cell r="Q3465">
            <v>4000</v>
          </cell>
          <cell r="R3465">
            <v>100</v>
          </cell>
          <cell r="S3465">
            <v>70</v>
          </cell>
          <cell r="W3465">
            <v>0</v>
          </cell>
          <cell r="X3465">
            <v>1.08</v>
          </cell>
          <cell r="Z3465">
            <v>1.8197802197802198</v>
          </cell>
          <cell r="AA3465">
            <v>16</v>
          </cell>
          <cell r="AB3465">
            <v>1.0500000000000003</v>
          </cell>
          <cell r="AC3465">
            <v>1.05</v>
          </cell>
          <cell r="AD3465">
            <v>2056.2000000000003</v>
          </cell>
          <cell r="AE3465">
            <v>1.05</v>
          </cell>
        </row>
        <row r="3466"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H3466" t="str">
            <v>PR CLN 2</v>
          </cell>
          <cell r="N3466">
            <v>3400</v>
          </cell>
          <cell r="O3466">
            <v>140</v>
          </cell>
          <cell r="P3466">
            <v>112</v>
          </cell>
          <cell r="Q3466">
            <v>4000</v>
          </cell>
          <cell r="R3466">
            <v>100</v>
          </cell>
          <cell r="S3466">
            <v>70</v>
          </cell>
          <cell r="W3466">
            <v>0</v>
          </cell>
          <cell r="X3466">
            <v>1.08</v>
          </cell>
          <cell r="Z3466">
            <v>1.8197802197802198</v>
          </cell>
          <cell r="AA3466">
            <v>16</v>
          </cell>
          <cell r="AB3466">
            <v>1.0500000000000003</v>
          </cell>
          <cell r="AC3466">
            <v>1.05</v>
          </cell>
          <cell r="AD3466">
            <v>2056.2000000000003</v>
          </cell>
          <cell r="AE3466">
            <v>1.05</v>
          </cell>
        </row>
        <row r="3467"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H3467" t="str">
            <v>PR CLN 2</v>
          </cell>
          <cell r="N3467">
            <v>3400</v>
          </cell>
          <cell r="O3467">
            <v>140</v>
          </cell>
          <cell r="P3467">
            <v>112</v>
          </cell>
          <cell r="Q3467">
            <v>4000</v>
          </cell>
          <cell r="R3467">
            <v>100</v>
          </cell>
          <cell r="S3467">
            <v>70</v>
          </cell>
          <cell r="W3467">
            <v>0</v>
          </cell>
          <cell r="X3467">
            <v>1.08</v>
          </cell>
          <cell r="Z3467">
            <v>1.8197802197802198</v>
          </cell>
          <cell r="AA3467">
            <v>16</v>
          </cell>
          <cell r="AB3467">
            <v>1.0500000000000003</v>
          </cell>
          <cell r="AC3467">
            <v>1.05</v>
          </cell>
          <cell r="AD3467">
            <v>2056.2000000000003</v>
          </cell>
          <cell r="AE3467">
            <v>1.05</v>
          </cell>
        </row>
        <row r="3468"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H3468" t="str">
            <v>PR CLN 2</v>
          </cell>
          <cell r="N3468">
            <v>3400</v>
          </cell>
          <cell r="O3468">
            <v>140</v>
          </cell>
          <cell r="P3468">
            <v>112</v>
          </cell>
          <cell r="Q3468">
            <v>4000</v>
          </cell>
          <cell r="R3468">
            <v>100</v>
          </cell>
          <cell r="S3468">
            <v>70</v>
          </cell>
          <cell r="W3468">
            <v>0</v>
          </cell>
          <cell r="X3468">
            <v>1.08</v>
          </cell>
          <cell r="Z3468">
            <v>1.8197802197802198</v>
          </cell>
          <cell r="AA3468">
            <v>16</v>
          </cell>
          <cell r="AB3468">
            <v>1.0500000000000003</v>
          </cell>
          <cell r="AC3468">
            <v>1.05</v>
          </cell>
          <cell r="AD3468">
            <v>2056.2000000000003</v>
          </cell>
          <cell r="AE3468">
            <v>1.05</v>
          </cell>
        </row>
        <row r="3469"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H3469" t="str">
            <v>PR CLN 2</v>
          </cell>
          <cell r="N3469">
            <v>3400</v>
          </cell>
          <cell r="O3469">
            <v>140</v>
          </cell>
          <cell r="P3469">
            <v>112</v>
          </cell>
          <cell r="Q3469">
            <v>4000</v>
          </cell>
          <cell r="R3469">
            <v>100</v>
          </cell>
          <cell r="S3469">
            <v>70</v>
          </cell>
          <cell r="W3469">
            <v>0</v>
          </cell>
          <cell r="X3469">
            <v>1.08</v>
          </cell>
          <cell r="Z3469">
            <v>1.8197802197802198</v>
          </cell>
          <cell r="AA3469">
            <v>16</v>
          </cell>
          <cell r="AB3469">
            <v>1.0500000000000003</v>
          </cell>
          <cell r="AC3469">
            <v>1.05</v>
          </cell>
          <cell r="AD3469">
            <v>2056.2000000000003</v>
          </cell>
          <cell r="AE3469">
            <v>1.05</v>
          </cell>
        </row>
        <row r="3470"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H3470" t="str">
            <v>PR CLN 2</v>
          </cell>
          <cell r="N3470">
            <v>3400</v>
          </cell>
          <cell r="O3470">
            <v>140</v>
          </cell>
          <cell r="P3470">
            <v>112</v>
          </cell>
          <cell r="Q3470">
            <v>4000</v>
          </cell>
          <cell r="R3470">
            <v>100</v>
          </cell>
          <cell r="S3470">
            <v>70</v>
          </cell>
          <cell r="W3470">
            <v>0</v>
          </cell>
          <cell r="X3470">
            <v>1.08</v>
          </cell>
          <cell r="Z3470">
            <v>1.8197802197802198</v>
          </cell>
          <cell r="AA3470">
            <v>16</v>
          </cell>
          <cell r="AB3470">
            <v>1.0500000000000003</v>
          </cell>
          <cell r="AC3470">
            <v>1.05</v>
          </cell>
          <cell r="AD3470">
            <v>2056.2000000000003</v>
          </cell>
          <cell r="AE3470">
            <v>1.05</v>
          </cell>
        </row>
        <row r="3471"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H3471" t="str">
            <v>PR CLN 2</v>
          </cell>
          <cell r="N3471">
            <v>3400</v>
          </cell>
          <cell r="O3471">
            <v>140</v>
          </cell>
          <cell r="P3471">
            <v>112</v>
          </cell>
          <cell r="Q3471">
            <v>4000</v>
          </cell>
          <cell r="R3471">
            <v>100</v>
          </cell>
          <cell r="S3471">
            <v>70</v>
          </cell>
          <cell r="W3471">
            <v>0</v>
          </cell>
          <cell r="X3471">
            <v>1.08</v>
          </cell>
          <cell r="Z3471">
            <v>1.8197802197802198</v>
          </cell>
          <cell r="AA3471">
            <v>16</v>
          </cell>
          <cell r="AB3471">
            <v>1.0500000000000003</v>
          </cell>
          <cell r="AC3471">
            <v>1.05</v>
          </cell>
          <cell r="AD3471">
            <v>2056.2000000000003</v>
          </cell>
          <cell r="AE3471">
            <v>1.05</v>
          </cell>
        </row>
        <row r="3472"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H3472" t="str">
            <v>PR CLN 2</v>
          </cell>
          <cell r="N3472">
            <v>3400</v>
          </cell>
          <cell r="O3472">
            <v>140</v>
          </cell>
          <cell r="P3472">
            <v>112</v>
          </cell>
          <cell r="Q3472">
            <v>4000</v>
          </cell>
          <cell r="R3472">
            <v>100</v>
          </cell>
          <cell r="S3472">
            <v>70</v>
          </cell>
          <cell r="W3472">
            <v>0</v>
          </cell>
          <cell r="X3472">
            <v>1.08</v>
          </cell>
          <cell r="Z3472">
            <v>1.8197802197802198</v>
          </cell>
          <cell r="AA3472">
            <v>16</v>
          </cell>
          <cell r="AB3472">
            <v>1.0500000000000003</v>
          </cell>
          <cell r="AC3472">
            <v>1.05</v>
          </cell>
          <cell r="AD3472">
            <v>2056.2000000000003</v>
          </cell>
          <cell r="AE3472">
            <v>1.05</v>
          </cell>
        </row>
        <row r="3473"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H3473" t="str">
            <v>PR CLN 2</v>
          </cell>
          <cell r="N3473">
            <v>4300</v>
          </cell>
          <cell r="O3473">
            <v>140</v>
          </cell>
          <cell r="P3473">
            <v>112</v>
          </cell>
          <cell r="Q3473">
            <v>0</v>
          </cell>
          <cell r="R3473">
            <v>100</v>
          </cell>
          <cell r="S3473">
            <v>70</v>
          </cell>
          <cell r="V3473">
            <v>1.05</v>
          </cell>
          <cell r="W3473">
            <v>9</v>
          </cell>
          <cell r="X3473">
            <v>1.05</v>
          </cell>
          <cell r="Z3473">
            <v>1.8197802197802198</v>
          </cell>
          <cell r="AA3473">
            <v>16</v>
          </cell>
          <cell r="AB3473">
            <v>1.0500000000000003</v>
          </cell>
          <cell r="AC3473">
            <v>1.05</v>
          </cell>
          <cell r="AD3473">
            <v>2562</v>
          </cell>
          <cell r="AE3473">
            <v>1.05</v>
          </cell>
        </row>
        <row r="3474"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H3474" t="str">
            <v>PR CLN 2</v>
          </cell>
          <cell r="N3474">
            <v>5100</v>
          </cell>
          <cell r="O3474">
            <v>140</v>
          </cell>
          <cell r="P3474">
            <v>112</v>
          </cell>
          <cell r="Q3474">
            <v>6000</v>
          </cell>
          <cell r="R3474">
            <v>100</v>
          </cell>
          <cell r="S3474">
            <v>70</v>
          </cell>
          <cell r="W3474">
            <v>0</v>
          </cell>
          <cell r="X3474">
            <v>1.08</v>
          </cell>
          <cell r="Z3474">
            <v>1.8197802197802198</v>
          </cell>
          <cell r="AA3474">
            <v>16</v>
          </cell>
          <cell r="AB3474">
            <v>1.0500000000000003</v>
          </cell>
          <cell r="AC3474">
            <v>1.05</v>
          </cell>
          <cell r="AD3474">
            <v>3157.7999999999997</v>
          </cell>
          <cell r="AE3474">
            <v>1.05</v>
          </cell>
        </row>
        <row r="3475"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H3475" t="str">
            <v>PR CLN 2</v>
          </cell>
          <cell r="N3475">
            <v>5100</v>
          </cell>
          <cell r="O3475">
            <v>140</v>
          </cell>
          <cell r="P3475">
            <v>112</v>
          </cell>
          <cell r="Q3475">
            <v>6000</v>
          </cell>
          <cell r="R3475">
            <v>100</v>
          </cell>
          <cell r="S3475">
            <v>70</v>
          </cell>
          <cell r="W3475">
            <v>0</v>
          </cell>
          <cell r="X3475">
            <v>1.08</v>
          </cell>
          <cell r="Z3475">
            <v>1.8197802197802198</v>
          </cell>
          <cell r="AA3475">
            <v>16</v>
          </cell>
          <cell r="AB3475">
            <v>1.0500000000000003</v>
          </cell>
          <cell r="AC3475">
            <v>1.05</v>
          </cell>
          <cell r="AD3475">
            <v>3157.7999999999997</v>
          </cell>
          <cell r="AE3475">
            <v>1.05</v>
          </cell>
        </row>
        <row r="3476"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H3476" t="str">
            <v>PR CLN 2</v>
          </cell>
          <cell r="N3476">
            <v>5100</v>
          </cell>
          <cell r="O3476">
            <v>140</v>
          </cell>
          <cell r="P3476">
            <v>112</v>
          </cell>
          <cell r="Q3476">
            <v>6000</v>
          </cell>
          <cell r="R3476">
            <v>100</v>
          </cell>
          <cell r="S3476">
            <v>70</v>
          </cell>
          <cell r="W3476">
            <v>0</v>
          </cell>
          <cell r="X3476">
            <v>1.08</v>
          </cell>
          <cell r="Z3476">
            <v>1.8197802197802198</v>
          </cell>
          <cell r="AA3476">
            <v>16</v>
          </cell>
          <cell r="AB3476">
            <v>1.0500000000000003</v>
          </cell>
          <cell r="AC3476">
            <v>1.05</v>
          </cell>
          <cell r="AD3476">
            <v>3157.7999999999997</v>
          </cell>
          <cell r="AE3476">
            <v>1.05</v>
          </cell>
        </row>
        <row r="3477"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H3477" t="str">
            <v>PR CLN 2</v>
          </cell>
          <cell r="N3477">
            <v>940</v>
          </cell>
          <cell r="O3477">
            <v>140</v>
          </cell>
          <cell r="P3477">
            <v>112</v>
          </cell>
          <cell r="Q3477">
            <v>1100</v>
          </cell>
          <cell r="R3477">
            <v>100</v>
          </cell>
          <cell r="S3477">
            <v>70</v>
          </cell>
          <cell r="V3477">
            <v>1.05</v>
          </cell>
          <cell r="W3477">
            <v>2</v>
          </cell>
          <cell r="X3477">
            <v>1.08</v>
          </cell>
          <cell r="Z3477">
            <v>1.8197802197802198</v>
          </cell>
          <cell r="AA3477">
            <v>16</v>
          </cell>
          <cell r="AB3477">
            <v>1.0500000000000003</v>
          </cell>
          <cell r="AC3477">
            <v>1.05</v>
          </cell>
          <cell r="AD3477">
            <v>462.12</v>
          </cell>
          <cell r="AE3477">
            <v>1.05</v>
          </cell>
        </row>
        <row r="3478"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H3478" t="str">
            <v>PR CLN 2</v>
          </cell>
          <cell r="N3478">
            <v>510</v>
          </cell>
          <cell r="O3478">
            <v>140</v>
          </cell>
          <cell r="P3478">
            <v>112</v>
          </cell>
          <cell r="Q3478">
            <v>600</v>
          </cell>
          <cell r="R3478">
            <v>100</v>
          </cell>
          <cell r="S3478">
            <v>70</v>
          </cell>
          <cell r="V3478">
            <v>1.0892156862745097</v>
          </cell>
          <cell r="W3478">
            <v>6</v>
          </cell>
          <cell r="X3478">
            <v>1.0892156862745097</v>
          </cell>
          <cell r="Z3478">
            <v>1.8197802197802198</v>
          </cell>
          <cell r="AA3478">
            <v>16</v>
          </cell>
          <cell r="AB3478">
            <v>1.0500000000000003</v>
          </cell>
          <cell r="AC3478">
            <v>1.05</v>
          </cell>
          <cell r="AD3478">
            <v>186.3</v>
          </cell>
          <cell r="AE3478">
            <v>1.05</v>
          </cell>
        </row>
        <row r="3479"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H3479" t="str">
            <v>PR CLN 2</v>
          </cell>
          <cell r="N3479">
            <v>510</v>
          </cell>
          <cell r="O3479">
            <v>140</v>
          </cell>
          <cell r="P3479">
            <v>112</v>
          </cell>
          <cell r="Q3479">
            <v>600</v>
          </cell>
          <cell r="R3479">
            <v>100</v>
          </cell>
          <cell r="S3479">
            <v>70</v>
          </cell>
          <cell r="V3479">
            <v>1.0521708683473392</v>
          </cell>
          <cell r="W3479">
            <v>14</v>
          </cell>
          <cell r="X3479">
            <v>1.0521708683473392</v>
          </cell>
          <cell r="Z3479">
            <v>1.8197802197802198</v>
          </cell>
          <cell r="AA3479">
            <v>16</v>
          </cell>
          <cell r="AB3479">
            <v>1.0500000000000003</v>
          </cell>
          <cell r="AC3479">
            <v>1.05</v>
          </cell>
          <cell r="AD3479">
            <v>174.96428571428578</v>
          </cell>
          <cell r="AE3479">
            <v>1.05</v>
          </cell>
        </row>
        <row r="3480"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H3480" t="str">
            <v>PR CLN 2</v>
          </cell>
          <cell r="N3480">
            <v>1300</v>
          </cell>
          <cell r="O3480">
            <v>140</v>
          </cell>
          <cell r="P3480">
            <v>112</v>
          </cell>
          <cell r="Q3480">
            <v>1500</v>
          </cell>
          <cell r="R3480">
            <v>100</v>
          </cell>
          <cell r="S3480">
            <v>70</v>
          </cell>
          <cell r="V3480">
            <v>1.05</v>
          </cell>
          <cell r="W3480">
            <v>1</v>
          </cell>
          <cell r="X3480">
            <v>1.08</v>
          </cell>
          <cell r="Z3480">
            <v>1.8197802197802198</v>
          </cell>
          <cell r="AA3480">
            <v>16</v>
          </cell>
          <cell r="AB3480">
            <v>1.0500000000000003</v>
          </cell>
          <cell r="AC3480">
            <v>1.05</v>
          </cell>
          <cell r="AD3480">
            <v>695.4</v>
          </cell>
          <cell r="AE3480">
            <v>1.05</v>
          </cell>
        </row>
        <row r="3481"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H3481" t="str">
            <v>PR CLN 2</v>
          </cell>
          <cell r="N3481">
            <v>1300</v>
          </cell>
          <cell r="O3481">
            <v>140</v>
          </cell>
          <cell r="P3481">
            <v>112</v>
          </cell>
          <cell r="Q3481">
            <v>1500</v>
          </cell>
          <cell r="R3481">
            <v>100</v>
          </cell>
          <cell r="S3481">
            <v>70</v>
          </cell>
          <cell r="W3481">
            <v>0</v>
          </cell>
          <cell r="X3481">
            <v>1.08</v>
          </cell>
          <cell r="Z3481">
            <v>1.8197802197802198</v>
          </cell>
          <cell r="AA3481">
            <v>16</v>
          </cell>
          <cell r="AB3481">
            <v>1.0500000000000003</v>
          </cell>
          <cell r="AC3481">
            <v>1.05</v>
          </cell>
          <cell r="AD3481">
            <v>695.4</v>
          </cell>
          <cell r="AE3481">
            <v>1.05</v>
          </cell>
        </row>
        <row r="3482"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H3482" t="str">
            <v>PR CLN 2</v>
          </cell>
          <cell r="N3482">
            <v>680</v>
          </cell>
          <cell r="O3482">
            <v>140</v>
          </cell>
          <cell r="P3482">
            <v>112</v>
          </cell>
          <cell r="Q3482">
            <v>800</v>
          </cell>
          <cell r="R3482">
            <v>100</v>
          </cell>
          <cell r="S3482">
            <v>70</v>
          </cell>
          <cell r="W3482">
            <v>0</v>
          </cell>
          <cell r="X3482">
            <v>1.08</v>
          </cell>
          <cell r="Z3482">
            <v>1.8197802197802198</v>
          </cell>
          <cell r="AA3482">
            <v>16</v>
          </cell>
          <cell r="AB3482">
            <v>1.0500000000000003</v>
          </cell>
          <cell r="AC3482">
            <v>1.05</v>
          </cell>
          <cell r="AD3482">
            <v>293.64000000000004</v>
          </cell>
          <cell r="AE3482">
            <v>1.05</v>
          </cell>
        </row>
        <row r="3483"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H3483" t="str">
            <v>PR CLN 2</v>
          </cell>
          <cell r="N3483">
            <v>510</v>
          </cell>
          <cell r="O3483">
            <v>140</v>
          </cell>
          <cell r="P3483">
            <v>112</v>
          </cell>
          <cell r="Q3483">
            <v>600</v>
          </cell>
          <cell r="R3483">
            <v>100</v>
          </cell>
          <cell r="S3483">
            <v>70</v>
          </cell>
          <cell r="W3483">
            <v>0</v>
          </cell>
          <cell r="X3483">
            <v>1.08</v>
          </cell>
          <cell r="Z3483">
            <v>1.8197802197802198</v>
          </cell>
          <cell r="AA3483">
            <v>16</v>
          </cell>
          <cell r="AB3483">
            <v>1.0500000000000003</v>
          </cell>
          <cell r="AC3483">
            <v>1.05</v>
          </cell>
          <cell r="AD3483">
            <v>183.48000000000002</v>
          </cell>
          <cell r="AE3483">
            <v>1.05</v>
          </cell>
        </row>
        <row r="3484"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H3484" t="str">
            <v>PR CLN 2</v>
          </cell>
          <cell r="N3484">
            <v>410</v>
          </cell>
          <cell r="O3484">
            <v>140</v>
          </cell>
          <cell r="P3484">
            <v>260</v>
          </cell>
          <cell r="Q3484">
            <v>0</v>
          </cell>
          <cell r="R3484">
            <v>100</v>
          </cell>
          <cell r="S3484" t="e">
            <v>#N/A</v>
          </cell>
          <cell r="V3484">
            <v>1.05</v>
          </cell>
          <cell r="W3484">
            <v>9</v>
          </cell>
          <cell r="X3484">
            <v>1.05</v>
          </cell>
          <cell r="Z3484">
            <v>1.8197802197802198</v>
          </cell>
          <cell r="AA3484">
            <v>16</v>
          </cell>
          <cell r="AB3484">
            <v>1.0500000000000003</v>
          </cell>
          <cell r="AC3484">
            <v>1.05</v>
          </cell>
          <cell r="AD3484">
            <v>111.30000000000001</v>
          </cell>
          <cell r="AE3484">
            <v>1.05</v>
          </cell>
        </row>
        <row r="3485"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H3485" t="str">
            <v>PR CLN 2</v>
          </cell>
          <cell r="N3485">
            <v>510</v>
          </cell>
          <cell r="O3485">
            <v>140</v>
          </cell>
          <cell r="P3485">
            <v>260</v>
          </cell>
          <cell r="Q3485">
            <v>0</v>
          </cell>
          <cell r="R3485">
            <v>100</v>
          </cell>
          <cell r="S3485" t="e">
            <v>#N/A</v>
          </cell>
          <cell r="V3485">
            <v>1.05</v>
          </cell>
          <cell r="W3485">
            <v>9</v>
          </cell>
          <cell r="X3485">
            <v>1.05</v>
          </cell>
          <cell r="Z3485">
            <v>1.8197802197802198</v>
          </cell>
          <cell r="AA3485">
            <v>16</v>
          </cell>
          <cell r="AB3485">
            <v>1.0500000000000003</v>
          </cell>
          <cell r="AC3485">
            <v>1.05</v>
          </cell>
          <cell r="AD3485">
            <v>174.3</v>
          </cell>
          <cell r="AE3485">
            <v>1.05</v>
          </cell>
        </row>
        <row r="3486"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H3486" t="str">
            <v>PR CLN 2</v>
          </cell>
          <cell r="N3486">
            <v>4300</v>
          </cell>
          <cell r="O3486">
            <v>140</v>
          </cell>
          <cell r="P3486">
            <v>260</v>
          </cell>
          <cell r="Q3486">
            <v>0</v>
          </cell>
          <cell r="R3486">
            <v>100</v>
          </cell>
          <cell r="S3486" t="e">
            <v>#N/A</v>
          </cell>
          <cell r="V3486">
            <v>1.05</v>
          </cell>
          <cell r="W3486">
            <v>9</v>
          </cell>
          <cell r="X3486">
            <v>1.05</v>
          </cell>
          <cell r="Z3486">
            <v>1.8197802197802198</v>
          </cell>
          <cell r="AA3486">
            <v>16</v>
          </cell>
          <cell r="AB3486">
            <v>1.0500000000000003</v>
          </cell>
          <cell r="AC3486">
            <v>1.05</v>
          </cell>
          <cell r="AD3486">
            <v>2562</v>
          </cell>
          <cell r="AE3486">
            <v>1.05</v>
          </cell>
        </row>
        <row r="3487"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H3487" t="str">
            <v>PR CLN 2</v>
          </cell>
          <cell r="N3487">
            <v>3400</v>
          </cell>
          <cell r="O3487">
            <v>140</v>
          </cell>
          <cell r="P3487">
            <v>260</v>
          </cell>
          <cell r="Q3487">
            <v>0</v>
          </cell>
          <cell r="R3487">
            <v>100</v>
          </cell>
          <cell r="S3487" t="e">
            <v>#N/A</v>
          </cell>
          <cell r="V3487">
            <v>1.05</v>
          </cell>
          <cell r="W3487">
            <v>9</v>
          </cell>
          <cell r="X3487">
            <v>1.05</v>
          </cell>
          <cell r="Z3487">
            <v>1.8197802197802198</v>
          </cell>
          <cell r="AA3487">
            <v>16</v>
          </cell>
          <cell r="AB3487">
            <v>1.0500000000000003</v>
          </cell>
          <cell r="AC3487">
            <v>1.05</v>
          </cell>
          <cell r="AD3487">
            <v>1995</v>
          </cell>
          <cell r="AE3487">
            <v>1.05</v>
          </cell>
        </row>
        <row r="3488"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H3488" t="str">
            <v>PR CLN 2</v>
          </cell>
          <cell r="N3488">
            <v>410</v>
          </cell>
          <cell r="O3488">
            <v>140</v>
          </cell>
          <cell r="P3488">
            <v>112</v>
          </cell>
          <cell r="Q3488">
            <v>480</v>
          </cell>
          <cell r="R3488">
            <v>100</v>
          </cell>
          <cell r="S3488">
            <v>70</v>
          </cell>
          <cell r="V3488">
            <v>1.0562288568398728</v>
          </cell>
          <cell r="W3488">
            <v>150</v>
          </cell>
          <cell r="X3488">
            <v>1.0562288568398728</v>
          </cell>
          <cell r="Z3488">
            <v>1.8197802197802198</v>
          </cell>
          <cell r="AA3488">
            <v>16</v>
          </cell>
          <cell r="AB3488">
            <v>1.0500000000000003</v>
          </cell>
          <cell r="AC3488">
            <v>1.05</v>
          </cell>
          <cell r="AD3488">
            <v>112.83229878260869</v>
          </cell>
          <cell r="AE3488">
            <v>1.05</v>
          </cell>
        </row>
        <row r="3489"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H3489" t="str">
            <v>PR CLN 3</v>
          </cell>
          <cell r="N3489">
            <v>340</v>
          </cell>
          <cell r="O3489">
            <v>81</v>
          </cell>
          <cell r="P3489">
            <v>65</v>
          </cell>
          <cell r="Q3489">
            <v>400</v>
          </cell>
          <cell r="R3489" t="e">
            <v>#N/A</v>
          </cell>
          <cell r="S3489">
            <v>41</v>
          </cell>
          <cell r="V3489">
            <v>1.1408415995117527</v>
          </cell>
          <cell r="W3489">
            <v>36</v>
          </cell>
          <cell r="X3489">
            <v>1.1408415995117527</v>
          </cell>
          <cell r="Z3489">
            <v>1.8197802197802198</v>
          </cell>
          <cell r="AA3489">
            <v>30</v>
          </cell>
          <cell r="AB3489">
            <v>1.0500000000000005</v>
          </cell>
          <cell r="AC3489">
            <v>1.05</v>
          </cell>
          <cell r="AD3489">
            <v>147.68168630039753</v>
          </cell>
          <cell r="AE3489">
            <v>1.05</v>
          </cell>
        </row>
        <row r="3490"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H3490" t="str">
            <v>PTRUNG CLN 1</v>
          </cell>
          <cell r="K3490">
            <v>414</v>
          </cell>
          <cell r="M3490" t="str">
            <v>QĐ 366/QĐ-UBND ngày 07/3/2023</v>
          </cell>
          <cell r="N3490">
            <v>1400</v>
          </cell>
          <cell r="O3490">
            <v>182</v>
          </cell>
          <cell r="P3490">
            <v>146</v>
          </cell>
          <cell r="Q3490">
            <v>1600</v>
          </cell>
          <cell r="R3490">
            <v>130</v>
          </cell>
          <cell r="S3490">
            <v>91</v>
          </cell>
          <cell r="V3490">
            <v>1.1369714285714285</v>
          </cell>
          <cell r="W3490">
            <v>3</v>
          </cell>
          <cell r="X3490">
            <v>1.1369714285714285</v>
          </cell>
          <cell r="Y3490">
            <v>2.2747252747252746</v>
          </cell>
          <cell r="Z3490">
            <v>2.2747252747252746</v>
          </cell>
          <cell r="AA3490">
            <v>6</v>
          </cell>
          <cell r="AB3490">
            <v>1.05</v>
          </cell>
          <cell r="AC3490">
            <v>1.05</v>
          </cell>
          <cell r="AD3490">
            <v>763.9559999999999</v>
          </cell>
          <cell r="AE3490">
            <v>1.05</v>
          </cell>
        </row>
        <row r="3491"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H3491" t="str">
            <v>PTRUNG CLN 1</v>
          </cell>
          <cell r="K3491">
            <v>414</v>
          </cell>
          <cell r="M3491" t="str">
            <v>QĐ 366/QĐ-UBND ngày 07/3/2023</v>
          </cell>
          <cell r="N3491">
            <v>1700</v>
          </cell>
          <cell r="O3491">
            <v>182</v>
          </cell>
          <cell r="P3491">
            <v>146</v>
          </cell>
          <cell r="Q3491">
            <v>2000</v>
          </cell>
          <cell r="R3491">
            <v>130</v>
          </cell>
          <cell r="S3491">
            <v>91</v>
          </cell>
          <cell r="W3491">
            <v>0</v>
          </cell>
          <cell r="X3491">
            <v>1.0900000000000001</v>
          </cell>
          <cell r="Y3491">
            <v>2.2747252747252746</v>
          </cell>
          <cell r="Z3491">
            <v>2.2747252747252746</v>
          </cell>
          <cell r="AA3491">
            <v>6</v>
          </cell>
          <cell r="AB3491">
            <v>1.05</v>
          </cell>
          <cell r="AC3491">
            <v>1.05</v>
          </cell>
          <cell r="AD3491">
            <v>920.70000000000016</v>
          </cell>
          <cell r="AE3491">
            <v>1.05</v>
          </cell>
        </row>
        <row r="3492"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H3492" t="str">
            <v>PTRUNG CLN 1</v>
          </cell>
          <cell r="K3492">
            <v>414</v>
          </cell>
          <cell r="M3492" t="str">
            <v>QĐ 366/QĐ-UBND ngày 07/3/2023</v>
          </cell>
          <cell r="N3492">
            <v>1200</v>
          </cell>
          <cell r="O3492">
            <v>182</v>
          </cell>
          <cell r="P3492">
            <v>146</v>
          </cell>
          <cell r="Q3492">
            <v>1400</v>
          </cell>
          <cell r="R3492">
            <v>130</v>
          </cell>
          <cell r="S3492">
            <v>91</v>
          </cell>
          <cell r="W3492">
            <v>0</v>
          </cell>
          <cell r="X3492">
            <v>1.0900000000000001</v>
          </cell>
          <cell r="Y3492">
            <v>2.2747252747252746</v>
          </cell>
          <cell r="Z3492">
            <v>2.2747252747252746</v>
          </cell>
          <cell r="AA3492">
            <v>6</v>
          </cell>
          <cell r="AB3492">
            <v>1.05</v>
          </cell>
          <cell r="AC3492">
            <v>1.05</v>
          </cell>
          <cell r="AD3492">
            <v>593.69999999999993</v>
          </cell>
          <cell r="AE3492">
            <v>1.05</v>
          </cell>
        </row>
        <row r="3493"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H3493" t="str">
            <v>PTRUNG CLN 1</v>
          </cell>
          <cell r="N3493">
            <v>850</v>
          </cell>
          <cell r="O3493">
            <v>182</v>
          </cell>
          <cell r="P3493">
            <v>146</v>
          </cell>
          <cell r="Q3493">
            <v>1000</v>
          </cell>
          <cell r="R3493">
            <v>130</v>
          </cell>
          <cell r="S3493">
            <v>91</v>
          </cell>
          <cell r="W3493">
            <v>0</v>
          </cell>
          <cell r="X3493">
            <v>1.0900000000000001</v>
          </cell>
          <cell r="Z3493">
            <v>1.8197802197802198</v>
          </cell>
          <cell r="AA3493">
            <v>6</v>
          </cell>
          <cell r="AB3493">
            <v>1.05</v>
          </cell>
          <cell r="AC3493">
            <v>1.05</v>
          </cell>
          <cell r="AD3493">
            <v>364.80000000000007</v>
          </cell>
          <cell r="AE3493">
            <v>1.05</v>
          </cell>
        </row>
        <row r="3494"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H3494" t="str">
            <v>PTRUNG CLN 1</v>
          </cell>
          <cell r="N3494">
            <v>1300</v>
          </cell>
          <cell r="O3494">
            <v>182</v>
          </cell>
          <cell r="P3494">
            <v>146</v>
          </cell>
          <cell r="Q3494">
            <v>1500</v>
          </cell>
          <cell r="R3494">
            <v>130</v>
          </cell>
          <cell r="S3494">
            <v>91</v>
          </cell>
          <cell r="W3494">
            <v>0</v>
          </cell>
          <cell r="X3494">
            <v>1.0900000000000001</v>
          </cell>
          <cell r="Z3494">
            <v>1.8197802197802198</v>
          </cell>
          <cell r="AA3494">
            <v>6</v>
          </cell>
          <cell r="AB3494">
            <v>1.05</v>
          </cell>
          <cell r="AC3494">
            <v>1.05</v>
          </cell>
          <cell r="AD3494">
            <v>659.09999999999991</v>
          </cell>
          <cell r="AE3494">
            <v>1.05</v>
          </cell>
        </row>
        <row r="3495"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H3495" t="str">
            <v>PTRUNG CLN 1</v>
          </cell>
          <cell r="N3495">
            <v>850</v>
          </cell>
          <cell r="O3495">
            <v>182</v>
          </cell>
          <cell r="P3495">
            <v>146</v>
          </cell>
          <cell r="Q3495">
            <v>1000</v>
          </cell>
          <cell r="R3495">
            <v>130</v>
          </cell>
          <cell r="S3495">
            <v>91</v>
          </cell>
          <cell r="W3495">
            <v>0</v>
          </cell>
          <cell r="X3495">
            <v>1.0900000000000001</v>
          </cell>
          <cell r="Z3495">
            <v>1.8197802197802198</v>
          </cell>
          <cell r="AA3495">
            <v>6</v>
          </cell>
          <cell r="AB3495">
            <v>1.05</v>
          </cell>
          <cell r="AC3495">
            <v>1.05</v>
          </cell>
          <cell r="AD3495">
            <v>364.80000000000007</v>
          </cell>
          <cell r="AE3495">
            <v>1.05</v>
          </cell>
        </row>
        <row r="3496"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H3496" t="str">
            <v>PTRUNG CLN 1</v>
          </cell>
          <cell r="N3496">
            <v>1700</v>
          </cell>
          <cell r="O3496">
            <v>182</v>
          </cell>
          <cell r="P3496">
            <v>146</v>
          </cell>
          <cell r="Q3496">
            <v>2000</v>
          </cell>
          <cell r="R3496">
            <v>130</v>
          </cell>
          <cell r="S3496">
            <v>91</v>
          </cell>
          <cell r="V3496">
            <v>1.0506382352941177</v>
          </cell>
          <cell r="W3496">
            <v>1</v>
          </cell>
          <cell r="X3496">
            <v>1.0900000000000001</v>
          </cell>
          <cell r="Z3496">
            <v>1.8197802197802198</v>
          </cell>
          <cell r="AA3496">
            <v>6</v>
          </cell>
          <cell r="AB3496">
            <v>1.05</v>
          </cell>
          <cell r="AC3496">
            <v>1.05</v>
          </cell>
          <cell r="AD3496">
            <v>920.70000000000016</v>
          </cell>
          <cell r="AE3496">
            <v>1.05</v>
          </cell>
        </row>
        <row r="3497"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H3497" t="str">
            <v>PTRUNG CLN 2</v>
          </cell>
          <cell r="N3497">
            <v>680</v>
          </cell>
          <cell r="O3497">
            <v>112</v>
          </cell>
          <cell r="P3497">
            <v>90</v>
          </cell>
          <cell r="Q3497">
            <v>800</v>
          </cell>
          <cell r="R3497">
            <v>80</v>
          </cell>
          <cell r="S3497">
            <v>56</v>
          </cell>
          <cell r="W3497">
            <v>0</v>
          </cell>
          <cell r="X3497">
            <v>1.0900000000000001</v>
          </cell>
          <cell r="Z3497">
            <v>1.8197802197802198</v>
          </cell>
          <cell r="AA3497">
            <v>32</v>
          </cell>
          <cell r="AB3497">
            <v>1.0500000000000003</v>
          </cell>
          <cell r="AC3497">
            <v>1.05</v>
          </cell>
          <cell r="AD3497">
            <v>327.12</v>
          </cell>
          <cell r="AE3497">
            <v>1.05</v>
          </cell>
        </row>
        <row r="3498"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H3498" t="str">
            <v>PTRUNG CLN 2</v>
          </cell>
          <cell r="N3498">
            <v>510</v>
          </cell>
          <cell r="O3498">
            <v>112</v>
          </cell>
          <cell r="P3498">
            <v>90</v>
          </cell>
          <cell r="Q3498">
            <v>600</v>
          </cell>
          <cell r="R3498">
            <v>80</v>
          </cell>
          <cell r="S3498">
            <v>56</v>
          </cell>
          <cell r="W3498">
            <v>0</v>
          </cell>
          <cell r="X3498">
            <v>1.0900000000000001</v>
          </cell>
          <cell r="Z3498">
            <v>1.8197802197802198</v>
          </cell>
          <cell r="AA3498">
            <v>32</v>
          </cell>
          <cell r="AB3498">
            <v>1.0500000000000003</v>
          </cell>
          <cell r="AC3498">
            <v>1.05</v>
          </cell>
          <cell r="AD3498">
            <v>215.94</v>
          </cell>
          <cell r="AE3498">
            <v>1.05</v>
          </cell>
        </row>
        <row r="3499"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H3499" t="str">
            <v>PTRUNG CLN 2</v>
          </cell>
          <cell r="N3499">
            <v>380</v>
          </cell>
          <cell r="O3499">
            <v>112</v>
          </cell>
          <cell r="P3499">
            <v>90</v>
          </cell>
          <cell r="Q3499">
            <v>450</v>
          </cell>
          <cell r="R3499">
            <v>80</v>
          </cell>
          <cell r="S3499">
            <v>56</v>
          </cell>
          <cell r="W3499">
            <v>0</v>
          </cell>
          <cell r="X3499">
            <v>1.0900000000000001</v>
          </cell>
          <cell r="Z3499">
            <v>1.8197802197802198</v>
          </cell>
          <cell r="AA3499">
            <v>32</v>
          </cell>
          <cell r="AB3499">
            <v>1.0500000000000003</v>
          </cell>
          <cell r="AC3499">
            <v>1.05</v>
          </cell>
          <cell r="AD3499">
            <v>130.92000000000002</v>
          </cell>
          <cell r="AE3499">
            <v>1.05</v>
          </cell>
        </row>
        <row r="3500"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H3500" t="str">
            <v>PTRUNG CLN 2</v>
          </cell>
          <cell r="N3500">
            <v>380</v>
          </cell>
          <cell r="O3500">
            <v>112</v>
          </cell>
          <cell r="P3500">
            <v>90</v>
          </cell>
          <cell r="Q3500" t="e">
            <v>#N/A</v>
          </cell>
          <cell r="R3500">
            <v>80</v>
          </cell>
          <cell r="S3500">
            <v>56</v>
          </cell>
          <cell r="V3500">
            <v>1.0500000000000005</v>
          </cell>
          <cell r="W3500">
            <v>22</v>
          </cell>
          <cell r="X3500">
            <v>1.0500000000000005</v>
          </cell>
          <cell r="Z3500">
            <v>1.8197802197802198</v>
          </cell>
          <cell r="AA3500">
            <v>32</v>
          </cell>
          <cell r="AB3500">
            <v>1.0500000000000003</v>
          </cell>
          <cell r="AC3500">
            <v>1.05</v>
          </cell>
          <cell r="AD3500">
            <v>121.80000000000008</v>
          </cell>
          <cell r="AE3500">
            <v>1.05</v>
          </cell>
        </row>
        <row r="3501"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H3501" t="str">
            <v>PTRUNG CLN 2</v>
          </cell>
          <cell r="N3501">
            <v>380</v>
          </cell>
          <cell r="O3501">
            <v>112</v>
          </cell>
          <cell r="P3501">
            <v>90</v>
          </cell>
          <cell r="Q3501">
            <v>450</v>
          </cell>
          <cell r="R3501">
            <v>80</v>
          </cell>
          <cell r="S3501">
            <v>56</v>
          </cell>
          <cell r="V3501">
            <v>1.2955789473684209</v>
          </cell>
          <cell r="W3501">
            <v>1</v>
          </cell>
          <cell r="X3501">
            <v>1.0900000000000001</v>
          </cell>
          <cell r="Z3501">
            <v>1.8197802197802198</v>
          </cell>
          <cell r="AA3501">
            <v>32</v>
          </cell>
          <cell r="AB3501">
            <v>1.0500000000000003</v>
          </cell>
          <cell r="AC3501">
            <v>1.05</v>
          </cell>
          <cell r="AD3501">
            <v>130.92000000000002</v>
          </cell>
          <cell r="AE3501">
            <v>1.05</v>
          </cell>
        </row>
        <row r="3502"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H3502" t="str">
            <v>PTRUNG CLN 2</v>
          </cell>
          <cell r="N3502">
            <v>380</v>
          </cell>
          <cell r="O3502">
            <v>112</v>
          </cell>
          <cell r="P3502">
            <v>90</v>
          </cell>
          <cell r="Q3502">
            <v>450</v>
          </cell>
          <cell r="R3502">
            <v>80</v>
          </cell>
          <cell r="S3502">
            <v>56</v>
          </cell>
          <cell r="W3502">
            <v>0</v>
          </cell>
          <cell r="X3502">
            <v>1.0900000000000001</v>
          </cell>
          <cell r="Z3502">
            <v>1.8197802197802198</v>
          </cell>
          <cell r="AA3502">
            <v>32</v>
          </cell>
          <cell r="AB3502">
            <v>1.0500000000000003</v>
          </cell>
          <cell r="AC3502">
            <v>1.05</v>
          </cell>
          <cell r="AD3502">
            <v>130.92000000000002</v>
          </cell>
          <cell r="AE3502">
            <v>1.05</v>
          </cell>
        </row>
        <row r="3503"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H3503" t="str">
            <v>PTRUNG CLN 2</v>
          </cell>
          <cell r="N3503">
            <v>770</v>
          </cell>
          <cell r="O3503">
            <v>112</v>
          </cell>
          <cell r="P3503">
            <v>90</v>
          </cell>
          <cell r="Q3503">
            <v>900</v>
          </cell>
          <cell r="R3503">
            <v>80</v>
          </cell>
          <cell r="S3503">
            <v>56</v>
          </cell>
          <cell r="W3503">
            <v>0</v>
          </cell>
          <cell r="X3503">
            <v>1.0900000000000001</v>
          </cell>
          <cell r="Z3503">
            <v>1.8197802197802198</v>
          </cell>
          <cell r="AA3503">
            <v>32</v>
          </cell>
          <cell r="AB3503">
            <v>1.0500000000000003</v>
          </cell>
          <cell r="AC3503">
            <v>1.05</v>
          </cell>
          <cell r="AD3503">
            <v>385.98</v>
          </cell>
          <cell r="AE3503">
            <v>1.05</v>
          </cell>
        </row>
        <row r="3504"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H3504" t="str">
            <v>PTRUNG CLN 2</v>
          </cell>
          <cell r="N3504">
            <v>510</v>
          </cell>
          <cell r="O3504">
            <v>112</v>
          </cell>
          <cell r="P3504">
            <v>90</v>
          </cell>
          <cell r="Q3504">
            <v>600</v>
          </cell>
          <cell r="R3504">
            <v>80</v>
          </cell>
          <cell r="S3504">
            <v>56</v>
          </cell>
          <cell r="W3504">
            <v>0</v>
          </cell>
          <cell r="X3504">
            <v>1.0900000000000001</v>
          </cell>
          <cell r="Z3504">
            <v>1.8197802197802198</v>
          </cell>
          <cell r="AA3504">
            <v>32</v>
          </cell>
          <cell r="AB3504">
            <v>1.0500000000000003</v>
          </cell>
          <cell r="AC3504">
            <v>1.05</v>
          </cell>
          <cell r="AD3504">
            <v>215.94</v>
          </cell>
          <cell r="AE3504">
            <v>1.05</v>
          </cell>
        </row>
        <row r="3505"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H3505" t="str">
            <v>PTRUNG CLN 2</v>
          </cell>
          <cell r="N3505">
            <v>360</v>
          </cell>
          <cell r="O3505">
            <v>112</v>
          </cell>
          <cell r="P3505">
            <v>90</v>
          </cell>
          <cell r="Q3505">
            <v>420</v>
          </cell>
          <cell r="R3505">
            <v>80</v>
          </cell>
          <cell r="S3505">
            <v>56</v>
          </cell>
          <cell r="W3505">
            <v>0</v>
          </cell>
          <cell r="X3505">
            <v>1.0900000000000001</v>
          </cell>
          <cell r="Z3505">
            <v>1.8197802197802198</v>
          </cell>
          <cell r="AA3505">
            <v>32</v>
          </cell>
          <cell r="AB3505">
            <v>1.0500000000000003</v>
          </cell>
          <cell r="AC3505">
            <v>1.05</v>
          </cell>
          <cell r="AD3505">
            <v>117.83999999999999</v>
          </cell>
          <cell r="AE3505">
            <v>1.05</v>
          </cell>
        </row>
        <row r="3506"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H3506" t="str">
            <v>PTRUNG CLN 2</v>
          </cell>
          <cell r="N3506">
            <v>510</v>
          </cell>
          <cell r="O3506">
            <v>112</v>
          </cell>
          <cell r="P3506">
            <v>90</v>
          </cell>
          <cell r="Q3506">
            <v>540</v>
          </cell>
          <cell r="R3506">
            <v>80</v>
          </cell>
          <cell r="S3506">
            <v>56</v>
          </cell>
          <cell r="W3506">
            <v>0</v>
          </cell>
          <cell r="X3506">
            <v>1.0900000000000001</v>
          </cell>
          <cell r="Z3506">
            <v>1.8197802197802198</v>
          </cell>
          <cell r="AA3506">
            <v>32</v>
          </cell>
          <cell r="AB3506">
            <v>1.0500000000000003</v>
          </cell>
          <cell r="AC3506">
            <v>1.05</v>
          </cell>
          <cell r="AD3506">
            <v>215.94</v>
          </cell>
          <cell r="AE3506">
            <v>1.05</v>
          </cell>
        </row>
        <row r="3507"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H3507" t="str">
            <v>PTRUNG CLN 2</v>
          </cell>
          <cell r="N3507">
            <v>460</v>
          </cell>
          <cell r="O3507">
            <v>112</v>
          </cell>
          <cell r="P3507">
            <v>90</v>
          </cell>
          <cell r="Q3507">
            <v>0</v>
          </cell>
          <cell r="R3507">
            <v>80</v>
          </cell>
          <cell r="S3507">
            <v>56</v>
          </cell>
          <cell r="V3507">
            <v>1.05</v>
          </cell>
          <cell r="W3507">
            <v>9</v>
          </cell>
          <cell r="X3507">
            <v>1.05</v>
          </cell>
          <cell r="Z3507">
            <v>1.8197802197802198</v>
          </cell>
          <cell r="AA3507">
            <v>32</v>
          </cell>
          <cell r="AB3507">
            <v>1.0500000000000003</v>
          </cell>
          <cell r="AC3507">
            <v>1.05</v>
          </cell>
          <cell r="AD3507">
            <v>172.2</v>
          </cell>
          <cell r="AE3507">
            <v>1.05</v>
          </cell>
        </row>
        <row r="3508"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H3508" t="str">
            <v>PTRUNG CLN 2</v>
          </cell>
          <cell r="N3508">
            <v>460</v>
          </cell>
          <cell r="O3508">
            <v>112</v>
          </cell>
          <cell r="P3508">
            <v>90</v>
          </cell>
          <cell r="Q3508">
            <v>540</v>
          </cell>
          <cell r="R3508">
            <v>80</v>
          </cell>
          <cell r="S3508">
            <v>56</v>
          </cell>
          <cell r="W3508">
            <v>0</v>
          </cell>
          <cell r="X3508">
            <v>1.0900000000000001</v>
          </cell>
          <cell r="Z3508">
            <v>1.8197802197802198</v>
          </cell>
          <cell r="AA3508">
            <v>32</v>
          </cell>
          <cell r="AB3508">
            <v>1.0500000000000003</v>
          </cell>
          <cell r="AC3508">
            <v>1.05</v>
          </cell>
          <cell r="AD3508">
            <v>183.24</v>
          </cell>
          <cell r="AE3508">
            <v>1.05</v>
          </cell>
        </row>
        <row r="3509"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H3509" t="str">
            <v>PTRUNG CLN 2</v>
          </cell>
          <cell r="N3509">
            <v>1400</v>
          </cell>
          <cell r="O3509">
            <v>112</v>
          </cell>
          <cell r="P3509">
            <v>90</v>
          </cell>
          <cell r="Q3509">
            <v>1600</v>
          </cell>
          <cell r="R3509">
            <v>80</v>
          </cell>
          <cell r="S3509">
            <v>56</v>
          </cell>
          <cell r="W3509">
            <v>0</v>
          </cell>
          <cell r="X3509">
            <v>1.0900000000000001</v>
          </cell>
          <cell r="Z3509">
            <v>1.8197802197802198</v>
          </cell>
          <cell r="AA3509">
            <v>32</v>
          </cell>
          <cell r="AB3509">
            <v>1.0500000000000003</v>
          </cell>
          <cell r="AC3509">
            <v>1.05</v>
          </cell>
          <cell r="AD3509">
            <v>798</v>
          </cell>
          <cell r="AE3509">
            <v>1.05</v>
          </cell>
        </row>
        <row r="3510"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H3510" t="str">
            <v>PTRUNG CLN 2</v>
          </cell>
          <cell r="N3510">
            <v>1400</v>
          </cell>
          <cell r="O3510">
            <v>112</v>
          </cell>
          <cell r="P3510">
            <v>90</v>
          </cell>
          <cell r="Q3510">
            <v>1600</v>
          </cell>
          <cell r="R3510">
            <v>80</v>
          </cell>
          <cell r="S3510">
            <v>56</v>
          </cell>
          <cell r="W3510">
            <v>0</v>
          </cell>
          <cell r="X3510">
            <v>1.0900000000000001</v>
          </cell>
          <cell r="Z3510">
            <v>1.8197802197802198</v>
          </cell>
          <cell r="AA3510">
            <v>32</v>
          </cell>
          <cell r="AB3510">
            <v>1.0500000000000003</v>
          </cell>
          <cell r="AC3510">
            <v>1.05</v>
          </cell>
          <cell r="AD3510">
            <v>798</v>
          </cell>
          <cell r="AE3510">
            <v>1.05</v>
          </cell>
        </row>
        <row r="3511"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H3511" t="str">
            <v>PTRUNG CLN 2</v>
          </cell>
          <cell r="N3511">
            <v>1400</v>
          </cell>
          <cell r="O3511">
            <v>112</v>
          </cell>
          <cell r="P3511">
            <v>90</v>
          </cell>
          <cell r="Q3511">
            <v>1600</v>
          </cell>
          <cell r="R3511">
            <v>80</v>
          </cell>
          <cell r="S3511">
            <v>56</v>
          </cell>
          <cell r="W3511">
            <v>0</v>
          </cell>
          <cell r="X3511">
            <v>1.0900000000000001</v>
          </cell>
          <cell r="Z3511">
            <v>1.8197802197802198</v>
          </cell>
          <cell r="AA3511">
            <v>32</v>
          </cell>
          <cell r="AB3511">
            <v>1.0500000000000003</v>
          </cell>
          <cell r="AC3511">
            <v>1.05</v>
          </cell>
          <cell r="AD3511">
            <v>798</v>
          </cell>
          <cell r="AE3511">
            <v>1.05</v>
          </cell>
        </row>
        <row r="3512"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H3512" t="str">
            <v>PTRUNG CLN 2</v>
          </cell>
          <cell r="N3512">
            <v>1200</v>
          </cell>
          <cell r="O3512">
            <v>112</v>
          </cell>
          <cell r="P3512">
            <v>90</v>
          </cell>
          <cell r="Q3512">
            <v>1440</v>
          </cell>
          <cell r="R3512">
            <v>80</v>
          </cell>
          <cell r="S3512">
            <v>56</v>
          </cell>
          <cell r="W3512">
            <v>0</v>
          </cell>
          <cell r="X3512">
            <v>1.0900000000000001</v>
          </cell>
          <cell r="Z3512">
            <v>1.8197802197802198</v>
          </cell>
          <cell r="AA3512">
            <v>32</v>
          </cell>
          <cell r="AB3512">
            <v>1.0500000000000003</v>
          </cell>
          <cell r="AC3512">
            <v>1.05</v>
          </cell>
          <cell r="AD3512">
            <v>667.19999999999993</v>
          </cell>
          <cell r="AE3512">
            <v>1.05</v>
          </cell>
        </row>
        <row r="3513"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H3513" t="str">
            <v>PTRUNG CLN 2</v>
          </cell>
          <cell r="N3513">
            <v>460</v>
          </cell>
          <cell r="O3513">
            <v>112</v>
          </cell>
          <cell r="P3513">
            <v>90</v>
          </cell>
          <cell r="Q3513">
            <v>540</v>
          </cell>
          <cell r="R3513">
            <v>80</v>
          </cell>
          <cell r="S3513">
            <v>56</v>
          </cell>
          <cell r="V3513">
            <v>1.1042742474916387</v>
          </cell>
          <cell r="W3513">
            <v>13</v>
          </cell>
          <cell r="X3513">
            <v>1.1042742474916387</v>
          </cell>
          <cell r="Z3513">
            <v>1.8197802197802198</v>
          </cell>
          <cell r="AA3513">
            <v>32</v>
          </cell>
          <cell r="AB3513">
            <v>1.0500000000000003</v>
          </cell>
          <cell r="AC3513">
            <v>1.05</v>
          </cell>
          <cell r="AD3513">
            <v>187.17969230769228</v>
          </cell>
          <cell r="AE3513">
            <v>1.05</v>
          </cell>
        </row>
        <row r="3514"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H3514" t="str">
            <v>PTRUNG CLN 2</v>
          </cell>
          <cell r="N3514">
            <v>430</v>
          </cell>
          <cell r="O3514">
            <v>112</v>
          </cell>
          <cell r="P3514">
            <v>90</v>
          </cell>
          <cell r="Q3514">
            <v>500</v>
          </cell>
          <cell r="R3514">
            <v>80</v>
          </cell>
          <cell r="S3514">
            <v>56</v>
          </cell>
          <cell r="V3514">
            <v>1.05</v>
          </cell>
          <cell r="W3514">
            <v>1</v>
          </cell>
          <cell r="X3514">
            <v>1.0900000000000001</v>
          </cell>
          <cell r="Z3514">
            <v>1.8197802197802198</v>
          </cell>
          <cell r="AA3514">
            <v>32</v>
          </cell>
          <cell r="AB3514">
            <v>1.0500000000000003</v>
          </cell>
          <cell r="AC3514">
            <v>1.05</v>
          </cell>
          <cell r="AD3514">
            <v>163.62</v>
          </cell>
          <cell r="AE3514">
            <v>1.05</v>
          </cell>
        </row>
        <row r="3515"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H3515" t="str">
            <v>PTRUNG CLN 2</v>
          </cell>
          <cell r="N3515">
            <v>380</v>
          </cell>
          <cell r="O3515">
            <v>112</v>
          </cell>
          <cell r="P3515">
            <v>90</v>
          </cell>
          <cell r="Q3515" t="e">
            <v>#N/A</v>
          </cell>
          <cell r="R3515">
            <v>80</v>
          </cell>
          <cell r="S3515">
            <v>56</v>
          </cell>
          <cell r="V3515">
            <v>1.0500000000000005</v>
          </cell>
          <cell r="W3515">
            <v>22</v>
          </cell>
          <cell r="X3515">
            <v>1.0500000000000005</v>
          </cell>
          <cell r="Z3515">
            <v>1.8197802197802198</v>
          </cell>
          <cell r="AA3515">
            <v>32</v>
          </cell>
          <cell r="AB3515">
            <v>1.0500000000000003</v>
          </cell>
          <cell r="AC3515">
            <v>1.05</v>
          </cell>
          <cell r="AD3515">
            <v>121.80000000000008</v>
          </cell>
          <cell r="AE3515">
            <v>1.05</v>
          </cell>
        </row>
        <row r="3516"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H3516" t="str">
            <v>PTRUNG CLN 2</v>
          </cell>
          <cell r="N3516">
            <v>1000</v>
          </cell>
          <cell r="O3516">
            <v>112</v>
          </cell>
          <cell r="P3516">
            <v>90</v>
          </cell>
          <cell r="Q3516" t="e">
            <v>#N/A</v>
          </cell>
          <cell r="R3516">
            <v>80</v>
          </cell>
          <cell r="S3516">
            <v>56</v>
          </cell>
          <cell r="V3516">
            <v>1.0500000000000005</v>
          </cell>
          <cell r="W3516">
            <v>22</v>
          </cell>
          <cell r="X3516">
            <v>1.0500000000000005</v>
          </cell>
          <cell r="Z3516">
            <v>1.8197802197802198</v>
          </cell>
          <cell r="AA3516">
            <v>32</v>
          </cell>
          <cell r="AB3516">
            <v>1.0500000000000003</v>
          </cell>
          <cell r="AC3516">
            <v>1.05</v>
          </cell>
          <cell r="AD3516">
            <v>512.4000000000002</v>
          </cell>
          <cell r="AE3516">
            <v>1.05</v>
          </cell>
        </row>
        <row r="3517"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H3517" t="str">
            <v>PTRUNG CLN 2</v>
          </cell>
          <cell r="N3517">
            <v>380</v>
          </cell>
          <cell r="O3517">
            <v>112</v>
          </cell>
          <cell r="P3517">
            <v>90</v>
          </cell>
          <cell r="Q3517" t="e">
            <v>#N/A</v>
          </cell>
          <cell r="R3517">
            <v>80</v>
          </cell>
          <cell r="S3517">
            <v>56</v>
          </cell>
          <cell r="V3517">
            <v>1.0500000000000005</v>
          </cell>
          <cell r="W3517">
            <v>22</v>
          </cell>
          <cell r="X3517">
            <v>1.0500000000000005</v>
          </cell>
          <cell r="Z3517">
            <v>1.8197802197802198</v>
          </cell>
          <cell r="AA3517">
            <v>32</v>
          </cell>
          <cell r="AB3517">
            <v>1.0500000000000003</v>
          </cell>
          <cell r="AC3517">
            <v>1.05</v>
          </cell>
          <cell r="AD3517">
            <v>121.80000000000008</v>
          </cell>
          <cell r="AE3517">
            <v>1.05</v>
          </cell>
        </row>
        <row r="3518"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H3518" t="str">
            <v>PTRUNG CLN 2</v>
          </cell>
          <cell r="N3518">
            <v>380</v>
          </cell>
          <cell r="O3518">
            <v>112</v>
          </cell>
          <cell r="P3518">
            <v>90</v>
          </cell>
          <cell r="Q3518" t="e">
            <v>#N/A</v>
          </cell>
          <cell r="R3518">
            <v>80</v>
          </cell>
          <cell r="S3518">
            <v>56</v>
          </cell>
          <cell r="V3518">
            <v>1.0500000000000005</v>
          </cell>
          <cell r="W3518">
            <v>22</v>
          </cell>
          <cell r="X3518">
            <v>1.0500000000000005</v>
          </cell>
          <cell r="Z3518">
            <v>1.8197802197802198</v>
          </cell>
          <cell r="AA3518">
            <v>32</v>
          </cell>
          <cell r="AB3518">
            <v>1.0500000000000003</v>
          </cell>
          <cell r="AC3518">
            <v>1.05</v>
          </cell>
          <cell r="AD3518">
            <v>121.80000000000008</v>
          </cell>
          <cell r="AE3518">
            <v>1.05</v>
          </cell>
        </row>
        <row r="3519"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H3519" t="str">
            <v>PTRUNG CLN 2</v>
          </cell>
          <cell r="N3519">
            <v>380</v>
          </cell>
          <cell r="O3519">
            <v>112</v>
          </cell>
          <cell r="P3519">
            <v>90</v>
          </cell>
          <cell r="Q3519" t="e">
            <v>#N/A</v>
          </cell>
          <cell r="R3519">
            <v>80</v>
          </cell>
          <cell r="S3519">
            <v>56</v>
          </cell>
          <cell r="V3519">
            <v>1.0500000000000005</v>
          </cell>
          <cell r="W3519">
            <v>22</v>
          </cell>
          <cell r="X3519">
            <v>1.0500000000000005</v>
          </cell>
          <cell r="Z3519">
            <v>1.8197802197802198</v>
          </cell>
          <cell r="AA3519">
            <v>32</v>
          </cell>
          <cell r="AB3519">
            <v>1.0500000000000003</v>
          </cell>
          <cell r="AC3519">
            <v>1.05</v>
          </cell>
          <cell r="AD3519">
            <v>121.80000000000008</v>
          </cell>
          <cell r="AE3519">
            <v>1.05</v>
          </cell>
        </row>
        <row r="3520"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H3520" t="str">
            <v>PTRUNG CLN 2</v>
          </cell>
          <cell r="N3520">
            <v>380</v>
          </cell>
          <cell r="O3520">
            <v>112</v>
          </cell>
          <cell r="P3520">
            <v>90</v>
          </cell>
          <cell r="Q3520" t="e">
            <v>#N/A</v>
          </cell>
          <cell r="R3520">
            <v>80</v>
          </cell>
          <cell r="S3520">
            <v>56</v>
          </cell>
          <cell r="V3520">
            <v>1.0500000000000005</v>
          </cell>
          <cell r="W3520">
            <v>22</v>
          </cell>
          <cell r="X3520">
            <v>1.0500000000000005</v>
          </cell>
          <cell r="Z3520">
            <v>1.8197802197802198</v>
          </cell>
          <cell r="AA3520">
            <v>32</v>
          </cell>
          <cell r="AB3520">
            <v>1.0500000000000003</v>
          </cell>
          <cell r="AC3520">
            <v>1.05</v>
          </cell>
          <cell r="AD3520">
            <v>121.80000000000008</v>
          </cell>
          <cell r="AE3520">
            <v>1.05</v>
          </cell>
        </row>
        <row r="3521"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H3521" t="str">
            <v>PTRUNG CLN 2</v>
          </cell>
          <cell r="N3521">
            <v>380</v>
          </cell>
          <cell r="O3521">
            <v>112</v>
          </cell>
          <cell r="P3521">
            <v>90</v>
          </cell>
          <cell r="Q3521" t="e">
            <v>#N/A</v>
          </cell>
          <cell r="R3521">
            <v>80</v>
          </cell>
          <cell r="S3521">
            <v>56</v>
          </cell>
          <cell r="V3521">
            <v>1.0500000000000005</v>
          </cell>
          <cell r="W3521">
            <v>22</v>
          </cell>
          <cell r="X3521">
            <v>1.0500000000000005</v>
          </cell>
          <cell r="Z3521">
            <v>1.8197802197802198</v>
          </cell>
          <cell r="AA3521">
            <v>32</v>
          </cell>
          <cell r="AB3521">
            <v>1.0500000000000003</v>
          </cell>
          <cell r="AC3521">
            <v>1.05</v>
          </cell>
          <cell r="AD3521">
            <v>121.80000000000008</v>
          </cell>
          <cell r="AE3521">
            <v>1.05</v>
          </cell>
        </row>
        <row r="3522"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H3522" t="str">
            <v>PTRUNG CLN 2</v>
          </cell>
          <cell r="N3522">
            <v>380</v>
          </cell>
          <cell r="O3522">
            <v>112</v>
          </cell>
          <cell r="P3522">
            <v>90</v>
          </cell>
          <cell r="Q3522" t="e">
            <v>#N/A</v>
          </cell>
          <cell r="R3522">
            <v>80</v>
          </cell>
          <cell r="S3522">
            <v>56</v>
          </cell>
          <cell r="V3522">
            <v>1.0500000000000005</v>
          </cell>
          <cell r="W3522">
            <v>22</v>
          </cell>
          <cell r="X3522">
            <v>1.0500000000000005</v>
          </cell>
          <cell r="Z3522">
            <v>1.8197802197802198</v>
          </cell>
          <cell r="AA3522">
            <v>32</v>
          </cell>
          <cell r="AB3522">
            <v>1.0500000000000003</v>
          </cell>
          <cell r="AC3522">
            <v>1.05</v>
          </cell>
          <cell r="AD3522">
            <v>121.80000000000008</v>
          </cell>
          <cell r="AE3522">
            <v>1.05</v>
          </cell>
        </row>
        <row r="3523"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H3523" t="str">
            <v>PTRUNG CLN 2</v>
          </cell>
          <cell r="N3523">
            <v>360</v>
          </cell>
          <cell r="O3523">
            <v>112</v>
          </cell>
          <cell r="P3523">
            <v>90</v>
          </cell>
          <cell r="Q3523">
            <v>420</v>
          </cell>
          <cell r="R3523">
            <v>80</v>
          </cell>
          <cell r="S3523">
            <v>56</v>
          </cell>
          <cell r="V3523">
            <v>1.1442444444444444</v>
          </cell>
          <cell r="W3523">
            <v>40</v>
          </cell>
          <cell r="X3523">
            <v>1.1442444444444444</v>
          </cell>
          <cell r="Z3523">
            <v>1.8197802197802198</v>
          </cell>
          <cell r="AA3523">
            <v>32</v>
          </cell>
          <cell r="AB3523">
            <v>1.0500000000000003</v>
          </cell>
          <cell r="AC3523">
            <v>1.05</v>
          </cell>
          <cell r="AD3523">
            <v>129.55679999999995</v>
          </cell>
          <cell r="AE3523">
            <v>1.05</v>
          </cell>
        </row>
        <row r="3524"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H3524" t="str">
            <v>PTRUNG CLN 3</v>
          </cell>
          <cell r="N3524">
            <v>260</v>
          </cell>
          <cell r="O3524">
            <v>77</v>
          </cell>
          <cell r="P3524">
            <v>62</v>
          </cell>
          <cell r="Q3524">
            <v>300</v>
          </cell>
          <cell r="R3524">
            <v>55</v>
          </cell>
          <cell r="S3524">
            <v>39</v>
          </cell>
          <cell r="V3524">
            <v>1.1064611173330974</v>
          </cell>
          <cell r="W3524">
            <v>39</v>
          </cell>
          <cell r="X3524">
            <v>1.1064611173330974</v>
          </cell>
          <cell r="Z3524">
            <v>1.8197802197802198</v>
          </cell>
          <cell r="AA3524">
            <v>87</v>
          </cell>
          <cell r="AB3524">
            <v>1.054893074080008</v>
          </cell>
          <cell r="AC3524">
            <v>1.05</v>
          </cell>
          <cell r="AD3524">
            <v>91.757934303963182</v>
          </cell>
          <cell r="AE3524">
            <v>1.05</v>
          </cell>
        </row>
        <row r="3525"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H3525" t="str">
            <v>LHA CLN 1</v>
          </cell>
          <cell r="N3525">
            <v>1200</v>
          </cell>
          <cell r="O3525">
            <v>182</v>
          </cell>
          <cell r="P3525">
            <v>146</v>
          </cell>
          <cell r="Q3525">
            <v>1400</v>
          </cell>
          <cell r="R3525">
            <v>130</v>
          </cell>
          <cell r="S3525" t="e">
            <v>#N/A</v>
          </cell>
          <cell r="W3525">
            <v>0</v>
          </cell>
          <cell r="X3525">
            <v>1.06</v>
          </cell>
          <cell r="Z3525">
            <v>1.8197802197802198</v>
          </cell>
          <cell r="AA3525">
            <v>1</v>
          </cell>
          <cell r="AB3525">
            <v>1.05</v>
          </cell>
          <cell r="AC3525">
            <v>1.06</v>
          </cell>
          <cell r="AD3525">
            <v>570.28</v>
          </cell>
          <cell r="AE3525">
            <v>1.06</v>
          </cell>
        </row>
        <row r="3526"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H3526" t="str">
            <v>LHA CLN 1</v>
          </cell>
          <cell r="N3526">
            <v>850</v>
          </cell>
          <cell r="O3526">
            <v>182</v>
          </cell>
          <cell r="P3526">
            <v>146</v>
          </cell>
          <cell r="Q3526">
            <v>1000</v>
          </cell>
          <cell r="R3526">
            <v>130</v>
          </cell>
          <cell r="S3526" t="e">
            <v>#N/A</v>
          </cell>
          <cell r="V3526">
            <v>1.05</v>
          </cell>
          <cell r="W3526">
            <v>1</v>
          </cell>
          <cell r="X3526">
            <v>1.06</v>
          </cell>
          <cell r="Z3526">
            <v>1.8197802197802198</v>
          </cell>
          <cell r="AA3526">
            <v>1</v>
          </cell>
          <cell r="AB3526">
            <v>1.05</v>
          </cell>
          <cell r="AC3526">
            <v>1.06</v>
          </cell>
          <cell r="AD3526">
            <v>347.68</v>
          </cell>
          <cell r="AE3526">
            <v>1.06</v>
          </cell>
        </row>
        <row r="3527"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H3527" t="str">
            <v>LHA CLN 1</v>
          </cell>
          <cell r="N3527">
            <v>1500</v>
          </cell>
          <cell r="O3527">
            <v>182</v>
          </cell>
          <cell r="P3527">
            <v>146</v>
          </cell>
          <cell r="Q3527">
            <v>1800</v>
          </cell>
          <cell r="R3527">
            <v>130</v>
          </cell>
          <cell r="S3527" t="e">
            <v>#N/A</v>
          </cell>
          <cell r="W3527">
            <v>0</v>
          </cell>
          <cell r="X3527">
            <v>1.06</v>
          </cell>
          <cell r="Z3527">
            <v>1.8197802197802198</v>
          </cell>
          <cell r="AA3527">
            <v>1</v>
          </cell>
          <cell r="AB3527">
            <v>1.05</v>
          </cell>
          <cell r="AC3527">
            <v>1.06</v>
          </cell>
          <cell r="AD3527">
            <v>761.07999999999993</v>
          </cell>
          <cell r="AE3527">
            <v>1.06</v>
          </cell>
        </row>
        <row r="3528"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H3528" t="str">
            <v>LHA CLN 1</v>
          </cell>
          <cell r="N3528">
            <v>1900</v>
          </cell>
          <cell r="O3528">
            <v>182</v>
          </cell>
          <cell r="P3528">
            <v>146</v>
          </cell>
          <cell r="Q3528">
            <v>2200</v>
          </cell>
          <cell r="R3528">
            <v>130</v>
          </cell>
          <cell r="S3528" t="e">
            <v>#N/A</v>
          </cell>
          <cell r="W3528">
            <v>0</v>
          </cell>
          <cell r="X3528">
            <v>1.06</v>
          </cell>
          <cell r="Z3528">
            <v>1.8197802197802198</v>
          </cell>
          <cell r="AA3528">
            <v>1</v>
          </cell>
          <cell r="AB3528">
            <v>1.05</v>
          </cell>
          <cell r="AC3528">
            <v>1.06</v>
          </cell>
          <cell r="AD3528">
            <v>1015.4799999999998</v>
          </cell>
          <cell r="AE3528">
            <v>1.06</v>
          </cell>
        </row>
        <row r="3529"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H3529" t="str">
            <v>LHA CLN 1</v>
          </cell>
          <cell r="N3529">
            <v>750</v>
          </cell>
          <cell r="O3529">
            <v>182</v>
          </cell>
          <cell r="P3529">
            <v>146</v>
          </cell>
          <cell r="Q3529">
            <v>880</v>
          </cell>
          <cell r="R3529">
            <v>130</v>
          </cell>
          <cell r="S3529" t="e">
            <v>#N/A</v>
          </cell>
          <cell r="W3529">
            <v>0</v>
          </cell>
          <cell r="X3529">
            <v>1.06</v>
          </cell>
          <cell r="Z3529">
            <v>1.8197802197802198</v>
          </cell>
          <cell r="AA3529">
            <v>1</v>
          </cell>
          <cell r="AB3529">
            <v>1.05</v>
          </cell>
          <cell r="AC3529">
            <v>1.06</v>
          </cell>
          <cell r="AD3529">
            <v>284.08</v>
          </cell>
          <cell r="AE3529">
            <v>1.06</v>
          </cell>
        </row>
        <row r="3530"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H3530" t="str">
            <v>LHA CLN 1</v>
          </cell>
          <cell r="N3530">
            <v>1400</v>
          </cell>
          <cell r="O3530">
            <v>182</v>
          </cell>
          <cell r="P3530">
            <v>146</v>
          </cell>
          <cell r="Q3530">
            <v>1600</v>
          </cell>
          <cell r="R3530">
            <v>130</v>
          </cell>
          <cell r="S3530" t="e">
            <v>#N/A</v>
          </cell>
          <cell r="W3530">
            <v>0</v>
          </cell>
          <cell r="X3530">
            <v>1.06</v>
          </cell>
          <cell r="Z3530">
            <v>1.8197802197802198</v>
          </cell>
          <cell r="AA3530">
            <v>1</v>
          </cell>
          <cell r="AB3530">
            <v>1.05</v>
          </cell>
          <cell r="AC3530">
            <v>1.06</v>
          </cell>
          <cell r="AD3530">
            <v>697.48</v>
          </cell>
          <cell r="AE3530">
            <v>1.06</v>
          </cell>
        </row>
        <row r="3531"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H3531" t="str">
            <v>LHA CLN 1</v>
          </cell>
          <cell r="N3531">
            <v>1000</v>
          </cell>
          <cell r="O3531">
            <v>182</v>
          </cell>
          <cell r="P3531">
            <v>146</v>
          </cell>
          <cell r="Q3531">
            <v>1200</v>
          </cell>
          <cell r="R3531">
            <v>130</v>
          </cell>
          <cell r="S3531" t="e">
            <v>#N/A</v>
          </cell>
          <cell r="W3531">
            <v>0</v>
          </cell>
          <cell r="X3531">
            <v>1.06</v>
          </cell>
          <cell r="Z3531">
            <v>1.8197802197802198</v>
          </cell>
          <cell r="AA3531">
            <v>1</v>
          </cell>
          <cell r="AB3531">
            <v>1.05</v>
          </cell>
          <cell r="AC3531">
            <v>1.06</v>
          </cell>
          <cell r="AD3531">
            <v>443.08</v>
          </cell>
          <cell r="AE3531">
            <v>1.06</v>
          </cell>
        </row>
        <row r="3532"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H3532" t="str">
            <v>LHA CLN 1</v>
          </cell>
          <cell r="N3532">
            <v>640</v>
          </cell>
          <cell r="O3532">
            <v>182</v>
          </cell>
          <cell r="P3532">
            <v>146</v>
          </cell>
          <cell r="Q3532">
            <v>750</v>
          </cell>
          <cell r="R3532">
            <v>130</v>
          </cell>
          <cell r="S3532" t="e">
            <v>#N/A</v>
          </cell>
          <cell r="W3532">
            <v>0</v>
          </cell>
          <cell r="X3532">
            <v>1.06</v>
          </cell>
          <cell r="Z3532">
            <v>1.8197802197802198</v>
          </cell>
          <cell r="AA3532">
            <v>1</v>
          </cell>
          <cell r="AB3532">
            <v>1.05</v>
          </cell>
          <cell r="AC3532">
            <v>1.06</v>
          </cell>
          <cell r="AD3532">
            <v>214.12</v>
          </cell>
          <cell r="AE3532">
            <v>1.06</v>
          </cell>
        </row>
        <row r="3533"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H3533" t="str">
            <v>LHA CLN 2</v>
          </cell>
          <cell r="N3533">
            <v>850</v>
          </cell>
          <cell r="O3533">
            <v>140</v>
          </cell>
          <cell r="P3533">
            <v>112</v>
          </cell>
          <cell r="Q3533">
            <v>1040</v>
          </cell>
          <cell r="R3533">
            <v>100</v>
          </cell>
          <cell r="S3533" t="e">
            <v>#N/A</v>
          </cell>
          <cell r="W3533">
            <v>0</v>
          </cell>
          <cell r="X3533">
            <v>1.06</v>
          </cell>
          <cell r="Z3533">
            <v>1.8197802197802198</v>
          </cell>
          <cell r="AA3533">
            <v>29</v>
          </cell>
          <cell r="AB3533">
            <v>1.0500000000000005</v>
          </cell>
          <cell r="AC3533">
            <v>1.05</v>
          </cell>
          <cell r="AD3533">
            <v>393.6</v>
          </cell>
          <cell r="AE3533">
            <v>1.05</v>
          </cell>
        </row>
        <row r="3534"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H3534" t="str">
            <v>LHA CLN 2</v>
          </cell>
          <cell r="N3534">
            <v>1400</v>
          </cell>
          <cell r="O3534">
            <v>140</v>
          </cell>
          <cell r="P3534">
            <v>112</v>
          </cell>
          <cell r="Q3534">
            <v>1700</v>
          </cell>
          <cell r="R3534">
            <v>100</v>
          </cell>
          <cell r="S3534" t="e">
            <v>#N/A</v>
          </cell>
          <cell r="W3534">
            <v>0</v>
          </cell>
          <cell r="X3534">
            <v>1.06</v>
          </cell>
          <cell r="Z3534">
            <v>1.8197802197802198</v>
          </cell>
          <cell r="AA3534">
            <v>29</v>
          </cell>
          <cell r="AB3534">
            <v>1.0500000000000005</v>
          </cell>
          <cell r="AC3534">
            <v>1.05</v>
          </cell>
          <cell r="AD3534">
            <v>743.4</v>
          </cell>
          <cell r="AE3534">
            <v>1.05</v>
          </cell>
        </row>
        <row r="3535"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H3535" t="str">
            <v>LHA CLN 2</v>
          </cell>
          <cell r="N3535">
            <v>1400</v>
          </cell>
          <cell r="O3535">
            <v>140</v>
          </cell>
          <cell r="P3535">
            <v>112</v>
          </cell>
          <cell r="Q3535">
            <v>1700</v>
          </cell>
          <cell r="R3535">
            <v>100</v>
          </cell>
          <cell r="S3535" t="e">
            <v>#N/A</v>
          </cell>
          <cell r="W3535">
            <v>0</v>
          </cell>
          <cell r="X3535">
            <v>1.06</v>
          </cell>
          <cell r="Z3535">
            <v>1.8197802197802198</v>
          </cell>
          <cell r="AA3535">
            <v>29</v>
          </cell>
          <cell r="AB3535">
            <v>1.0500000000000005</v>
          </cell>
          <cell r="AC3535">
            <v>1.05</v>
          </cell>
          <cell r="AD3535">
            <v>743.4</v>
          </cell>
          <cell r="AE3535">
            <v>1.05</v>
          </cell>
        </row>
        <row r="3536"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H3536" t="str">
            <v>LHA CLN 2</v>
          </cell>
          <cell r="N3536">
            <v>850</v>
          </cell>
          <cell r="O3536">
            <v>140</v>
          </cell>
          <cell r="P3536">
            <v>112</v>
          </cell>
          <cell r="Q3536">
            <v>1040</v>
          </cell>
          <cell r="R3536">
            <v>100</v>
          </cell>
          <cell r="S3536" t="e">
            <v>#N/A</v>
          </cell>
          <cell r="W3536">
            <v>0</v>
          </cell>
          <cell r="X3536">
            <v>1.06</v>
          </cell>
          <cell r="Z3536">
            <v>1.8197802197802198</v>
          </cell>
          <cell r="AA3536">
            <v>29</v>
          </cell>
          <cell r="AB3536">
            <v>1.0500000000000005</v>
          </cell>
          <cell r="AC3536">
            <v>1.05</v>
          </cell>
          <cell r="AD3536">
            <v>393.6</v>
          </cell>
          <cell r="AE3536">
            <v>1.05</v>
          </cell>
        </row>
        <row r="3537"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H3537" t="str">
            <v>LHA CLN 2</v>
          </cell>
          <cell r="N3537">
            <v>850</v>
          </cell>
          <cell r="O3537">
            <v>140</v>
          </cell>
          <cell r="P3537">
            <v>112</v>
          </cell>
          <cell r="Q3537">
            <v>1040</v>
          </cell>
          <cell r="R3537">
            <v>100</v>
          </cell>
          <cell r="S3537" t="e">
            <v>#N/A</v>
          </cell>
          <cell r="W3537">
            <v>0</v>
          </cell>
          <cell r="X3537">
            <v>1.06</v>
          </cell>
          <cell r="Z3537">
            <v>1.8197802197802198</v>
          </cell>
          <cell r="AA3537">
            <v>29</v>
          </cell>
          <cell r="AB3537">
            <v>1.0500000000000005</v>
          </cell>
          <cell r="AC3537">
            <v>1.05</v>
          </cell>
          <cell r="AD3537">
            <v>393.6</v>
          </cell>
          <cell r="AE3537">
            <v>1.05</v>
          </cell>
        </row>
        <row r="3538"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H3538" t="str">
            <v>LHA CLN 2</v>
          </cell>
          <cell r="N3538">
            <v>1300</v>
          </cell>
          <cell r="O3538">
            <v>140</v>
          </cell>
          <cell r="P3538">
            <v>112</v>
          </cell>
          <cell r="Q3538">
            <v>1500</v>
          </cell>
          <cell r="R3538">
            <v>100</v>
          </cell>
          <cell r="S3538" t="e">
            <v>#N/A</v>
          </cell>
          <cell r="W3538">
            <v>0</v>
          </cell>
          <cell r="X3538">
            <v>1.06</v>
          </cell>
          <cell r="Z3538">
            <v>1.8197802197802198</v>
          </cell>
          <cell r="AA3538">
            <v>29</v>
          </cell>
          <cell r="AB3538">
            <v>1.0500000000000005</v>
          </cell>
          <cell r="AC3538">
            <v>1.05</v>
          </cell>
          <cell r="AD3538">
            <v>679.8</v>
          </cell>
          <cell r="AE3538">
            <v>1.05</v>
          </cell>
        </row>
        <row r="3539"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H3539" t="str">
            <v>LHA CLN 2</v>
          </cell>
          <cell r="N3539">
            <v>1300</v>
          </cell>
          <cell r="O3539">
            <v>140</v>
          </cell>
          <cell r="P3539">
            <v>112</v>
          </cell>
          <cell r="Q3539">
            <v>1500</v>
          </cell>
          <cell r="R3539">
            <v>100</v>
          </cell>
          <cell r="S3539" t="e">
            <v>#N/A</v>
          </cell>
          <cell r="W3539">
            <v>0</v>
          </cell>
          <cell r="X3539">
            <v>1.06</v>
          </cell>
          <cell r="Z3539">
            <v>1.8197802197802198</v>
          </cell>
          <cell r="AA3539">
            <v>29</v>
          </cell>
          <cell r="AB3539">
            <v>1.0500000000000005</v>
          </cell>
          <cell r="AC3539">
            <v>1.05</v>
          </cell>
          <cell r="AD3539">
            <v>679.8</v>
          </cell>
          <cell r="AE3539">
            <v>1.05</v>
          </cell>
        </row>
        <row r="3540"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H3540" t="str">
            <v>LHA CLN 2</v>
          </cell>
          <cell r="N3540">
            <v>1400</v>
          </cell>
          <cell r="O3540">
            <v>140</v>
          </cell>
          <cell r="P3540">
            <v>112</v>
          </cell>
          <cell r="Q3540">
            <v>1600</v>
          </cell>
          <cell r="R3540">
            <v>100</v>
          </cell>
          <cell r="S3540" t="e">
            <v>#N/A</v>
          </cell>
          <cell r="W3540">
            <v>0</v>
          </cell>
          <cell r="X3540">
            <v>1.06</v>
          </cell>
          <cell r="Z3540">
            <v>1.8197802197802198</v>
          </cell>
          <cell r="AA3540">
            <v>29</v>
          </cell>
          <cell r="AB3540">
            <v>1.0500000000000005</v>
          </cell>
          <cell r="AC3540">
            <v>1.05</v>
          </cell>
          <cell r="AD3540">
            <v>743.4</v>
          </cell>
          <cell r="AE3540">
            <v>1.05</v>
          </cell>
        </row>
        <row r="3541"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H3541" t="str">
            <v>LHA CLN 2</v>
          </cell>
          <cell r="N3541">
            <v>360</v>
          </cell>
          <cell r="O3541">
            <v>140</v>
          </cell>
          <cell r="P3541">
            <v>112</v>
          </cell>
          <cell r="Q3541">
            <v>420</v>
          </cell>
          <cell r="R3541">
            <v>100</v>
          </cell>
          <cell r="S3541" t="e">
            <v>#N/A</v>
          </cell>
          <cell r="W3541">
            <v>0</v>
          </cell>
          <cell r="X3541">
            <v>1.06</v>
          </cell>
          <cell r="Z3541">
            <v>1.8197802197802198</v>
          </cell>
          <cell r="AA3541">
            <v>29</v>
          </cell>
          <cell r="AB3541">
            <v>1.0500000000000005</v>
          </cell>
          <cell r="AC3541">
            <v>1.05</v>
          </cell>
          <cell r="AD3541">
            <v>81.960000000000008</v>
          </cell>
          <cell r="AE3541">
            <v>1.05</v>
          </cell>
        </row>
        <row r="3542"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H3542" t="str">
            <v>LHA CLN 3</v>
          </cell>
          <cell r="N3542">
            <v>430</v>
          </cell>
          <cell r="O3542">
            <v>112</v>
          </cell>
          <cell r="P3542">
            <v>90</v>
          </cell>
          <cell r="Q3542">
            <v>500</v>
          </cell>
          <cell r="R3542">
            <v>80</v>
          </cell>
          <cell r="S3542">
            <v>70</v>
          </cell>
          <cell r="V3542">
            <v>1.0707973421926911</v>
          </cell>
          <cell r="W3542">
            <v>7</v>
          </cell>
          <cell r="X3542">
            <v>1.0707973421926911</v>
          </cell>
          <cell r="Z3542">
            <v>1.8197802197802198</v>
          </cell>
          <cell r="AA3542">
            <v>0</v>
          </cell>
          <cell r="AC3542">
            <v>1.06</v>
          </cell>
          <cell r="AD3542">
            <v>157.5457142857143</v>
          </cell>
          <cell r="AE3542">
            <v>1.06</v>
          </cell>
        </row>
        <row r="3543"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H3543" t="str">
            <v>LHA CLN 2</v>
          </cell>
          <cell r="N3543">
            <v>360</v>
          </cell>
          <cell r="O3543">
            <v>140</v>
          </cell>
          <cell r="P3543">
            <v>112</v>
          </cell>
          <cell r="Q3543">
            <v>0</v>
          </cell>
          <cell r="R3543">
            <v>100</v>
          </cell>
          <cell r="S3543" t="e">
            <v>#N/A</v>
          </cell>
          <cell r="V3543">
            <v>1.05</v>
          </cell>
          <cell r="W3543">
            <v>9</v>
          </cell>
          <cell r="X3543">
            <v>1.05</v>
          </cell>
          <cell r="Z3543">
            <v>1.8197802197802198</v>
          </cell>
          <cell r="AA3543">
            <v>29</v>
          </cell>
          <cell r="AB3543">
            <v>1.0500000000000005</v>
          </cell>
          <cell r="AC3543">
            <v>1.05</v>
          </cell>
          <cell r="AD3543">
            <v>79.799999999999983</v>
          </cell>
          <cell r="AE3543">
            <v>1.05</v>
          </cell>
        </row>
        <row r="3544"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H3544" t="str">
            <v>LHA CLN 2</v>
          </cell>
          <cell r="N3544">
            <v>430</v>
          </cell>
          <cell r="O3544">
            <v>140</v>
          </cell>
          <cell r="P3544">
            <v>112</v>
          </cell>
          <cell r="Q3544">
            <v>0</v>
          </cell>
          <cell r="R3544">
            <v>100</v>
          </cell>
          <cell r="S3544" t="e">
            <v>#N/A</v>
          </cell>
          <cell r="V3544">
            <v>1.05</v>
          </cell>
          <cell r="W3544">
            <v>9</v>
          </cell>
          <cell r="X3544">
            <v>1.05</v>
          </cell>
          <cell r="Z3544">
            <v>1.8197802197802198</v>
          </cell>
          <cell r="AA3544">
            <v>29</v>
          </cell>
          <cell r="AB3544">
            <v>1.0500000000000005</v>
          </cell>
          <cell r="AC3544">
            <v>1.05</v>
          </cell>
          <cell r="AD3544">
            <v>123.89999999999998</v>
          </cell>
          <cell r="AE3544">
            <v>1.05</v>
          </cell>
        </row>
        <row r="3545"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H3545" t="str">
            <v>LHA CLN 2</v>
          </cell>
          <cell r="N3545">
            <v>360</v>
          </cell>
          <cell r="O3545">
            <v>140</v>
          </cell>
          <cell r="P3545">
            <v>112</v>
          </cell>
          <cell r="Q3545">
            <v>0</v>
          </cell>
          <cell r="R3545">
            <v>100</v>
          </cell>
          <cell r="S3545" t="e">
            <v>#N/A</v>
          </cell>
          <cell r="V3545">
            <v>1.05</v>
          </cell>
          <cell r="W3545">
            <v>9</v>
          </cell>
          <cell r="X3545">
            <v>1.05</v>
          </cell>
          <cell r="Z3545">
            <v>1.8197802197802198</v>
          </cell>
          <cell r="AA3545">
            <v>29</v>
          </cell>
          <cell r="AB3545">
            <v>1.0500000000000005</v>
          </cell>
          <cell r="AC3545">
            <v>1.05</v>
          </cell>
          <cell r="AD3545">
            <v>79.799999999999983</v>
          </cell>
          <cell r="AE3545">
            <v>1.05</v>
          </cell>
        </row>
        <row r="3546"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H3546" t="str">
            <v>LHA CLN 2</v>
          </cell>
          <cell r="N3546">
            <v>360</v>
          </cell>
          <cell r="O3546">
            <v>140</v>
          </cell>
          <cell r="P3546">
            <v>112</v>
          </cell>
          <cell r="Q3546">
            <v>0</v>
          </cell>
          <cell r="R3546">
            <v>100</v>
          </cell>
          <cell r="S3546" t="e">
            <v>#N/A</v>
          </cell>
          <cell r="V3546">
            <v>1.05</v>
          </cell>
          <cell r="W3546">
            <v>9</v>
          </cell>
          <cell r="X3546">
            <v>1.05</v>
          </cell>
          <cell r="Z3546">
            <v>1.8197802197802198</v>
          </cell>
          <cell r="AA3546">
            <v>29</v>
          </cell>
          <cell r="AB3546">
            <v>1.0500000000000005</v>
          </cell>
          <cell r="AC3546">
            <v>1.05</v>
          </cell>
          <cell r="AD3546">
            <v>79.799999999999983</v>
          </cell>
          <cell r="AE3546">
            <v>1.05</v>
          </cell>
        </row>
        <row r="3547"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H3547" t="str">
            <v>LHA CLN 2</v>
          </cell>
          <cell r="N3547">
            <v>360</v>
          </cell>
          <cell r="O3547">
            <v>140</v>
          </cell>
          <cell r="P3547">
            <v>112</v>
          </cell>
          <cell r="Q3547">
            <v>0</v>
          </cell>
          <cell r="R3547">
            <v>100</v>
          </cell>
          <cell r="S3547" t="e">
            <v>#N/A</v>
          </cell>
          <cell r="V3547">
            <v>1.05</v>
          </cell>
          <cell r="W3547">
            <v>9</v>
          </cell>
          <cell r="X3547">
            <v>1.05</v>
          </cell>
          <cell r="Z3547">
            <v>1.8197802197802198</v>
          </cell>
          <cell r="AA3547">
            <v>29</v>
          </cell>
          <cell r="AB3547">
            <v>1.0500000000000005</v>
          </cell>
          <cell r="AC3547">
            <v>1.05</v>
          </cell>
          <cell r="AD3547">
            <v>79.799999999999983</v>
          </cell>
          <cell r="AE3547">
            <v>1.05</v>
          </cell>
        </row>
        <row r="3548"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H3548" t="str">
            <v>LHA CLN 2</v>
          </cell>
          <cell r="N3548">
            <v>360</v>
          </cell>
          <cell r="O3548">
            <v>140</v>
          </cell>
          <cell r="P3548">
            <v>112</v>
          </cell>
          <cell r="Q3548">
            <v>0</v>
          </cell>
          <cell r="R3548">
            <v>100</v>
          </cell>
          <cell r="S3548" t="e">
            <v>#N/A</v>
          </cell>
          <cell r="V3548">
            <v>1.05</v>
          </cell>
          <cell r="W3548">
            <v>9</v>
          </cell>
          <cell r="X3548">
            <v>1.05</v>
          </cell>
          <cell r="Z3548">
            <v>1.8197802197802198</v>
          </cell>
          <cell r="AA3548">
            <v>29</v>
          </cell>
          <cell r="AB3548">
            <v>1.0500000000000005</v>
          </cell>
          <cell r="AC3548">
            <v>1.05</v>
          </cell>
          <cell r="AD3548">
            <v>79.799999999999983</v>
          </cell>
          <cell r="AE3548">
            <v>1.05</v>
          </cell>
        </row>
        <row r="3549"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H3549" t="str">
            <v>LHA CLN 2</v>
          </cell>
          <cell r="N3549">
            <v>360</v>
          </cell>
          <cell r="O3549">
            <v>140</v>
          </cell>
          <cell r="P3549">
            <v>112</v>
          </cell>
          <cell r="Q3549">
            <v>420</v>
          </cell>
          <cell r="R3549">
            <v>100</v>
          </cell>
          <cell r="S3549" t="e">
            <v>#N/A</v>
          </cell>
          <cell r="V3549">
            <v>1.0718914141414133</v>
          </cell>
          <cell r="W3549">
            <v>44</v>
          </cell>
          <cell r="X3549">
            <v>1.0718914141414133</v>
          </cell>
          <cell r="Z3549">
            <v>1.8197802197802198</v>
          </cell>
          <cell r="AA3549">
            <v>29</v>
          </cell>
          <cell r="AB3549">
            <v>1.0500000000000005</v>
          </cell>
          <cell r="AC3549">
            <v>1.05</v>
          </cell>
          <cell r="AD3549">
            <v>84.528545454545281</v>
          </cell>
          <cell r="AE3549">
            <v>1.05</v>
          </cell>
        </row>
        <row r="3550"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H3550" t="str">
            <v>LHA CLN 4</v>
          </cell>
          <cell r="N3550">
            <v>260</v>
          </cell>
          <cell r="O3550">
            <v>77</v>
          </cell>
          <cell r="P3550">
            <v>62</v>
          </cell>
          <cell r="Q3550">
            <v>300</v>
          </cell>
          <cell r="R3550">
            <v>55</v>
          </cell>
          <cell r="S3550" t="e">
            <v>#N/A</v>
          </cell>
          <cell r="V3550">
            <v>1.0701366730147135</v>
          </cell>
          <cell r="W3550">
            <v>37</v>
          </cell>
          <cell r="X3550">
            <v>1.0701366730147135</v>
          </cell>
          <cell r="Z3550">
            <v>1.8197802197802198</v>
          </cell>
          <cell r="AA3550">
            <v>65</v>
          </cell>
          <cell r="AB3550">
            <v>1.0571850372147202</v>
          </cell>
          <cell r="AC3550">
            <v>1.06</v>
          </cell>
          <cell r="AD3550">
            <v>85.321320990295305</v>
          </cell>
          <cell r="AE3550">
            <v>1.06</v>
          </cell>
        </row>
        <row r="3551"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H3551" t="str">
            <v>BT CLN 1</v>
          </cell>
          <cell r="N3551">
            <v>3800</v>
          </cell>
          <cell r="O3551">
            <v>182</v>
          </cell>
          <cell r="P3551">
            <v>146</v>
          </cell>
          <cell r="Q3551">
            <v>4500</v>
          </cell>
          <cell r="R3551">
            <v>130</v>
          </cell>
          <cell r="S3551">
            <v>91</v>
          </cell>
          <cell r="W3551">
            <v>0</v>
          </cell>
          <cell r="X3551">
            <v>1.08</v>
          </cell>
          <cell r="Z3551">
            <v>1.8197802197802198</v>
          </cell>
          <cell r="AA3551">
            <v>2</v>
          </cell>
          <cell r="AB3551">
            <v>1.05</v>
          </cell>
          <cell r="AC3551">
            <v>1.05</v>
          </cell>
          <cell r="AD3551">
            <v>2271.3000000000002</v>
          </cell>
          <cell r="AE3551">
            <v>1.05</v>
          </cell>
        </row>
        <row r="3552"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H3552" t="str">
            <v>BT CLN 1</v>
          </cell>
          <cell r="N3552">
            <v>1500</v>
          </cell>
          <cell r="O3552">
            <v>182</v>
          </cell>
          <cell r="P3552">
            <v>146</v>
          </cell>
          <cell r="Q3552">
            <v>1800</v>
          </cell>
          <cell r="R3552">
            <v>130</v>
          </cell>
          <cell r="S3552">
            <v>91</v>
          </cell>
          <cell r="V3552">
            <v>1.05</v>
          </cell>
          <cell r="W3552">
            <v>1</v>
          </cell>
          <cell r="X3552">
            <v>1.08</v>
          </cell>
          <cell r="Z3552">
            <v>1.8197802197802198</v>
          </cell>
          <cell r="AA3552">
            <v>2</v>
          </cell>
          <cell r="AB3552">
            <v>1.05</v>
          </cell>
          <cell r="AC3552">
            <v>1.05</v>
          </cell>
          <cell r="AD3552">
            <v>780.9</v>
          </cell>
          <cell r="AE3552">
            <v>1.05</v>
          </cell>
        </row>
        <row r="3553"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H3553" t="str">
            <v>BT CLN 1</v>
          </cell>
          <cell r="N3553">
            <v>1500</v>
          </cell>
          <cell r="O3553">
            <v>182</v>
          </cell>
          <cell r="P3553">
            <v>146</v>
          </cell>
          <cell r="Q3553">
            <v>1800</v>
          </cell>
          <cell r="R3553">
            <v>130</v>
          </cell>
          <cell r="S3553">
            <v>91</v>
          </cell>
          <cell r="W3553">
            <v>0</v>
          </cell>
          <cell r="X3553">
            <v>1.08</v>
          </cell>
          <cell r="Z3553">
            <v>1.8197802197802198</v>
          </cell>
          <cell r="AA3553">
            <v>2</v>
          </cell>
          <cell r="AB3553">
            <v>1.05</v>
          </cell>
          <cell r="AC3553">
            <v>1.05</v>
          </cell>
          <cell r="AD3553">
            <v>780.9</v>
          </cell>
          <cell r="AE3553">
            <v>1.05</v>
          </cell>
        </row>
        <row r="3554"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H3554" t="str">
            <v>BT CLN 1</v>
          </cell>
          <cell r="N3554">
            <v>2000</v>
          </cell>
          <cell r="O3554">
            <v>182</v>
          </cell>
          <cell r="P3554">
            <v>146</v>
          </cell>
          <cell r="Q3554">
            <v>2400</v>
          </cell>
          <cell r="R3554">
            <v>130</v>
          </cell>
          <cell r="S3554">
            <v>91</v>
          </cell>
          <cell r="W3554">
            <v>0</v>
          </cell>
          <cell r="X3554">
            <v>1.08</v>
          </cell>
          <cell r="Z3554">
            <v>1.8197802197802198</v>
          </cell>
          <cell r="AA3554">
            <v>2</v>
          </cell>
          <cell r="AB3554">
            <v>1.05</v>
          </cell>
          <cell r="AC3554">
            <v>1.05</v>
          </cell>
          <cell r="AD3554">
            <v>1104.9000000000001</v>
          </cell>
          <cell r="AE3554">
            <v>1.05</v>
          </cell>
        </row>
        <row r="3555"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H3555" t="str">
            <v>BT CLN 1</v>
          </cell>
          <cell r="N3555">
            <v>1700</v>
          </cell>
          <cell r="O3555">
            <v>182</v>
          </cell>
          <cell r="P3555">
            <v>146</v>
          </cell>
          <cell r="Q3555">
            <v>2000</v>
          </cell>
          <cell r="R3555">
            <v>130</v>
          </cell>
          <cell r="S3555">
            <v>91</v>
          </cell>
          <cell r="W3555">
            <v>0</v>
          </cell>
          <cell r="X3555">
            <v>1.08</v>
          </cell>
          <cell r="Z3555">
            <v>1.8197802197802198</v>
          </cell>
          <cell r="AA3555">
            <v>2</v>
          </cell>
          <cell r="AB3555">
            <v>1.05</v>
          </cell>
          <cell r="AC3555">
            <v>1.05</v>
          </cell>
          <cell r="AD3555">
            <v>910.50000000000011</v>
          </cell>
          <cell r="AE3555">
            <v>1.05</v>
          </cell>
        </row>
        <row r="3556"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H3556" t="str">
            <v>BT CLN 1</v>
          </cell>
          <cell r="N3556">
            <v>430</v>
          </cell>
          <cell r="O3556">
            <v>182</v>
          </cell>
          <cell r="P3556">
            <v>146</v>
          </cell>
          <cell r="Q3556">
            <v>500</v>
          </cell>
          <cell r="R3556">
            <v>130</v>
          </cell>
          <cell r="S3556">
            <v>91</v>
          </cell>
          <cell r="W3556">
            <v>0</v>
          </cell>
          <cell r="X3556">
            <v>1.08</v>
          </cell>
          <cell r="Z3556">
            <v>1.8197802197802198</v>
          </cell>
          <cell r="AA3556">
            <v>2</v>
          </cell>
          <cell r="AB3556">
            <v>1.05</v>
          </cell>
          <cell r="AC3556">
            <v>1.05</v>
          </cell>
          <cell r="AD3556">
            <v>87.539999999999992</v>
          </cell>
          <cell r="AE3556">
            <v>1.05</v>
          </cell>
        </row>
        <row r="3557"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H3557" t="str">
            <v>BT CLN 1</v>
          </cell>
          <cell r="N3557">
            <v>1900</v>
          </cell>
          <cell r="O3557">
            <v>182</v>
          </cell>
          <cell r="P3557">
            <v>146</v>
          </cell>
          <cell r="Q3557">
            <v>2200</v>
          </cell>
          <cell r="R3557">
            <v>130</v>
          </cell>
          <cell r="S3557">
            <v>91</v>
          </cell>
          <cell r="W3557">
            <v>0</v>
          </cell>
          <cell r="X3557">
            <v>1.08</v>
          </cell>
          <cell r="Z3557">
            <v>1.8197802197802198</v>
          </cell>
          <cell r="AA3557">
            <v>2</v>
          </cell>
          <cell r="AB3557">
            <v>1.05</v>
          </cell>
          <cell r="AC3557">
            <v>1.05</v>
          </cell>
          <cell r="AD3557">
            <v>1040.1000000000001</v>
          </cell>
          <cell r="AE3557">
            <v>1.05</v>
          </cell>
        </row>
        <row r="3558"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H3558" t="str">
            <v>BT CLN 1</v>
          </cell>
          <cell r="N3558">
            <v>1400</v>
          </cell>
          <cell r="O3558">
            <v>182</v>
          </cell>
          <cell r="P3558">
            <v>146</v>
          </cell>
          <cell r="Q3558">
            <v>1600</v>
          </cell>
          <cell r="R3558">
            <v>130</v>
          </cell>
          <cell r="S3558">
            <v>91</v>
          </cell>
          <cell r="W3558">
            <v>0</v>
          </cell>
          <cell r="X3558">
            <v>1.08</v>
          </cell>
          <cell r="Z3558">
            <v>1.8197802197802198</v>
          </cell>
          <cell r="AA3558">
            <v>2</v>
          </cell>
          <cell r="AB3558">
            <v>1.05</v>
          </cell>
          <cell r="AC3558">
            <v>1.05</v>
          </cell>
          <cell r="AD3558">
            <v>716.09999999999991</v>
          </cell>
          <cell r="AE3558">
            <v>1.05</v>
          </cell>
        </row>
        <row r="3559"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H3559" t="str">
            <v>BT CLN 1</v>
          </cell>
          <cell r="N3559">
            <v>1200</v>
          </cell>
          <cell r="O3559">
            <v>182</v>
          </cell>
          <cell r="P3559">
            <v>146</v>
          </cell>
          <cell r="Q3559">
            <v>1400</v>
          </cell>
          <cell r="R3559">
            <v>130</v>
          </cell>
          <cell r="S3559">
            <v>91</v>
          </cell>
          <cell r="W3559">
            <v>0</v>
          </cell>
          <cell r="X3559">
            <v>1.08</v>
          </cell>
          <cell r="Z3559">
            <v>1.8197802197802198</v>
          </cell>
          <cell r="AA3559">
            <v>2</v>
          </cell>
          <cell r="AB3559">
            <v>1.05</v>
          </cell>
          <cell r="AC3559">
            <v>1.05</v>
          </cell>
          <cell r="AD3559">
            <v>586.5</v>
          </cell>
          <cell r="AE3559">
            <v>1.05</v>
          </cell>
        </row>
        <row r="3560"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H3560" t="str">
            <v>BT CLN 1</v>
          </cell>
          <cell r="N3560">
            <v>380</v>
          </cell>
          <cell r="O3560">
            <v>182</v>
          </cell>
          <cell r="P3560">
            <v>146</v>
          </cell>
          <cell r="Q3560">
            <v>450</v>
          </cell>
          <cell r="R3560">
            <v>130</v>
          </cell>
          <cell r="S3560">
            <v>91</v>
          </cell>
          <cell r="W3560">
            <v>0</v>
          </cell>
          <cell r="X3560">
            <v>1.08</v>
          </cell>
          <cell r="Z3560">
            <v>1.8197802197802198</v>
          </cell>
          <cell r="AA3560">
            <v>2</v>
          </cell>
          <cell r="AB3560">
            <v>1.05</v>
          </cell>
          <cell r="AC3560">
            <v>1.05</v>
          </cell>
          <cell r="AD3560">
            <v>55.140000000000015</v>
          </cell>
          <cell r="AE3560">
            <v>1.05</v>
          </cell>
        </row>
        <row r="3561"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H3561" t="str">
            <v>BT CLN 1</v>
          </cell>
          <cell r="N3561">
            <v>380</v>
          </cell>
          <cell r="O3561">
            <v>182</v>
          </cell>
          <cell r="P3561">
            <v>146</v>
          </cell>
          <cell r="Q3561">
            <v>450</v>
          </cell>
          <cell r="R3561">
            <v>130</v>
          </cell>
          <cell r="S3561">
            <v>91</v>
          </cell>
          <cell r="W3561">
            <v>0</v>
          </cell>
          <cell r="X3561">
            <v>1.08</v>
          </cell>
          <cell r="Z3561">
            <v>1.8197802197802198</v>
          </cell>
          <cell r="AA3561">
            <v>2</v>
          </cell>
          <cell r="AB3561">
            <v>1.05</v>
          </cell>
          <cell r="AC3561">
            <v>1.05</v>
          </cell>
          <cell r="AD3561">
            <v>55.140000000000015</v>
          </cell>
          <cell r="AE3561">
            <v>1.05</v>
          </cell>
        </row>
        <row r="3562"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H3562" t="str">
            <v>BT CLN 2</v>
          </cell>
          <cell r="N3562">
            <v>1500</v>
          </cell>
          <cell r="O3562">
            <v>112</v>
          </cell>
          <cell r="P3562">
            <v>90</v>
          </cell>
          <cell r="Q3562">
            <v>1800</v>
          </cell>
          <cell r="R3562">
            <v>80</v>
          </cell>
          <cell r="S3562">
            <v>56</v>
          </cell>
          <cell r="V3562">
            <v>1.0831999999999999</v>
          </cell>
          <cell r="W3562">
            <v>1</v>
          </cell>
          <cell r="X3562">
            <v>1.08</v>
          </cell>
          <cell r="Z3562">
            <v>1.8197802197802198</v>
          </cell>
          <cell r="AA3562">
            <v>26</v>
          </cell>
          <cell r="AB3562">
            <v>1.0477619046284274</v>
          </cell>
          <cell r="AC3562">
            <v>1.05</v>
          </cell>
          <cell r="AD3562">
            <v>854.4</v>
          </cell>
          <cell r="AE3562">
            <v>1.05</v>
          </cell>
        </row>
        <row r="3563"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H3563" t="str">
            <v>BT CLN 2</v>
          </cell>
          <cell r="N3563">
            <v>850</v>
          </cell>
          <cell r="O3563">
            <v>112</v>
          </cell>
          <cell r="P3563">
            <v>90</v>
          </cell>
          <cell r="Q3563">
            <v>1000</v>
          </cell>
          <cell r="R3563">
            <v>80</v>
          </cell>
          <cell r="S3563">
            <v>56</v>
          </cell>
          <cell r="V3563">
            <v>1.05</v>
          </cell>
          <cell r="W3563">
            <v>1</v>
          </cell>
          <cell r="X3563">
            <v>1.08</v>
          </cell>
          <cell r="Z3563">
            <v>1.8197802197802198</v>
          </cell>
          <cell r="AA3563">
            <v>26</v>
          </cell>
          <cell r="AB3563">
            <v>1.0477619046284274</v>
          </cell>
          <cell r="AC3563">
            <v>1.05</v>
          </cell>
          <cell r="AD3563">
            <v>433.20000000000005</v>
          </cell>
          <cell r="AE3563">
            <v>1.05</v>
          </cell>
        </row>
        <row r="3564"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H3564" t="str">
            <v>BT CLN 2</v>
          </cell>
          <cell r="N3564">
            <v>510</v>
          </cell>
          <cell r="O3564">
            <v>112</v>
          </cell>
          <cell r="P3564">
            <v>90</v>
          </cell>
          <cell r="Q3564">
            <v>600</v>
          </cell>
          <cell r="R3564">
            <v>80</v>
          </cell>
          <cell r="S3564">
            <v>56</v>
          </cell>
          <cell r="W3564">
            <v>0</v>
          </cell>
          <cell r="X3564">
            <v>1.08</v>
          </cell>
          <cell r="Z3564">
            <v>1.8197802197802198</v>
          </cell>
          <cell r="AA3564">
            <v>26</v>
          </cell>
          <cell r="AB3564">
            <v>1.0477619046284274</v>
          </cell>
          <cell r="AC3564">
            <v>1.05</v>
          </cell>
          <cell r="AD3564">
            <v>212.88</v>
          </cell>
          <cell r="AE3564">
            <v>1.05</v>
          </cell>
        </row>
        <row r="3565"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H3565" t="str">
            <v>BT CLN 2</v>
          </cell>
          <cell r="N3565">
            <v>410</v>
          </cell>
          <cell r="O3565">
            <v>112</v>
          </cell>
          <cell r="P3565">
            <v>90</v>
          </cell>
          <cell r="Q3565">
            <v>480</v>
          </cell>
          <cell r="R3565">
            <v>80</v>
          </cell>
          <cell r="S3565">
            <v>56</v>
          </cell>
          <cell r="W3565">
            <v>0</v>
          </cell>
          <cell r="X3565">
            <v>1.08</v>
          </cell>
          <cell r="Z3565">
            <v>1.8197802197802198</v>
          </cell>
          <cell r="AA3565">
            <v>26</v>
          </cell>
          <cell r="AB3565">
            <v>1.0477619046284274</v>
          </cell>
          <cell r="AC3565">
            <v>1.05</v>
          </cell>
          <cell r="AD3565">
            <v>148.07999999999998</v>
          </cell>
          <cell r="AE3565">
            <v>1.05</v>
          </cell>
        </row>
        <row r="3566"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H3566" t="str">
            <v>BT CLN 2</v>
          </cell>
          <cell r="N3566">
            <v>680</v>
          </cell>
          <cell r="O3566">
            <v>112</v>
          </cell>
          <cell r="P3566">
            <v>90</v>
          </cell>
          <cell r="Q3566">
            <v>800</v>
          </cell>
          <cell r="R3566">
            <v>80</v>
          </cell>
          <cell r="S3566">
            <v>56</v>
          </cell>
          <cell r="V3566">
            <v>1.2417058823529412</v>
          </cell>
          <cell r="W3566">
            <v>3</v>
          </cell>
          <cell r="X3566">
            <v>1.2417058823529412</v>
          </cell>
          <cell r="Z3566">
            <v>1.8197802197802198</v>
          </cell>
          <cell r="AA3566">
            <v>26</v>
          </cell>
          <cell r="AB3566">
            <v>1.0477619046284274</v>
          </cell>
          <cell r="AC3566">
            <v>1.05</v>
          </cell>
          <cell r="AD3566">
            <v>389.01599999999996</v>
          </cell>
          <cell r="AE3566">
            <v>1.05</v>
          </cell>
        </row>
        <row r="3567"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H3567" t="str">
            <v>BT CLN 2</v>
          </cell>
          <cell r="N3567">
            <v>600</v>
          </cell>
          <cell r="O3567">
            <v>112</v>
          </cell>
          <cell r="P3567">
            <v>90</v>
          </cell>
          <cell r="Q3567">
            <v>700</v>
          </cell>
          <cell r="R3567">
            <v>80</v>
          </cell>
          <cell r="S3567">
            <v>56</v>
          </cell>
          <cell r="V3567">
            <v>1.05</v>
          </cell>
          <cell r="W3567">
            <v>1</v>
          </cell>
          <cell r="X3567">
            <v>1.08</v>
          </cell>
          <cell r="Z3567">
            <v>1.8197802197802198</v>
          </cell>
          <cell r="AA3567">
            <v>26</v>
          </cell>
          <cell r="AB3567">
            <v>1.0477619046284274</v>
          </cell>
          <cell r="AC3567">
            <v>1.05</v>
          </cell>
          <cell r="AD3567">
            <v>271.2</v>
          </cell>
          <cell r="AE3567">
            <v>1.05</v>
          </cell>
        </row>
        <row r="3568"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H3568" t="str">
            <v>BT CLN 2</v>
          </cell>
          <cell r="N3568">
            <v>600</v>
          </cell>
          <cell r="O3568">
            <v>112</v>
          </cell>
          <cell r="P3568">
            <v>90</v>
          </cell>
          <cell r="Q3568">
            <v>700</v>
          </cell>
          <cell r="R3568">
            <v>80</v>
          </cell>
          <cell r="S3568">
            <v>56</v>
          </cell>
          <cell r="V3568">
            <v>1.0367333333333333</v>
          </cell>
          <cell r="W3568">
            <v>2</v>
          </cell>
          <cell r="X3568">
            <v>1.08</v>
          </cell>
          <cell r="Z3568">
            <v>1.8197802197802198</v>
          </cell>
          <cell r="AA3568">
            <v>26</v>
          </cell>
          <cell r="AB3568">
            <v>1.0477619046284274</v>
          </cell>
          <cell r="AC3568">
            <v>1.05</v>
          </cell>
          <cell r="AD3568">
            <v>271.2</v>
          </cell>
          <cell r="AE3568">
            <v>1.05</v>
          </cell>
        </row>
        <row r="3569"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H3569" t="str">
            <v>BT CLN 2</v>
          </cell>
          <cell r="N3569">
            <v>1000</v>
          </cell>
          <cell r="O3569">
            <v>112</v>
          </cell>
          <cell r="P3569">
            <v>90</v>
          </cell>
          <cell r="Q3569">
            <v>1200</v>
          </cell>
          <cell r="R3569">
            <v>80</v>
          </cell>
          <cell r="S3569">
            <v>56</v>
          </cell>
          <cell r="W3569">
            <v>0</v>
          </cell>
          <cell r="X3569">
            <v>1.08</v>
          </cell>
          <cell r="Z3569">
            <v>1.8197802197802198</v>
          </cell>
          <cell r="AA3569">
            <v>26</v>
          </cell>
          <cell r="AB3569">
            <v>1.0477619046284274</v>
          </cell>
          <cell r="AC3569">
            <v>1.05</v>
          </cell>
          <cell r="AD3569">
            <v>530.4</v>
          </cell>
          <cell r="AE3569">
            <v>1.05</v>
          </cell>
        </row>
        <row r="3570"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H3570" t="str">
            <v>BT CLN 2</v>
          </cell>
          <cell r="N3570">
            <v>390</v>
          </cell>
          <cell r="O3570">
            <v>112</v>
          </cell>
          <cell r="P3570">
            <v>90</v>
          </cell>
          <cell r="Q3570">
            <v>460</v>
          </cell>
          <cell r="R3570">
            <v>80</v>
          </cell>
          <cell r="S3570">
            <v>56</v>
          </cell>
          <cell r="V3570">
            <v>1.0966372269705604</v>
          </cell>
          <cell r="W3570">
            <v>18</v>
          </cell>
          <cell r="X3570">
            <v>1.0966372269705604</v>
          </cell>
          <cell r="Z3570">
            <v>1.8197802197802198</v>
          </cell>
          <cell r="AA3570">
            <v>26</v>
          </cell>
          <cell r="AB3570">
            <v>1.0477619046284274</v>
          </cell>
          <cell r="AC3570">
            <v>1.05</v>
          </cell>
          <cell r="AD3570">
            <v>139.01311111111107</v>
          </cell>
          <cell r="AE3570">
            <v>1.05</v>
          </cell>
        </row>
        <row r="3571"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H3571" t="str">
            <v>BT CLN 2</v>
          </cell>
          <cell r="N3571">
            <v>2000</v>
          </cell>
          <cell r="O3571">
            <v>112</v>
          </cell>
          <cell r="P3571">
            <v>90</v>
          </cell>
          <cell r="Q3571">
            <v>2320</v>
          </cell>
          <cell r="R3571">
            <v>80</v>
          </cell>
          <cell r="S3571">
            <v>56</v>
          </cell>
          <cell r="W3571">
            <v>0</v>
          </cell>
          <cell r="X3571">
            <v>1.08</v>
          </cell>
          <cell r="Z3571">
            <v>1.8197802197802198</v>
          </cell>
          <cell r="AA3571">
            <v>26</v>
          </cell>
          <cell r="AB3571">
            <v>1.0477619046284274</v>
          </cell>
          <cell r="AC3571">
            <v>1.05</v>
          </cell>
          <cell r="AD3571">
            <v>1178.4000000000001</v>
          </cell>
          <cell r="AE3571">
            <v>1.05</v>
          </cell>
        </row>
        <row r="3572"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H3572" t="str">
            <v>BT CLN 2</v>
          </cell>
          <cell r="N3572">
            <v>2700</v>
          </cell>
          <cell r="O3572">
            <v>112</v>
          </cell>
          <cell r="P3572">
            <v>90</v>
          </cell>
          <cell r="Q3572">
            <v>3200</v>
          </cell>
          <cell r="R3572">
            <v>80</v>
          </cell>
          <cell r="S3572">
            <v>56</v>
          </cell>
          <cell r="W3572">
            <v>0</v>
          </cell>
          <cell r="X3572">
            <v>1.08</v>
          </cell>
          <cell r="Z3572">
            <v>1.8197802197802198</v>
          </cell>
          <cell r="AA3572">
            <v>26</v>
          </cell>
          <cell r="AB3572">
            <v>1.0477619046284274</v>
          </cell>
          <cell r="AC3572">
            <v>1.05</v>
          </cell>
          <cell r="AD3572">
            <v>1632</v>
          </cell>
          <cell r="AE3572">
            <v>1.05</v>
          </cell>
        </row>
        <row r="3573"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H3573" t="str">
            <v>BT CLN 2</v>
          </cell>
          <cell r="N3573">
            <v>2000</v>
          </cell>
          <cell r="O3573">
            <v>112</v>
          </cell>
          <cell r="P3573">
            <v>90</v>
          </cell>
          <cell r="Q3573">
            <v>2400</v>
          </cell>
          <cell r="R3573">
            <v>80</v>
          </cell>
          <cell r="S3573">
            <v>56</v>
          </cell>
          <cell r="V3573">
            <v>1.0416666666666665</v>
          </cell>
          <cell r="W3573">
            <v>1</v>
          </cell>
          <cell r="X3573">
            <v>1.08</v>
          </cell>
          <cell r="Z3573">
            <v>1.8197802197802198</v>
          </cell>
          <cell r="AA3573">
            <v>26</v>
          </cell>
          <cell r="AB3573">
            <v>1.0477619046284274</v>
          </cell>
          <cell r="AC3573">
            <v>1.05</v>
          </cell>
          <cell r="AD3573">
            <v>1178.4000000000001</v>
          </cell>
          <cell r="AE3573">
            <v>1.05</v>
          </cell>
        </row>
        <row r="3574"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H3574" t="str">
            <v>BT CLN 2</v>
          </cell>
          <cell r="N3574">
            <v>380</v>
          </cell>
          <cell r="O3574">
            <v>112</v>
          </cell>
          <cell r="P3574">
            <v>90</v>
          </cell>
          <cell r="Q3574">
            <v>450</v>
          </cell>
          <cell r="R3574">
            <v>80</v>
          </cell>
          <cell r="S3574">
            <v>56</v>
          </cell>
          <cell r="W3574">
            <v>0</v>
          </cell>
          <cell r="X3574">
            <v>1.08</v>
          </cell>
          <cell r="Z3574">
            <v>1.8197802197802198</v>
          </cell>
          <cell r="AA3574">
            <v>26</v>
          </cell>
          <cell r="AB3574">
            <v>1.0477619046284274</v>
          </cell>
          <cell r="AC3574">
            <v>1.05</v>
          </cell>
          <cell r="AD3574">
            <v>128.63999999999999</v>
          </cell>
          <cell r="AE3574">
            <v>1.05</v>
          </cell>
        </row>
        <row r="3575"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H3575" t="str">
            <v>BT CLN 2</v>
          </cell>
          <cell r="N3575">
            <v>1000</v>
          </cell>
          <cell r="O3575">
            <v>112</v>
          </cell>
          <cell r="P3575">
            <v>90</v>
          </cell>
          <cell r="Q3575">
            <v>1200</v>
          </cell>
          <cell r="R3575">
            <v>80</v>
          </cell>
          <cell r="S3575">
            <v>56</v>
          </cell>
          <cell r="W3575">
            <v>0</v>
          </cell>
          <cell r="X3575">
            <v>1.08</v>
          </cell>
          <cell r="Z3575">
            <v>1.8197802197802198</v>
          </cell>
          <cell r="AA3575">
            <v>26</v>
          </cell>
          <cell r="AB3575">
            <v>1.0477619046284274</v>
          </cell>
          <cell r="AC3575">
            <v>1.05</v>
          </cell>
          <cell r="AD3575">
            <v>530.4</v>
          </cell>
          <cell r="AE3575">
            <v>1.05</v>
          </cell>
        </row>
        <row r="3576"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H3576" t="str">
            <v>BT CLN 2</v>
          </cell>
          <cell r="N3576">
            <v>1100</v>
          </cell>
          <cell r="O3576">
            <v>112</v>
          </cell>
          <cell r="P3576">
            <v>90</v>
          </cell>
          <cell r="Q3576">
            <v>1300</v>
          </cell>
          <cell r="R3576">
            <v>80</v>
          </cell>
          <cell r="S3576">
            <v>56</v>
          </cell>
          <cell r="V3576">
            <v>1.05</v>
          </cell>
          <cell r="W3576">
            <v>1</v>
          </cell>
          <cell r="X3576">
            <v>1.08</v>
          </cell>
          <cell r="Z3576">
            <v>1.8197802197802198</v>
          </cell>
          <cell r="AA3576">
            <v>26</v>
          </cell>
          <cell r="AB3576">
            <v>1.0477619046284274</v>
          </cell>
          <cell r="AC3576">
            <v>1.05</v>
          </cell>
          <cell r="AD3576">
            <v>595.19999999999993</v>
          </cell>
          <cell r="AE3576">
            <v>1.05</v>
          </cell>
        </row>
        <row r="3577"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H3577" t="str">
            <v>BT CLN 2</v>
          </cell>
          <cell r="N3577">
            <v>1000</v>
          </cell>
          <cell r="O3577">
            <v>112</v>
          </cell>
          <cell r="P3577">
            <v>90</v>
          </cell>
          <cell r="Q3577">
            <v>1200</v>
          </cell>
          <cell r="R3577">
            <v>80</v>
          </cell>
          <cell r="S3577">
            <v>56</v>
          </cell>
          <cell r="V3577">
            <v>1.1086166666666666</v>
          </cell>
          <cell r="W3577">
            <v>3</v>
          </cell>
          <cell r="X3577">
            <v>1.1086166666666666</v>
          </cell>
          <cell r="Z3577">
            <v>1.8197802197802198</v>
          </cell>
          <cell r="AA3577">
            <v>26</v>
          </cell>
          <cell r="AB3577">
            <v>1.0477619046284274</v>
          </cell>
          <cell r="AC3577">
            <v>1.05</v>
          </cell>
          <cell r="AD3577">
            <v>547.56999999999994</v>
          </cell>
          <cell r="AE3577">
            <v>1.05</v>
          </cell>
        </row>
        <row r="3578"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H3578" t="str">
            <v>BT CLN 2</v>
          </cell>
          <cell r="N3578">
            <v>430</v>
          </cell>
          <cell r="O3578">
            <v>112</v>
          </cell>
          <cell r="P3578">
            <v>90</v>
          </cell>
          <cell r="Q3578">
            <v>500</v>
          </cell>
          <cell r="R3578">
            <v>80</v>
          </cell>
          <cell r="S3578">
            <v>56</v>
          </cell>
          <cell r="W3578">
            <v>0</v>
          </cell>
          <cell r="X3578">
            <v>1.08</v>
          </cell>
          <cell r="Z3578">
            <v>1.8197802197802198</v>
          </cell>
          <cell r="AA3578">
            <v>26</v>
          </cell>
          <cell r="AB3578">
            <v>1.0477619046284274</v>
          </cell>
          <cell r="AC3578">
            <v>1.05</v>
          </cell>
          <cell r="AD3578">
            <v>161.03999999999996</v>
          </cell>
          <cell r="AE3578">
            <v>1.05</v>
          </cell>
        </row>
        <row r="3579"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H3579" t="str">
            <v>BT CLN 2</v>
          </cell>
          <cell r="N3579">
            <v>460</v>
          </cell>
          <cell r="O3579">
            <v>112</v>
          </cell>
          <cell r="P3579">
            <v>90</v>
          </cell>
          <cell r="Q3579">
            <v>540</v>
          </cell>
          <cell r="R3579">
            <v>80</v>
          </cell>
          <cell r="S3579">
            <v>56</v>
          </cell>
          <cell r="W3579">
            <v>0</v>
          </cell>
          <cell r="X3579">
            <v>1.08</v>
          </cell>
          <cell r="Z3579">
            <v>1.8197802197802198</v>
          </cell>
          <cell r="AA3579">
            <v>26</v>
          </cell>
          <cell r="AB3579">
            <v>1.0477619046284274</v>
          </cell>
          <cell r="AC3579">
            <v>1.05</v>
          </cell>
          <cell r="AD3579">
            <v>180.47999999999996</v>
          </cell>
          <cell r="AE3579">
            <v>1.05</v>
          </cell>
        </row>
        <row r="3580"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H3580" t="str">
            <v>BT CLN 2</v>
          </cell>
          <cell r="N3580">
            <v>460</v>
          </cell>
          <cell r="O3580">
            <v>112</v>
          </cell>
          <cell r="P3580">
            <v>90</v>
          </cell>
          <cell r="Q3580">
            <v>540</v>
          </cell>
          <cell r="R3580">
            <v>80</v>
          </cell>
          <cell r="S3580">
            <v>56</v>
          </cell>
          <cell r="W3580">
            <v>0</v>
          </cell>
          <cell r="X3580">
            <v>1.08</v>
          </cell>
          <cell r="Z3580">
            <v>1.8197802197802198</v>
          </cell>
          <cell r="AA3580">
            <v>26</v>
          </cell>
          <cell r="AB3580">
            <v>1.0477619046284274</v>
          </cell>
          <cell r="AC3580">
            <v>1.05</v>
          </cell>
          <cell r="AD3580">
            <v>180.47999999999996</v>
          </cell>
          <cell r="AE3580">
            <v>1.05</v>
          </cell>
        </row>
        <row r="3581"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H3581" t="str">
            <v>BT CLN 2</v>
          </cell>
          <cell r="N3581">
            <v>680</v>
          </cell>
          <cell r="O3581">
            <v>112</v>
          </cell>
          <cell r="P3581">
            <v>90</v>
          </cell>
          <cell r="Q3581">
            <v>800</v>
          </cell>
          <cell r="R3581">
            <v>80</v>
          </cell>
          <cell r="S3581">
            <v>56</v>
          </cell>
          <cell r="V3581">
            <v>1.0499117647058824</v>
          </cell>
          <cell r="W3581">
            <v>4</v>
          </cell>
          <cell r="X3581">
            <v>1.0499117647058824</v>
          </cell>
          <cell r="Z3581">
            <v>1.8197802197802198</v>
          </cell>
          <cell r="AA3581">
            <v>26</v>
          </cell>
          <cell r="AB3581">
            <v>1.0477619046284274</v>
          </cell>
          <cell r="AC3581">
            <v>1.05</v>
          </cell>
          <cell r="AD3581">
            <v>310.76400000000001</v>
          </cell>
          <cell r="AE3581">
            <v>1.05</v>
          </cell>
        </row>
        <row r="3582"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H3582" t="str">
            <v>BT CLN 2</v>
          </cell>
          <cell r="N3582">
            <v>380</v>
          </cell>
          <cell r="O3582">
            <v>112</v>
          </cell>
          <cell r="P3582">
            <v>90</v>
          </cell>
          <cell r="Q3582">
            <v>450</v>
          </cell>
          <cell r="R3582">
            <v>80</v>
          </cell>
          <cell r="S3582">
            <v>56</v>
          </cell>
          <cell r="W3582">
            <v>0</v>
          </cell>
          <cell r="X3582">
            <v>1.08</v>
          </cell>
          <cell r="Z3582">
            <v>1.8197802197802198</v>
          </cell>
          <cell r="AA3582">
            <v>26</v>
          </cell>
          <cell r="AB3582">
            <v>1.0477619046284274</v>
          </cell>
          <cell r="AC3582">
            <v>1.05</v>
          </cell>
          <cell r="AD3582">
            <v>128.63999999999999</v>
          </cell>
          <cell r="AE3582">
            <v>1.05</v>
          </cell>
        </row>
        <row r="3583"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H3583" t="str">
            <v>BT CLN 2</v>
          </cell>
          <cell r="N3583">
            <v>2200</v>
          </cell>
          <cell r="O3583">
            <v>112</v>
          </cell>
          <cell r="P3583">
            <v>90</v>
          </cell>
          <cell r="Q3583">
            <v>0</v>
          </cell>
          <cell r="R3583">
            <v>80</v>
          </cell>
          <cell r="S3583">
            <v>56</v>
          </cell>
          <cell r="V3583">
            <v>1.05</v>
          </cell>
          <cell r="W3583">
            <v>9</v>
          </cell>
          <cell r="X3583">
            <v>1.05</v>
          </cell>
          <cell r="Z3583">
            <v>1.8197802197802198</v>
          </cell>
          <cell r="AA3583">
            <v>26</v>
          </cell>
          <cell r="AB3583">
            <v>1.0477619046284274</v>
          </cell>
          <cell r="AC3583">
            <v>1.05</v>
          </cell>
          <cell r="AD3583">
            <v>1268.4000000000001</v>
          </cell>
          <cell r="AE3583">
            <v>1.05</v>
          </cell>
        </row>
        <row r="3584"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H3584" t="str">
            <v>BT CLN 2</v>
          </cell>
          <cell r="N3584">
            <v>360</v>
          </cell>
          <cell r="O3584">
            <v>112</v>
          </cell>
          <cell r="P3584">
            <v>90</v>
          </cell>
          <cell r="Q3584">
            <v>420</v>
          </cell>
          <cell r="R3584">
            <v>80</v>
          </cell>
          <cell r="S3584">
            <v>56</v>
          </cell>
          <cell r="V3584">
            <v>1.05</v>
          </cell>
          <cell r="W3584">
            <v>5</v>
          </cell>
          <cell r="X3584">
            <v>1.05</v>
          </cell>
          <cell r="Z3584">
            <v>1.8197802197802198</v>
          </cell>
          <cell r="AA3584">
            <v>26</v>
          </cell>
          <cell r="AB3584">
            <v>1.0477619046284274</v>
          </cell>
          <cell r="AC3584">
            <v>1.05</v>
          </cell>
          <cell r="AD3584">
            <v>109.19999999999997</v>
          </cell>
          <cell r="AE3584">
            <v>1.05</v>
          </cell>
        </row>
        <row r="3585"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H3585" t="str">
            <v>BT CLN 2</v>
          </cell>
          <cell r="N3585">
            <v>310</v>
          </cell>
          <cell r="O3585">
            <v>112</v>
          </cell>
          <cell r="P3585">
            <v>90</v>
          </cell>
          <cell r="Q3585">
            <v>370</v>
          </cell>
          <cell r="R3585">
            <v>80</v>
          </cell>
          <cell r="S3585">
            <v>56</v>
          </cell>
          <cell r="W3585">
            <v>0</v>
          </cell>
          <cell r="X3585">
            <v>1.08</v>
          </cell>
          <cell r="Z3585">
            <v>1.8197802197802198</v>
          </cell>
          <cell r="AA3585">
            <v>26</v>
          </cell>
          <cell r="AB3585">
            <v>1.0477619046284274</v>
          </cell>
          <cell r="AC3585">
            <v>1.05</v>
          </cell>
          <cell r="AD3585">
            <v>83.279999999999987</v>
          </cell>
          <cell r="AE3585">
            <v>1.05</v>
          </cell>
        </row>
        <row r="3586"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H3586" t="str">
            <v>BT CLN 3</v>
          </cell>
          <cell r="N3586">
            <v>260</v>
          </cell>
          <cell r="O3586">
            <v>77</v>
          </cell>
          <cell r="P3586">
            <v>62</v>
          </cell>
          <cell r="Q3586">
            <v>300</v>
          </cell>
          <cell r="R3586">
            <v>55</v>
          </cell>
          <cell r="S3586">
            <v>39</v>
          </cell>
          <cell r="V3586">
            <v>1.0918344088797114</v>
          </cell>
          <cell r="W3586">
            <v>149</v>
          </cell>
          <cell r="X3586">
            <v>1.0918344088797114</v>
          </cell>
          <cell r="Z3586">
            <v>1.8197802197802198</v>
          </cell>
          <cell r="AA3586">
            <v>78</v>
          </cell>
          <cell r="AB3586">
            <v>1.0563885115537923</v>
          </cell>
          <cell r="AC3586">
            <v>1.06</v>
          </cell>
          <cell r="AD3586">
            <v>88.706167785234953</v>
          </cell>
          <cell r="AE3586">
            <v>1.06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Đất ở  "/>
      <sheetName val="Mã"/>
      <sheetName val="PTT đất ở"/>
      <sheetName val="Từ 19.1.2024 - Trước 1.7.2025"/>
      <sheetName val="Từ 1.7.2025"/>
      <sheetName val="DS stt giao dịch"/>
      <sheetName val="MA DO"/>
      <sheetName val="Sheet9"/>
      <sheetName val="Sheet8"/>
      <sheetName val="MA NN"/>
      <sheetName val="Các KDC, TĐC"/>
      <sheetName val="GD DO"/>
      <sheetName val="GD NN"/>
      <sheetName val="DS stt ứng với mã đường"/>
      <sheetName val="Mã đường giao dịch mới (Final)"/>
    </sheetNames>
    <sheetDataSet>
      <sheetData sheetId="0"/>
      <sheetData sheetId="1"/>
      <sheetData sheetId="2"/>
      <sheetData sheetId="3"/>
      <sheetData sheetId="4"/>
      <sheetData sheetId="5"/>
      <sheetData sheetId="6">
        <row r="5">
          <cell r="B5" t="str">
            <v>Phường Bình Phước800</v>
          </cell>
          <cell r="C5" t="str">
            <v>Phường Bình PhướcDXI1, DXII143000</v>
          </cell>
          <cell r="D5" t="str">
            <v>Phường Bình Phước</v>
          </cell>
          <cell r="E5" t="str">
            <v>Thành phố Đồng Xoài</v>
          </cell>
          <cell r="F5" t="str">
            <v>DXI1, DXII1</v>
          </cell>
          <cell r="G5"/>
          <cell r="H5" t="str">
            <v>BP CLN 1</v>
          </cell>
        </row>
        <row r="6">
          <cell r="B6" t="str">
            <v>Phường Bình Phước800</v>
          </cell>
          <cell r="C6" t="str">
            <v>Phường Bình PhướcDXI2, DXII238500</v>
          </cell>
          <cell r="D6" t="str">
            <v>Phường Bình Phước</v>
          </cell>
          <cell r="E6" t="str">
            <v>Thành phố Đồng Xoài</v>
          </cell>
          <cell r="F6" t="str">
            <v>DXI2, DXII2</v>
          </cell>
          <cell r="G6"/>
          <cell r="H6" t="str">
            <v>BP CLN 1</v>
          </cell>
        </row>
        <row r="7">
          <cell r="B7" t="str">
            <v>Phường Bình Phước800</v>
          </cell>
          <cell r="C7" t="str">
            <v>Phường Bình PhướcDXI3, DXII329400</v>
          </cell>
          <cell r="D7" t="str">
            <v>Phường Bình Phước</v>
          </cell>
          <cell r="E7" t="str">
            <v>Thành phố Đồng Xoài</v>
          </cell>
          <cell r="F7" t="str">
            <v>DXI3, DXII3</v>
          </cell>
          <cell r="G7"/>
          <cell r="H7" t="str">
            <v>BP CLN 1</v>
          </cell>
        </row>
        <row r="8">
          <cell r="B8" t="str">
            <v>Phường Bình Phước800</v>
          </cell>
          <cell r="C8" t="str">
            <v>Phường Bình PhướcDXI4, DXII423800</v>
          </cell>
          <cell r="D8" t="str">
            <v>Phường Bình Phước</v>
          </cell>
          <cell r="E8" t="str">
            <v>Thành phố Đồng Xoài</v>
          </cell>
          <cell r="F8" t="str">
            <v>DXI4, DXII4</v>
          </cell>
          <cell r="G8"/>
          <cell r="H8" t="str">
            <v>BP CLN 1</v>
          </cell>
        </row>
        <row r="9">
          <cell r="B9" t="str">
            <v>Phường Bình Phước800</v>
          </cell>
          <cell r="C9" t="str">
            <v>Phường Bình PhướcDXVI1, DXV138500</v>
          </cell>
          <cell r="D9" t="str">
            <v>Phường Bình Phước</v>
          </cell>
          <cell r="E9" t="str">
            <v>Thành phố Đồng Xoài</v>
          </cell>
          <cell r="F9" t="str">
            <v>DXVI1, DXV1</v>
          </cell>
          <cell r="G9"/>
          <cell r="H9" t="str">
            <v>BP CLN 1</v>
          </cell>
        </row>
        <row r="10">
          <cell r="B10" t="str">
            <v>Phường Bình Phước800</v>
          </cell>
          <cell r="C10" t="str">
            <v>Phường Bình PhướcDXVI2,DXV226600</v>
          </cell>
          <cell r="D10" t="str">
            <v>Phường Bình Phước</v>
          </cell>
          <cell r="E10" t="str">
            <v>Thành phố Đồng Xoài</v>
          </cell>
          <cell r="F10" t="str">
            <v>DXVI2,DXV2</v>
          </cell>
          <cell r="G10"/>
          <cell r="H10" t="str">
            <v>BP CLN 1</v>
          </cell>
        </row>
        <row r="11">
          <cell r="B11" t="str">
            <v>Phường Bình Phước800</v>
          </cell>
          <cell r="C11" t="str">
            <v>Phường Bình PhướcDXVI3,DXV323200</v>
          </cell>
          <cell r="D11" t="str">
            <v>Phường Bình Phước</v>
          </cell>
          <cell r="E11" t="str">
            <v>Thành phố Đồng Xoài</v>
          </cell>
          <cell r="F11" t="str">
            <v>DXVI3,DXV3</v>
          </cell>
          <cell r="G11"/>
          <cell r="H11" t="str">
            <v>BP CLN 1</v>
          </cell>
        </row>
        <row r="12">
          <cell r="B12" t="str">
            <v>Phường Bình Phước800</v>
          </cell>
          <cell r="C12" t="str">
            <v>Phường Bình PhướcDXVI4,DXV416800</v>
          </cell>
          <cell r="D12" t="str">
            <v>Phường Bình Phước</v>
          </cell>
          <cell r="E12" t="str">
            <v>Thành phố Đồng Xoài</v>
          </cell>
          <cell r="F12" t="str">
            <v>DXVI4,DXV4</v>
          </cell>
          <cell r="G12"/>
          <cell r="H12" t="str">
            <v>BP CLN 1</v>
          </cell>
        </row>
        <row r="13">
          <cell r="B13" t="str">
            <v>Phường Bình Phước800</v>
          </cell>
          <cell r="C13" t="str">
            <v>Phường Bình PhướcDXI5,DXV538500</v>
          </cell>
          <cell r="D13" t="str">
            <v>Phường Bình Phước</v>
          </cell>
          <cell r="E13" t="str">
            <v>Thành phố Đồng Xoài</v>
          </cell>
          <cell r="F13" t="str">
            <v>DXI5,DXV5</v>
          </cell>
          <cell r="G13"/>
          <cell r="H13" t="str">
            <v>BP CLN 1</v>
          </cell>
        </row>
        <row r="14">
          <cell r="B14" t="str">
            <v>Phường Bình Phước800</v>
          </cell>
          <cell r="C14" t="str">
            <v>Phường Bình PhướcDXI6,V6,DXII529400</v>
          </cell>
          <cell r="D14" t="str">
            <v>Phường Bình Phước</v>
          </cell>
          <cell r="E14" t="str">
            <v>Thành phố Đồng Xoài</v>
          </cell>
          <cell r="F14" t="str">
            <v>DXI6,V6,DXII5</v>
          </cell>
          <cell r="G14"/>
          <cell r="H14" t="str">
            <v>BP CLN 1</v>
          </cell>
        </row>
        <row r="15">
          <cell r="B15" t="str">
            <v>Phường Bình Phước800</v>
          </cell>
          <cell r="C15" t="str">
            <v>Phường Bình PhướcDXI7,V7,DXII623800</v>
          </cell>
          <cell r="D15" t="str">
            <v>Phường Bình Phước</v>
          </cell>
          <cell r="E15" t="str">
            <v>Thành phố Đồng Xoài</v>
          </cell>
          <cell r="F15" t="str">
            <v>DXI7,V7,DXII6</v>
          </cell>
          <cell r="G15"/>
          <cell r="H15" t="str">
            <v>BP CLN 1</v>
          </cell>
        </row>
        <row r="16">
          <cell r="B16" t="str">
            <v>Phường Bình Phước800</v>
          </cell>
          <cell r="C16" t="str">
            <v>Phường Bình PhướcDXI8,v8,DXII720000</v>
          </cell>
          <cell r="D16" t="str">
            <v>Phường Bình Phước</v>
          </cell>
          <cell r="E16" t="str">
            <v>Thành phố Đồng Xoài</v>
          </cell>
          <cell r="F16" t="str">
            <v>DXI8,v8,DXII7</v>
          </cell>
          <cell r="G16"/>
          <cell r="H16" t="str">
            <v>BP CLN 1</v>
          </cell>
        </row>
        <row r="17">
          <cell r="B17" t="str">
            <v>Phường Bình Phước800</v>
          </cell>
          <cell r="C17" t="str">
            <v>Phường Bình PhướcDXI9,v9,DXII813600</v>
          </cell>
          <cell r="D17" t="str">
            <v>Phường Bình Phước</v>
          </cell>
          <cell r="E17" t="str">
            <v>Thành phố Đồng Xoài</v>
          </cell>
          <cell r="F17" t="str">
            <v>DXI9,v9,DXII8</v>
          </cell>
          <cell r="G17"/>
          <cell r="H17" t="str">
            <v>BP CLN 1</v>
          </cell>
        </row>
        <row r="18">
          <cell r="B18" t="str">
            <v>Phường Bình Phước800</v>
          </cell>
          <cell r="C18" t="str">
            <v>Phường Bình PhướcDXII5, DXVI538500</v>
          </cell>
          <cell r="D18" t="str">
            <v>Phường Bình Phước</v>
          </cell>
          <cell r="E18" t="str">
            <v>Thành phố Đồng Xoài</v>
          </cell>
          <cell r="F18" t="str">
            <v>DXII5, DXVI5</v>
          </cell>
          <cell r="G18"/>
          <cell r="H18" t="str">
            <v>BP CLN 1</v>
          </cell>
        </row>
        <row r="19">
          <cell r="B19" t="str">
            <v>Phường Bình Phước800</v>
          </cell>
          <cell r="C19" t="str">
            <v>Phường Bình PhướcDXII6, DXIV129400</v>
          </cell>
          <cell r="D19" t="str">
            <v>Phường Bình Phước</v>
          </cell>
          <cell r="E19" t="str">
            <v>Thành phố Đồng Xoài</v>
          </cell>
          <cell r="F19" t="str">
            <v>DXII6, DXIV1</v>
          </cell>
          <cell r="G19"/>
          <cell r="H19" t="str">
            <v>BP CLN 1</v>
          </cell>
        </row>
        <row r="20">
          <cell r="B20" t="str">
            <v>Phường Bình Phước800</v>
          </cell>
          <cell r="C20" t="str">
            <v>Phường Bình PhướcDXII7,DXIV223800</v>
          </cell>
          <cell r="D20" t="str">
            <v>Phường Bình Phước</v>
          </cell>
          <cell r="E20" t="str">
            <v>Thành phố Đồng Xoài</v>
          </cell>
          <cell r="F20" t="str">
            <v>DXII7,DXIV2</v>
          </cell>
          <cell r="G20"/>
          <cell r="H20" t="str">
            <v>BP CLN 1</v>
          </cell>
        </row>
        <row r="21">
          <cell r="B21" t="str">
            <v>Phường Bình Phước800</v>
          </cell>
          <cell r="C21" t="str">
            <v>Phường Bình PhướcDXII8, DXIV320000</v>
          </cell>
          <cell r="D21" t="str">
            <v>Phường Bình Phước</v>
          </cell>
          <cell r="E21" t="str">
            <v>Thành phố Đồng Xoài</v>
          </cell>
          <cell r="F21" t="str">
            <v>DXII8, DXIV3</v>
          </cell>
          <cell r="G21"/>
          <cell r="H21" t="str">
            <v>BP CLN 1</v>
          </cell>
        </row>
        <row r="22">
          <cell r="B22" t="str">
            <v>Phường Bình Phước430</v>
          </cell>
          <cell r="C22" t="str">
            <v>Phường Bình PhướcDXII2824000</v>
          </cell>
          <cell r="D22" t="str">
            <v>Phường Bình Phước</v>
          </cell>
          <cell r="E22" t="str">
            <v>Thành phố Đồng Xoài</v>
          </cell>
          <cell r="F22" t="str">
            <v>DXII28</v>
          </cell>
          <cell r="G22"/>
          <cell r="H22" t="str">
            <v>BP CLN 3</v>
          </cell>
        </row>
        <row r="23">
          <cell r="B23" t="str">
            <v>Phường Bình Phước430</v>
          </cell>
          <cell r="C23" t="str">
            <v>Phường Bình PhướcDXII2921200</v>
          </cell>
          <cell r="D23" t="str">
            <v>Phường Bình Phước</v>
          </cell>
          <cell r="E23" t="str">
            <v>Thành phố Đồng Xoài</v>
          </cell>
          <cell r="F23" t="str">
            <v>DXII29</v>
          </cell>
          <cell r="G23"/>
          <cell r="H23" t="str">
            <v>BP CLN 3</v>
          </cell>
        </row>
        <row r="24">
          <cell r="B24" t="str">
            <v>Phường Bình Phước430</v>
          </cell>
          <cell r="C24" t="str">
            <v>Phường Bình PhướcDXI6414000</v>
          </cell>
          <cell r="D24" t="str">
            <v>Phường Bình Phước</v>
          </cell>
          <cell r="E24" t="str">
            <v>Thành phố Đồng Xoài</v>
          </cell>
          <cell r="F24" t="str">
            <v>DXI64</v>
          </cell>
          <cell r="G24"/>
          <cell r="H24" t="str">
            <v>BP CLN 3</v>
          </cell>
        </row>
        <row r="25">
          <cell r="B25" t="str">
            <v>Phường Bình Phước430</v>
          </cell>
          <cell r="C25" t="str">
            <v>Phường Bình PhướcDXI6512400</v>
          </cell>
          <cell r="D25" t="str">
            <v>Phường Bình Phước</v>
          </cell>
          <cell r="E25" t="str">
            <v>Thành phố Đồng Xoài</v>
          </cell>
          <cell r="F25" t="str">
            <v>DXI65</v>
          </cell>
          <cell r="G25"/>
          <cell r="H25" t="str">
            <v>BP CLN 3</v>
          </cell>
        </row>
        <row r="26">
          <cell r="B26" t="str">
            <v>Phường Bình Phước430</v>
          </cell>
          <cell r="C26" t="str">
            <v>Phường Bình PhướcDXI8016000</v>
          </cell>
          <cell r="D26" t="str">
            <v>Phường Bình Phước</v>
          </cell>
          <cell r="E26" t="str">
            <v>Thành phố Đồng Xoài</v>
          </cell>
          <cell r="F26" t="str">
            <v>DXI80</v>
          </cell>
          <cell r="G26"/>
          <cell r="H26" t="str">
            <v>BP CLN 3</v>
          </cell>
        </row>
        <row r="27">
          <cell r="B27" t="str">
            <v>Phường Bình Phước430</v>
          </cell>
          <cell r="C27" t="str">
            <v>Phường Bình PhướcDXI8111000</v>
          </cell>
          <cell r="D27" t="str">
            <v>Phường Bình Phước</v>
          </cell>
          <cell r="E27" t="str">
            <v>Thành phố Đồng Xoài</v>
          </cell>
          <cell r="F27" t="str">
            <v>DXI81</v>
          </cell>
          <cell r="G27"/>
          <cell r="H27" t="str">
            <v>BP CLN 3</v>
          </cell>
        </row>
        <row r="28">
          <cell r="B28" t="str">
            <v>Phường Bình Phước430</v>
          </cell>
          <cell r="C28" t="str">
            <v>Phường Bình PhướcDXI10614400</v>
          </cell>
          <cell r="D28" t="str">
            <v>Phường Bình Phước</v>
          </cell>
          <cell r="E28" t="str">
            <v>Thành phố Đồng Xoài</v>
          </cell>
          <cell r="F28" t="str">
            <v>DXI106</v>
          </cell>
          <cell r="G28"/>
          <cell r="H28" t="str">
            <v>BP CLN 3</v>
          </cell>
        </row>
        <row r="29">
          <cell r="B29" t="str">
            <v>Phường Bình Phước430</v>
          </cell>
          <cell r="C29" t="str">
            <v>Phường Bình PhướcDXI10720000</v>
          </cell>
          <cell r="D29" t="str">
            <v>Phường Bình Phước</v>
          </cell>
          <cell r="E29" t="str">
            <v>Thành phố Đồng Xoài</v>
          </cell>
          <cell r="F29" t="str">
            <v>DXI107</v>
          </cell>
          <cell r="G29"/>
          <cell r="H29" t="str">
            <v>BP CLN 3</v>
          </cell>
        </row>
        <row r="30">
          <cell r="B30" t="str">
            <v>Phường Bình Phước800</v>
          </cell>
          <cell r="C30" t="str">
            <v>Phường Bình PhướcDXIV7, DXVI913600</v>
          </cell>
          <cell r="D30" t="str">
            <v>Phường Bình Phước</v>
          </cell>
          <cell r="E30" t="str">
            <v>Thành phố Đồng Xoài</v>
          </cell>
          <cell r="F30" t="str">
            <v>DXIV7, DXVI9</v>
          </cell>
          <cell r="G30"/>
          <cell r="H30" t="str">
            <v>BP CLN 1</v>
          </cell>
        </row>
        <row r="31">
          <cell r="B31" t="str">
            <v>Phường Bình Phước800</v>
          </cell>
          <cell r="C31" t="str">
            <v>Phường Bình PhướcDXIV8,DXVI1011200</v>
          </cell>
          <cell r="D31" t="str">
            <v>Phường Bình Phước</v>
          </cell>
          <cell r="E31" t="str">
            <v>Thành phố Đồng Xoài</v>
          </cell>
          <cell r="F31" t="str">
            <v>DXIV8,DXVI10</v>
          </cell>
          <cell r="G31"/>
          <cell r="H31" t="str">
            <v>BP CLN 1</v>
          </cell>
        </row>
        <row r="32">
          <cell r="B32" t="str">
            <v>Phường Bình Phước800</v>
          </cell>
          <cell r="C32" t="str">
            <v>Phường Bình PhướcDXIV9, DXVI118000</v>
          </cell>
          <cell r="D32" t="str">
            <v>Phường Bình Phước</v>
          </cell>
          <cell r="E32" t="str">
            <v>Thành phố Đồng Xoài</v>
          </cell>
          <cell r="F32" t="str">
            <v>DXIV9, DXVI11</v>
          </cell>
          <cell r="G32"/>
          <cell r="H32" t="str">
            <v>BP CLN 1</v>
          </cell>
        </row>
        <row r="33">
          <cell r="B33" t="str">
            <v>Phường Bình Phước430</v>
          </cell>
          <cell r="C33" t="str">
            <v>Phường Bình PhướcDXI3511200</v>
          </cell>
          <cell r="D33" t="str">
            <v>Phường Bình Phước</v>
          </cell>
          <cell r="E33" t="str">
            <v>Thành phố Đồng Xoài</v>
          </cell>
          <cell r="F33" t="str">
            <v>DXI35</v>
          </cell>
          <cell r="G33"/>
          <cell r="H33" t="str">
            <v>BP CLN 3</v>
          </cell>
        </row>
        <row r="34">
          <cell r="B34" t="str">
            <v>Phường Bình Phước430</v>
          </cell>
          <cell r="C34" t="str">
            <v>Phường Bình PhướcDXI3610400</v>
          </cell>
          <cell r="D34" t="str">
            <v>Phường Bình Phước</v>
          </cell>
          <cell r="E34" t="str">
            <v>Thành phố Đồng Xoài</v>
          </cell>
          <cell r="F34" t="str">
            <v>DXI36</v>
          </cell>
          <cell r="G34"/>
          <cell r="H34" t="str">
            <v>BP CLN 3</v>
          </cell>
        </row>
        <row r="35">
          <cell r="B35" t="str">
            <v>Phường Bình Phước430</v>
          </cell>
          <cell r="C35" t="str">
            <v>Phường Bình PhướcDXI4624500</v>
          </cell>
          <cell r="D35" t="str">
            <v>Phường Bình Phước</v>
          </cell>
          <cell r="E35" t="str">
            <v>Thành phố Đồng Xoài</v>
          </cell>
          <cell r="F35" t="str">
            <v>DXI46</v>
          </cell>
          <cell r="G35"/>
          <cell r="H35" t="str">
            <v>BP CLN 3</v>
          </cell>
        </row>
        <row r="36">
          <cell r="B36" t="str">
            <v>Phường Bình Phước430</v>
          </cell>
          <cell r="C36" t="str">
            <v>Phường Bình PhướcDXI4712000</v>
          </cell>
          <cell r="D36" t="str">
            <v>Phường Bình Phước</v>
          </cell>
          <cell r="E36" t="str">
            <v>Thành phố Đồng Xoài</v>
          </cell>
          <cell r="F36" t="str">
            <v>DXI47</v>
          </cell>
          <cell r="G36"/>
          <cell r="H36" t="str">
            <v>BP CLN 3</v>
          </cell>
        </row>
        <row r="37">
          <cell r="B37" t="str">
            <v>Phường Bình Phước430</v>
          </cell>
          <cell r="C37" t="str">
            <v>Phường Bình PhướcDXI5612400</v>
          </cell>
          <cell r="D37" t="str">
            <v>Phường Bình Phước</v>
          </cell>
          <cell r="E37" t="str">
            <v>Thành phố Đồng Xoài</v>
          </cell>
          <cell r="F37" t="str">
            <v>DXI56</v>
          </cell>
          <cell r="G37"/>
          <cell r="H37" t="str">
            <v>BP CLN 3</v>
          </cell>
        </row>
        <row r="38">
          <cell r="B38" t="str">
            <v>Phường Bình Phước430</v>
          </cell>
          <cell r="C38" t="str">
            <v>Phường Bình PhướcDXI5711200</v>
          </cell>
          <cell r="D38" t="str">
            <v>Phường Bình Phước</v>
          </cell>
          <cell r="E38" t="str">
            <v>Thành phố Đồng Xoài</v>
          </cell>
          <cell r="F38" t="str">
            <v>DXI57</v>
          </cell>
          <cell r="G38"/>
          <cell r="H38" t="str">
            <v>BP CLN 3</v>
          </cell>
        </row>
        <row r="39">
          <cell r="B39" t="str">
            <v>Phường Bình Phước430</v>
          </cell>
          <cell r="C39" t="str">
            <v>Phường Bình PhướcDXI4820800</v>
          </cell>
          <cell r="D39" t="str">
            <v>Phường Bình Phước</v>
          </cell>
          <cell r="E39" t="str">
            <v>Thành phố Đồng Xoài</v>
          </cell>
          <cell r="F39" t="str">
            <v>DXI48</v>
          </cell>
          <cell r="G39"/>
          <cell r="H39" t="str">
            <v>BP CLN 3</v>
          </cell>
        </row>
        <row r="40">
          <cell r="B40" t="str">
            <v>Phường Bình Phước430</v>
          </cell>
          <cell r="C40" t="str">
            <v>Phường Bình PhướcDXI4924000</v>
          </cell>
          <cell r="D40" t="str">
            <v>Phường Bình Phước</v>
          </cell>
          <cell r="E40" t="str">
            <v>Thành phố Đồng Xoài</v>
          </cell>
          <cell r="F40" t="str">
            <v>DXI49</v>
          </cell>
          <cell r="G40"/>
          <cell r="H40" t="str">
            <v>BP CLN 3</v>
          </cell>
        </row>
        <row r="41">
          <cell r="B41" t="str">
            <v>Phường Bình Phước430</v>
          </cell>
          <cell r="C41" t="str">
            <v>Phường Bình PhướcDXI5017200</v>
          </cell>
          <cell r="D41" t="str">
            <v>Phường Bình Phước</v>
          </cell>
          <cell r="E41" t="str">
            <v>Thành phố Đồng Xoài</v>
          </cell>
          <cell r="F41" t="str">
            <v>DXI50</v>
          </cell>
          <cell r="G41"/>
          <cell r="H41" t="str">
            <v>BP CLN 3</v>
          </cell>
        </row>
        <row r="42">
          <cell r="B42" t="str">
            <v>Phường Bình Phước430</v>
          </cell>
          <cell r="C42" t="str">
            <v>Phường Bình PhướcDXI5110500</v>
          </cell>
          <cell r="D42" t="str">
            <v>Phường Bình Phước</v>
          </cell>
          <cell r="E42" t="str">
            <v>Thành phố Đồng Xoài</v>
          </cell>
          <cell r="F42" t="str">
            <v>DXI51</v>
          </cell>
          <cell r="G42"/>
          <cell r="H42" t="str">
            <v>BP CLN 3</v>
          </cell>
        </row>
        <row r="43">
          <cell r="B43" t="str">
            <v>Phường Bình Phước430</v>
          </cell>
          <cell r="C43" t="str">
            <v>Phường Bình PhướcDXII2724000</v>
          </cell>
          <cell r="D43" t="str">
            <v>Phường Bình Phước</v>
          </cell>
          <cell r="E43" t="str">
            <v>Thành phố Đồng Xoài</v>
          </cell>
          <cell r="F43" t="str">
            <v>DXII27</v>
          </cell>
          <cell r="G43"/>
          <cell r="H43" t="str">
            <v>BP CLN 3</v>
          </cell>
        </row>
        <row r="44">
          <cell r="B44" t="str">
            <v>Phường Bình Phước430</v>
          </cell>
          <cell r="C44" t="str">
            <v>Phường Bình PhướcDXI1424200</v>
          </cell>
          <cell r="D44" t="str">
            <v>Phường Bình Phước</v>
          </cell>
          <cell r="E44" t="str">
            <v>Thành phố Đồng Xoài</v>
          </cell>
          <cell r="F44" t="str">
            <v>DXI14</v>
          </cell>
          <cell r="G44"/>
          <cell r="H44" t="str">
            <v>BP CLN 3</v>
          </cell>
        </row>
        <row r="45">
          <cell r="B45" t="str">
            <v>Phường Bình Phước430</v>
          </cell>
          <cell r="C45" t="str">
            <v>Phường Bình PhướcDXV2110800</v>
          </cell>
          <cell r="D45" t="str">
            <v>Phường Bình Phước</v>
          </cell>
          <cell r="E45" t="str">
            <v>Thành phố Đồng Xoài</v>
          </cell>
          <cell r="F45" t="str">
            <v>DXV21</v>
          </cell>
          <cell r="G45"/>
          <cell r="H45" t="str">
            <v>BP CLN 3</v>
          </cell>
        </row>
        <row r="46">
          <cell r="B46" t="str">
            <v>Phường Bình Phước430</v>
          </cell>
          <cell r="C46" t="str">
            <v>Phường Bình PhướcDXI9116000</v>
          </cell>
          <cell r="D46" t="str">
            <v>Phường Bình Phước</v>
          </cell>
          <cell r="E46" t="str">
            <v>Thành phố Đồng Xoài</v>
          </cell>
          <cell r="F46" t="str">
            <v>DXI91</v>
          </cell>
          <cell r="G46"/>
          <cell r="H46" t="str">
            <v>BP CLN 3</v>
          </cell>
        </row>
        <row r="47">
          <cell r="B47" t="str">
            <v>Phường Bình Phước430</v>
          </cell>
          <cell r="C47" t="str">
            <v>Phường Bình PhướcDXI9210400</v>
          </cell>
          <cell r="D47" t="str">
            <v>Phường Bình Phước</v>
          </cell>
          <cell r="E47" t="str">
            <v>Thành phố Đồng Xoài</v>
          </cell>
          <cell r="F47" t="str">
            <v>DXI92</v>
          </cell>
          <cell r="G47"/>
          <cell r="H47" t="str">
            <v>BP CLN 3</v>
          </cell>
        </row>
        <row r="48">
          <cell r="B48" t="str">
            <v>Phường Bình Phước430</v>
          </cell>
          <cell r="C48" t="str">
            <v>Phường Bình PhướcDXV229000</v>
          </cell>
          <cell r="D48" t="str">
            <v>Phường Bình Phước</v>
          </cell>
          <cell r="E48" t="str">
            <v>Thành phố Đồng Xoài</v>
          </cell>
          <cell r="F48" t="str">
            <v>DXV22</v>
          </cell>
          <cell r="G48"/>
          <cell r="H48" t="str">
            <v>BP CLN 3</v>
          </cell>
        </row>
        <row r="49">
          <cell r="B49" t="str">
            <v>Phường Bình Phước800</v>
          </cell>
          <cell r="C49" t="str">
            <v>Phường Bình PhướcDXVI6, DXIV423800</v>
          </cell>
          <cell r="D49" t="str">
            <v>Phường Bình Phước</v>
          </cell>
          <cell r="E49" t="str">
            <v>Thành phố Đồng Xoài</v>
          </cell>
          <cell r="F49" t="str">
            <v>DXVI6, DXIV4</v>
          </cell>
          <cell r="G49"/>
          <cell r="H49" t="str">
            <v>BP CLN 1</v>
          </cell>
        </row>
        <row r="50">
          <cell r="B50" t="str">
            <v>Phường Bình Phước800</v>
          </cell>
          <cell r="C50" t="str">
            <v>Phường Bình PhướcDXVI7, DXIV523200</v>
          </cell>
          <cell r="D50" t="str">
            <v>Phường Bình Phước</v>
          </cell>
          <cell r="E50" t="str">
            <v>Thành phố Đồng Xoài</v>
          </cell>
          <cell r="F50" t="str">
            <v>DXVI7, DXIV5</v>
          </cell>
          <cell r="G50"/>
          <cell r="H50" t="str">
            <v>BP CLN 1</v>
          </cell>
        </row>
        <row r="51">
          <cell r="B51" t="str">
            <v>Phường Bình Phước800</v>
          </cell>
          <cell r="C51" t="str">
            <v>Phường Bình PhướcDXVI8, DXIV616800</v>
          </cell>
          <cell r="D51" t="str">
            <v>Phường Bình Phước</v>
          </cell>
          <cell r="E51" t="str">
            <v>Thành phố Đồng Xoài</v>
          </cell>
          <cell r="F51" t="str">
            <v>DXVI8, DXIV6</v>
          </cell>
          <cell r="G51"/>
          <cell r="H51" t="str">
            <v>BP CLN 1</v>
          </cell>
        </row>
        <row r="52">
          <cell r="B52" t="str">
            <v>Phường Bình Phước430</v>
          </cell>
          <cell r="C52" t="str">
            <v>Phường Bình PhướcDXV137200</v>
          </cell>
          <cell r="D52" t="str">
            <v>Phường Bình Phước</v>
          </cell>
          <cell r="E52" t="str">
            <v>Thành phố Đồng Xoài</v>
          </cell>
          <cell r="F52" t="str">
            <v>DXV13</v>
          </cell>
          <cell r="G52"/>
          <cell r="H52" t="str">
            <v>BP CLN 3</v>
          </cell>
        </row>
        <row r="53">
          <cell r="B53" t="str">
            <v>Phường Bình Phước430</v>
          </cell>
          <cell r="C53" t="str">
            <v>Phường Bình PhướcDXI3721200</v>
          </cell>
          <cell r="D53" t="str">
            <v>Phường Bình Phước</v>
          </cell>
          <cell r="E53" t="str">
            <v>Thành phố Đồng Xoài</v>
          </cell>
          <cell r="F53" t="str">
            <v>DXI37</v>
          </cell>
          <cell r="G53"/>
          <cell r="H53" t="str">
            <v>BP CLN 3</v>
          </cell>
        </row>
        <row r="54">
          <cell r="B54" t="str">
            <v>Phường Bình Phước430</v>
          </cell>
          <cell r="C54" t="str">
            <v>Phường Bình PhướcDXI3818000</v>
          </cell>
          <cell r="D54" t="str">
            <v>Phường Bình Phước</v>
          </cell>
          <cell r="E54" t="str">
            <v>Thành phố Đồng Xoài</v>
          </cell>
          <cell r="F54" t="str">
            <v>DXI38</v>
          </cell>
          <cell r="G54"/>
          <cell r="H54" t="str">
            <v>BP CLN 3</v>
          </cell>
        </row>
        <row r="55">
          <cell r="B55" t="str">
            <v>Phường Bình Phước430</v>
          </cell>
          <cell r="C55" t="str">
            <v>Phường Bình PhướcDXI3921200</v>
          </cell>
          <cell r="D55" t="str">
            <v>Phường Bình Phước</v>
          </cell>
          <cell r="E55" t="str">
            <v>Thành phố Đồng Xoài</v>
          </cell>
          <cell r="F55" t="str">
            <v>DXI39</v>
          </cell>
          <cell r="G55"/>
          <cell r="H55" t="str">
            <v>BP CLN 3</v>
          </cell>
        </row>
        <row r="56">
          <cell r="B56" t="str">
            <v>Phường Bình Phước430</v>
          </cell>
          <cell r="C56" t="str">
            <v>Phường Bình PhướcDXI4018000</v>
          </cell>
          <cell r="D56" t="str">
            <v>Phường Bình Phước</v>
          </cell>
          <cell r="E56" t="str">
            <v>Thành phố Đồng Xoài</v>
          </cell>
          <cell r="F56" t="str">
            <v>DXI40</v>
          </cell>
          <cell r="G56"/>
          <cell r="H56" t="str">
            <v>BP CLN 3</v>
          </cell>
        </row>
        <row r="57">
          <cell r="B57" t="str">
            <v>Phường Bình Phước430</v>
          </cell>
          <cell r="C57" t="str">
            <v>Phường Bình PhướcDXV2015000</v>
          </cell>
          <cell r="D57" t="str">
            <v>Phường Bình Phước</v>
          </cell>
          <cell r="E57" t="str">
            <v>Thành phố Đồng Xoài</v>
          </cell>
          <cell r="F57" t="str">
            <v>DXV20</v>
          </cell>
          <cell r="G57"/>
          <cell r="H57" t="str">
            <v>BP CLN 3</v>
          </cell>
        </row>
        <row r="58">
          <cell r="B58" t="str">
            <v>Phường Bình Phước430</v>
          </cell>
          <cell r="C58" t="str">
            <v>Phường Bình PhướcDXI2013600</v>
          </cell>
          <cell r="D58" t="str">
            <v>Phường Bình Phước</v>
          </cell>
          <cell r="E58" t="str">
            <v>Thành phố Đồng Xoài</v>
          </cell>
          <cell r="F58" t="str">
            <v>DXI20</v>
          </cell>
          <cell r="G58"/>
          <cell r="H58" t="str">
            <v>BP CLN 3</v>
          </cell>
        </row>
        <row r="59">
          <cell r="B59" t="str">
            <v>Phường Bình Phước430</v>
          </cell>
          <cell r="C59" t="str">
            <v>Phường Bình PhướcDXI219600</v>
          </cell>
          <cell r="D59" t="str">
            <v>Phường Bình Phước</v>
          </cell>
          <cell r="E59" t="str">
            <v>Thành phố Đồng Xoài</v>
          </cell>
          <cell r="F59" t="str">
            <v>DXI21</v>
          </cell>
          <cell r="G59"/>
          <cell r="H59" t="str">
            <v>BP CLN 3</v>
          </cell>
        </row>
        <row r="60">
          <cell r="B60" t="str">
            <v>Phường Bình Phước430</v>
          </cell>
          <cell r="C60" t="str">
            <v>Phường Bình PhướcDXV1017600</v>
          </cell>
          <cell r="D60" t="str">
            <v>Phường Bình Phước</v>
          </cell>
          <cell r="E60" t="str">
            <v>Thành phố Đồng Xoài</v>
          </cell>
          <cell r="F60" t="str">
            <v>DXV10</v>
          </cell>
          <cell r="G60"/>
          <cell r="H60" t="str">
            <v>BP CLN 3</v>
          </cell>
        </row>
        <row r="61">
          <cell r="B61" t="str">
            <v>Phường Bình Phước430</v>
          </cell>
          <cell r="C61" t="str">
            <v>Phường Bình PhướcDXV1114400</v>
          </cell>
          <cell r="D61" t="str">
            <v>Phường Bình Phước</v>
          </cell>
          <cell r="E61" t="str">
            <v>Thành phố Đồng Xoài</v>
          </cell>
          <cell r="F61" t="str">
            <v>DXV11</v>
          </cell>
          <cell r="G61"/>
          <cell r="H61" t="str">
            <v>BP CLN 3</v>
          </cell>
        </row>
        <row r="62">
          <cell r="B62" t="str">
            <v>Phường Bình Phước430</v>
          </cell>
          <cell r="C62" t="str">
            <v>Phường Bình PhướcDXVI1214400</v>
          </cell>
          <cell r="D62" t="str">
            <v>Phường Bình Phước</v>
          </cell>
          <cell r="E62" t="str">
            <v>Thành phố Đồng Xoài</v>
          </cell>
          <cell r="F62" t="str">
            <v>DXVI12</v>
          </cell>
          <cell r="G62"/>
          <cell r="H62" t="str">
            <v>BP CLN 3</v>
          </cell>
        </row>
        <row r="63">
          <cell r="B63" t="str">
            <v>Phường Bình Phước430</v>
          </cell>
          <cell r="C63" t="str">
            <v>Phường Bình PhướcDXVI1312000</v>
          </cell>
          <cell r="D63" t="str">
            <v>Phường Bình Phước</v>
          </cell>
          <cell r="E63" t="str">
            <v>Thành phố Đồng Xoài</v>
          </cell>
          <cell r="F63" t="str">
            <v>DXVI13</v>
          </cell>
          <cell r="G63"/>
          <cell r="H63" t="str">
            <v>BP CLN 3</v>
          </cell>
        </row>
        <row r="64">
          <cell r="B64" t="str">
            <v>Phường Bình Phước430</v>
          </cell>
          <cell r="C64" t="str">
            <v>Phường Bình PhướcDXIV1012000</v>
          </cell>
          <cell r="D64" t="str">
            <v>Phường Bình Phước</v>
          </cell>
          <cell r="E64" t="str">
            <v>Thành phố Đồng Xoài</v>
          </cell>
          <cell r="F64" t="str">
            <v>DXIV10</v>
          </cell>
          <cell r="G64"/>
          <cell r="H64" t="str">
            <v>BP CLN 3</v>
          </cell>
        </row>
        <row r="65">
          <cell r="B65" t="str">
            <v>Phường Bình Phước430</v>
          </cell>
          <cell r="C65" t="str">
            <v>Phường Bình PhướcDXIV1110400</v>
          </cell>
          <cell r="D65" t="str">
            <v>Phường Bình Phước</v>
          </cell>
          <cell r="E65" t="str">
            <v>Thành phố Đồng Xoài</v>
          </cell>
          <cell r="F65" t="str">
            <v>DXIV11</v>
          </cell>
          <cell r="G65"/>
          <cell r="H65" t="str">
            <v>BP CLN 3</v>
          </cell>
        </row>
        <row r="66">
          <cell r="B66" t="str">
            <v>Phường Bình Phước430</v>
          </cell>
          <cell r="C66" t="str">
            <v>Phường Bình PhướcDXII3513200</v>
          </cell>
          <cell r="D66" t="str">
            <v>Phường Bình Phước</v>
          </cell>
          <cell r="E66" t="str">
            <v>Thành phố Đồng Xoài</v>
          </cell>
          <cell r="F66" t="str">
            <v>DXII35</v>
          </cell>
          <cell r="G66"/>
          <cell r="H66" t="str">
            <v>BP CLN 3</v>
          </cell>
        </row>
        <row r="67">
          <cell r="B67" t="str">
            <v>Phường Bình Phước430</v>
          </cell>
          <cell r="C67" t="str">
            <v>Phường Bình PhướcDXII368800</v>
          </cell>
          <cell r="D67" t="str">
            <v>Phường Bình Phước</v>
          </cell>
          <cell r="E67" t="str">
            <v>Thành phố Đồng Xoài</v>
          </cell>
          <cell r="F67" t="str">
            <v>DXII36</v>
          </cell>
          <cell r="G67"/>
          <cell r="H67" t="str">
            <v>BP CLN 3</v>
          </cell>
        </row>
        <row r="68">
          <cell r="B68" t="str">
            <v>Phường Bình Phước430</v>
          </cell>
          <cell r="C68" t="str">
            <v>Phường Bình PhướcDXV177200</v>
          </cell>
          <cell r="D68" t="str">
            <v>Phường Bình Phước</v>
          </cell>
          <cell r="E68" t="str">
            <v>Thành phố Đồng Xoài</v>
          </cell>
          <cell r="F68" t="str">
            <v>DXV17</v>
          </cell>
          <cell r="G68"/>
          <cell r="H68" t="str">
            <v>BP CLN 3</v>
          </cell>
        </row>
        <row r="69">
          <cell r="B69" t="str">
            <v>Phường Bình Phước430</v>
          </cell>
          <cell r="C69" t="str">
            <v>Phường Bình PhướcDXV167200</v>
          </cell>
          <cell r="D69" t="str">
            <v>Phường Bình Phước</v>
          </cell>
          <cell r="E69" t="str">
            <v>Thành phố Đồng Xoài</v>
          </cell>
          <cell r="F69" t="str">
            <v>DXV16</v>
          </cell>
          <cell r="G69"/>
          <cell r="H69" t="str">
            <v>BP CLN 3</v>
          </cell>
        </row>
        <row r="70">
          <cell r="B70" t="str">
            <v>Phường Bình Phước430</v>
          </cell>
          <cell r="C70" t="str">
            <v>Phường Bình PhướcDXV187200</v>
          </cell>
          <cell r="D70" t="str">
            <v>Phường Bình Phước</v>
          </cell>
          <cell r="E70" t="str">
            <v>Thành phố Đồng Xoài</v>
          </cell>
          <cell r="F70" t="str">
            <v>DXV18</v>
          </cell>
          <cell r="G70"/>
          <cell r="H70" t="str">
            <v>BP CLN 3</v>
          </cell>
        </row>
        <row r="71">
          <cell r="B71" t="str">
            <v>Phường Bình Phước430</v>
          </cell>
          <cell r="C71" t="str">
            <v>Phường Bình PhướcDXV197200</v>
          </cell>
          <cell r="D71" t="str">
            <v>Phường Bình Phước</v>
          </cell>
          <cell r="E71" t="str">
            <v>Thành phố Đồng Xoài</v>
          </cell>
          <cell r="F71" t="str">
            <v>DXV19</v>
          </cell>
          <cell r="G71"/>
          <cell r="H71" t="str">
            <v>BP CLN 3</v>
          </cell>
        </row>
        <row r="72">
          <cell r="B72" t="str">
            <v>Phường Bình Phước430</v>
          </cell>
          <cell r="C72" t="str">
            <v>Phường Bình PhướcDXI4420000</v>
          </cell>
          <cell r="D72" t="str">
            <v>Phường Bình Phước</v>
          </cell>
          <cell r="E72" t="str">
            <v>Thành phố Đồng Xoài</v>
          </cell>
          <cell r="F72" t="str">
            <v>DXI44</v>
          </cell>
          <cell r="G72"/>
          <cell r="H72" t="str">
            <v>BP CLN 3</v>
          </cell>
        </row>
        <row r="73">
          <cell r="B73" t="str">
            <v>Phường Bình Phước430</v>
          </cell>
          <cell r="C73" t="str">
            <v>Phường Bình PhướcDXI4514400</v>
          </cell>
          <cell r="D73" t="str">
            <v>Phường Bình Phước</v>
          </cell>
          <cell r="E73" t="str">
            <v>Thành phố Đồng Xoài</v>
          </cell>
          <cell r="F73" t="str">
            <v>DXI45</v>
          </cell>
          <cell r="G73"/>
          <cell r="H73" t="str">
            <v>BP CLN 3</v>
          </cell>
        </row>
        <row r="74">
          <cell r="B74" t="str">
            <v>Phường Bình Phước430</v>
          </cell>
          <cell r="C74" t="str">
            <v>Phường Bình PhướcDXV147200</v>
          </cell>
          <cell r="D74" t="str">
            <v>Phường Bình Phước</v>
          </cell>
          <cell r="E74" t="str">
            <v>Thành phố Đồng Xoài</v>
          </cell>
          <cell r="F74" t="str">
            <v>DXV14</v>
          </cell>
          <cell r="G74"/>
          <cell r="H74" t="str">
            <v>BP CLN 3</v>
          </cell>
        </row>
        <row r="75">
          <cell r="B75" t="str">
            <v>Phường Bình Phước430</v>
          </cell>
          <cell r="C75" t="str">
            <v>Phường Bình PhướcDXV157200</v>
          </cell>
          <cell r="D75" t="str">
            <v>Phường Bình Phước</v>
          </cell>
          <cell r="E75" t="str">
            <v>Thành phố Đồng Xoài</v>
          </cell>
          <cell r="F75" t="str">
            <v>DXV15</v>
          </cell>
          <cell r="G75"/>
          <cell r="H75" t="str">
            <v>BP CLN 3</v>
          </cell>
        </row>
        <row r="76">
          <cell r="B76" t="str">
            <v>Phường Bình Phước430</v>
          </cell>
          <cell r="C76" t="str">
            <v>Phường Bình PhướcDXI1812400</v>
          </cell>
          <cell r="D76" t="str">
            <v>Phường Bình Phước</v>
          </cell>
          <cell r="E76" t="str">
            <v>Thành phố Đồng Xoài</v>
          </cell>
          <cell r="F76" t="str">
            <v>DXI18</v>
          </cell>
          <cell r="G76"/>
          <cell r="H76" t="str">
            <v>BP CLN 3</v>
          </cell>
        </row>
        <row r="77">
          <cell r="B77" t="str">
            <v>Phường Bình Phước430</v>
          </cell>
          <cell r="C77" t="str">
            <v>Phường Bình PhướcDXI1911200</v>
          </cell>
          <cell r="D77" t="str">
            <v>Phường Bình Phước</v>
          </cell>
          <cell r="E77" t="str">
            <v>Thành phố Đồng Xoài</v>
          </cell>
          <cell r="F77" t="str">
            <v>DXI19</v>
          </cell>
          <cell r="G77"/>
          <cell r="H77" t="str">
            <v>BP CLN 3</v>
          </cell>
        </row>
        <row r="78">
          <cell r="B78" t="str">
            <v>Phường Bình Phước430</v>
          </cell>
          <cell r="C78" t="str">
            <v>Phường Bình PhướcDXV128400</v>
          </cell>
          <cell r="D78" t="str">
            <v>Phường Bình Phước</v>
          </cell>
          <cell r="E78" t="str">
            <v>Thành phố Đồng Xoài</v>
          </cell>
          <cell r="F78" t="str">
            <v>DXV12</v>
          </cell>
          <cell r="G78"/>
          <cell r="H78" t="str">
            <v>BP CLN 3</v>
          </cell>
        </row>
        <row r="79">
          <cell r="B79" t="str">
            <v>Phường Bình Phước430</v>
          </cell>
          <cell r="C79" t="str">
            <v>Phường Bình PhướcDXII538800</v>
          </cell>
          <cell r="D79" t="str">
            <v>Phường Bình Phước</v>
          </cell>
          <cell r="E79" t="str">
            <v>Thành phố Đồng Xoài</v>
          </cell>
          <cell r="F79" t="str">
            <v>DXII53</v>
          </cell>
          <cell r="G79"/>
          <cell r="H79" t="str">
            <v>BP CLN 3</v>
          </cell>
        </row>
        <row r="80">
          <cell r="B80" t="str">
            <v>Phường Bình Phước430</v>
          </cell>
          <cell r="C80" t="str">
            <v>Phường Bình PhướcDXII547200</v>
          </cell>
          <cell r="D80" t="str">
            <v>Phường Bình Phước</v>
          </cell>
          <cell r="E80" t="str">
            <v>Thành phố Đồng Xoài</v>
          </cell>
          <cell r="F80" t="str">
            <v>DXII54</v>
          </cell>
          <cell r="G80"/>
          <cell r="H80" t="str">
            <v>BP CLN 3</v>
          </cell>
        </row>
        <row r="81">
          <cell r="B81" t="str">
            <v>Phường Bình Phước430</v>
          </cell>
          <cell r="C81" t="str">
            <v>Phường Bình PhướcDXI1026600</v>
          </cell>
          <cell r="D81" t="str">
            <v>Phường Bình Phước</v>
          </cell>
          <cell r="E81" t="str">
            <v>Thành phố Đồng Xoài</v>
          </cell>
          <cell r="F81" t="str">
            <v>DXI10</v>
          </cell>
          <cell r="G81"/>
          <cell r="H81" t="str">
            <v>BP CLN 3</v>
          </cell>
        </row>
        <row r="82">
          <cell r="B82" t="str">
            <v>Phường Bình Phước430</v>
          </cell>
          <cell r="C82" t="str">
            <v>Phường Bình PhướcDXI1121600</v>
          </cell>
          <cell r="D82" t="str">
            <v>Phường Bình Phước</v>
          </cell>
          <cell r="E82" t="str">
            <v>Thành phố Đồng Xoài</v>
          </cell>
          <cell r="F82" t="str">
            <v>DXI11</v>
          </cell>
          <cell r="G82"/>
          <cell r="H82" t="str">
            <v>BP CLN 3</v>
          </cell>
        </row>
        <row r="83">
          <cell r="B83" t="str">
            <v>Phường Bình Phước430</v>
          </cell>
          <cell r="C83" t="str">
            <v>Phường Bình PhướcDXI1217300</v>
          </cell>
          <cell r="D83" t="str">
            <v>Phường Bình Phước</v>
          </cell>
          <cell r="E83" t="str">
            <v>Thành phố Đồng Xoài</v>
          </cell>
          <cell r="F83" t="str">
            <v>DXI12</v>
          </cell>
          <cell r="G83"/>
          <cell r="H83" t="str">
            <v>BP CLN 3</v>
          </cell>
        </row>
        <row r="84">
          <cell r="B84" t="str">
            <v>Phường Bình Phước430</v>
          </cell>
          <cell r="C84" t="str">
            <v>Phường Bình PhướcDXI1310400</v>
          </cell>
          <cell r="D84" t="str">
            <v>Phường Bình Phước</v>
          </cell>
          <cell r="E84" t="str">
            <v>Thành phố Đồng Xoài</v>
          </cell>
          <cell r="F84" t="str">
            <v>DXI13</v>
          </cell>
          <cell r="G84"/>
          <cell r="H84" t="str">
            <v>BP CLN 3</v>
          </cell>
        </row>
        <row r="85">
          <cell r="B85" t="str">
            <v>Phường Bình Phước430</v>
          </cell>
          <cell r="C85" t="str">
            <v>Phường Bình PhướcDXI629200</v>
          </cell>
          <cell r="D85" t="str">
            <v>Phường Bình Phước</v>
          </cell>
          <cell r="E85" t="str">
            <v>Thành phố Đồng Xoài</v>
          </cell>
          <cell r="F85" t="str">
            <v>DXI62</v>
          </cell>
          <cell r="G85"/>
          <cell r="H85" t="str">
            <v>BP CLN 3</v>
          </cell>
        </row>
        <row r="86">
          <cell r="B86" t="str">
            <v>Phường Bình Phước430</v>
          </cell>
          <cell r="C86" t="str">
            <v>Phường Bình PhướcDXI638800</v>
          </cell>
          <cell r="D86" t="str">
            <v>Phường Bình Phước</v>
          </cell>
          <cell r="E86" t="str">
            <v>Thành phố Đồng Xoài</v>
          </cell>
          <cell r="F86" t="str">
            <v>DXI63</v>
          </cell>
          <cell r="G86"/>
          <cell r="H86" t="str">
            <v>BP CLN 3</v>
          </cell>
        </row>
        <row r="87">
          <cell r="B87" t="str">
            <v>Phường Bình Phước430</v>
          </cell>
          <cell r="C87" t="str">
            <v>Phường Bình PhướcDXI2513600</v>
          </cell>
          <cell r="D87" t="str">
            <v>Phường Bình Phước</v>
          </cell>
          <cell r="E87" t="str">
            <v>Thành phố Đồng Xoài</v>
          </cell>
          <cell r="F87" t="str">
            <v>DXI25</v>
          </cell>
          <cell r="G87"/>
          <cell r="H87" t="str">
            <v>BP CLN 3</v>
          </cell>
        </row>
        <row r="88">
          <cell r="B88" t="str">
            <v>Phường Bình Phước430</v>
          </cell>
          <cell r="C88" t="str">
            <v>Phường Bình PhướcDXI269600</v>
          </cell>
          <cell r="D88" t="str">
            <v>Phường Bình Phước</v>
          </cell>
          <cell r="E88" t="str">
            <v>Thành phố Đồng Xoài</v>
          </cell>
          <cell r="F88" t="str">
            <v>DXI26</v>
          </cell>
          <cell r="G88"/>
          <cell r="H88" t="str">
            <v>BP CLN 3</v>
          </cell>
        </row>
        <row r="89">
          <cell r="B89" t="str">
            <v>Phường Bình Phước430</v>
          </cell>
          <cell r="C89" t="str">
            <v>Phường Bình PhướcDXII566800</v>
          </cell>
          <cell r="D89" t="str">
            <v>Phường Bình Phước</v>
          </cell>
          <cell r="E89" t="str">
            <v>Thành phố Đồng Xoài</v>
          </cell>
          <cell r="F89" t="str">
            <v>DXII56</v>
          </cell>
          <cell r="G89"/>
          <cell r="H89" t="str">
            <v>BP CLN 3</v>
          </cell>
        </row>
        <row r="90">
          <cell r="B90" t="str">
            <v>Phường Bình Phước430</v>
          </cell>
          <cell r="C90" t="str">
            <v>Phường Bình PhướcDXII575800</v>
          </cell>
          <cell r="D90" t="str">
            <v>Phường Bình Phước</v>
          </cell>
          <cell r="E90" t="str">
            <v>Thành phố Đồng Xoài</v>
          </cell>
          <cell r="F90" t="str">
            <v>DXII57</v>
          </cell>
          <cell r="G90"/>
          <cell r="H90" t="str">
            <v>BP CLN 3</v>
          </cell>
        </row>
        <row r="91">
          <cell r="B91" t="str">
            <v>Phường Bình Phước430</v>
          </cell>
          <cell r="C91" t="str">
            <v>Phường Bình PhướcDXI7714400</v>
          </cell>
          <cell r="D91" t="str">
            <v>Phường Bình Phước</v>
          </cell>
          <cell r="E91" t="str">
            <v>Thành phố Đồng Xoài</v>
          </cell>
          <cell r="F91" t="str">
            <v>DXI77</v>
          </cell>
          <cell r="G91"/>
          <cell r="H91" t="str">
            <v>BP CLN 3</v>
          </cell>
        </row>
        <row r="92">
          <cell r="B92" t="str">
            <v>Phường Bình Phước430</v>
          </cell>
          <cell r="C92" t="str">
            <v>Phường Bình PhướcDXI7811600</v>
          </cell>
          <cell r="D92" t="str">
            <v>Phường Bình Phước</v>
          </cell>
          <cell r="E92" t="str">
            <v>Thành phố Đồng Xoài</v>
          </cell>
          <cell r="F92" t="str">
            <v>DXI78</v>
          </cell>
          <cell r="G92"/>
          <cell r="H92" t="str">
            <v>BP CLN 3</v>
          </cell>
        </row>
        <row r="93">
          <cell r="B93" t="str">
            <v>Phường Bình Phước430</v>
          </cell>
          <cell r="C93" t="str">
            <v>Phường Bình PhướcDXII1028000</v>
          </cell>
          <cell r="D93" t="str">
            <v>Phường Bình Phước</v>
          </cell>
          <cell r="E93" t="str">
            <v>Thành phố Đồng Xoài</v>
          </cell>
          <cell r="F93" t="str">
            <v>DXII10</v>
          </cell>
          <cell r="G93"/>
          <cell r="H93" t="str">
            <v>BP CLN 3</v>
          </cell>
        </row>
        <row r="94">
          <cell r="B94" t="str">
            <v>Phường Bình Phước430</v>
          </cell>
          <cell r="C94" t="str">
            <v>Phường Bình PhướcDXII2331500</v>
          </cell>
          <cell r="D94" t="str">
            <v>Phường Bình Phước</v>
          </cell>
          <cell r="E94" t="str">
            <v>Thành phố Đồng Xoài</v>
          </cell>
          <cell r="F94" t="str">
            <v>DXII23</v>
          </cell>
          <cell r="G94"/>
          <cell r="H94" t="str">
            <v>BP CLN 3</v>
          </cell>
        </row>
        <row r="95">
          <cell r="B95" t="str">
            <v>Phường Bình Phước430</v>
          </cell>
          <cell r="C95" t="str">
            <v>Phường Bình PhướcDXII4111600</v>
          </cell>
          <cell r="D95" t="str">
            <v>Phường Bình Phước</v>
          </cell>
          <cell r="E95" t="str">
            <v>Thành phố Đồng Xoài</v>
          </cell>
          <cell r="F95" t="str">
            <v>DXII41</v>
          </cell>
          <cell r="G95"/>
          <cell r="H95" t="str">
            <v>BP CLN 3</v>
          </cell>
        </row>
        <row r="96">
          <cell r="B96" t="str">
            <v>Phường Bình Phước430</v>
          </cell>
          <cell r="C96" t="str">
            <v>Phường Bình PhướcDXII429600</v>
          </cell>
          <cell r="D96" t="str">
            <v>Phường Bình Phước</v>
          </cell>
          <cell r="E96" t="str">
            <v>Thành phố Đồng Xoài</v>
          </cell>
          <cell r="F96" t="str">
            <v>DXII42</v>
          </cell>
          <cell r="G96"/>
          <cell r="H96" t="str">
            <v>BP CLN 3</v>
          </cell>
        </row>
        <row r="97">
          <cell r="B97" t="str">
            <v>Phường Bình Phước430</v>
          </cell>
          <cell r="C97" t="str">
            <v>Phường Bình PhướcDXII438000</v>
          </cell>
          <cell r="D97" t="str">
            <v>Phường Bình Phước</v>
          </cell>
          <cell r="E97" t="str">
            <v>Thành phố Đồng Xoài</v>
          </cell>
          <cell r="F97" t="str">
            <v>DXII43</v>
          </cell>
          <cell r="G97"/>
          <cell r="H97" t="str">
            <v>BP CLN 3</v>
          </cell>
        </row>
        <row r="98">
          <cell r="B98" t="str">
            <v>Phường Bình Phước430</v>
          </cell>
          <cell r="C98" t="str">
            <v>Phường Bình PhướcDXI1513600</v>
          </cell>
          <cell r="D98" t="str">
            <v>Phường Bình Phước</v>
          </cell>
          <cell r="E98" t="str">
            <v>Thành phố Đồng Xoài</v>
          </cell>
          <cell r="F98" t="str">
            <v>DXI15</v>
          </cell>
          <cell r="G98"/>
          <cell r="H98" t="str">
            <v>BP CLN 3</v>
          </cell>
        </row>
        <row r="99">
          <cell r="B99" t="str">
            <v>Phường Bình Phước430</v>
          </cell>
          <cell r="C99" t="str">
            <v>Phường Bình PhướcDXI1613600</v>
          </cell>
          <cell r="D99" t="str">
            <v>Phường Bình Phước</v>
          </cell>
          <cell r="E99" t="str">
            <v>Thành phố Đồng Xoài</v>
          </cell>
          <cell r="F99" t="str">
            <v>DXI16</v>
          </cell>
          <cell r="G99"/>
          <cell r="H99" t="str">
            <v>BP CLN 3</v>
          </cell>
        </row>
        <row r="100">
          <cell r="B100" t="str">
            <v>Phường Bình Phước430</v>
          </cell>
          <cell r="C100" t="str">
            <v>Phường Bình PhướcDXI1713600</v>
          </cell>
          <cell r="D100" t="str">
            <v>Phường Bình Phước</v>
          </cell>
          <cell r="E100" t="str">
            <v>Thành phố Đồng Xoài</v>
          </cell>
          <cell r="F100" t="str">
            <v>DXI17</v>
          </cell>
          <cell r="G100"/>
          <cell r="H100" t="str">
            <v>BP CLN 3</v>
          </cell>
        </row>
        <row r="101">
          <cell r="B101" t="str">
            <v>Phường Bình Phước430</v>
          </cell>
          <cell r="C101" t="str">
            <v>Phường Bình PhướcDXI2213600</v>
          </cell>
          <cell r="D101" t="str">
            <v>Phường Bình Phước</v>
          </cell>
          <cell r="E101" t="str">
            <v>Thành phố Đồng Xoài</v>
          </cell>
          <cell r="F101" t="str">
            <v>DXI22</v>
          </cell>
          <cell r="G101"/>
          <cell r="H101" t="str">
            <v>BP CLN 3</v>
          </cell>
        </row>
        <row r="102">
          <cell r="B102" t="str">
            <v>Phường Bình Phước430</v>
          </cell>
          <cell r="C102" t="str">
            <v>Phường Bình PhướcDXI2313600</v>
          </cell>
          <cell r="D102" t="str">
            <v>Phường Bình Phước</v>
          </cell>
          <cell r="E102" t="str">
            <v>Thành phố Đồng Xoài</v>
          </cell>
          <cell r="F102" t="str">
            <v>DXI23</v>
          </cell>
          <cell r="G102"/>
          <cell r="H102" t="str">
            <v>BP CLN 3</v>
          </cell>
        </row>
        <row r="103">
          <cell r="B103" t="str">
            <v>Phường Bình Phước430</v>
          </cell>
          <cell r="C103" t="str">
            <v>Phường Bình PhướcDXI2413600</v>
          </cell>
          <cell r="D103" t="str">
            <v>Phường Bình Phước</v>
          </cell>
          <cell r="E103" t="str">
            <v>Thành phố Đồng Xoài</v>
          </cell>
          <cell r="F103" t="str">
            <v>DXI24</v>
          </cell>
          <cell r="G103"/>
          <cell r="H103" t="str">
            <v>BP CLN 3</v>
          </cell>
        </row>
        <row r="104">
          <cell r="B104" t="str">
            <v>Phường Bình Phước430</v>
          </cell>
          <cell r="C104" t="str">
            <v>Phường Bình PhướcDXI2711200</v>
          </cell>
          <cell r="D104" t="str">
            <v>Phường Bình Phước</v>
          </cell>
          <cell r="E104" t="str">
            <v>Thành phố Đồng Xoài</v>
          </cell>
          <cell r="F104" t="str">
            <v>DXI27</v>
          </cell>
          <cell r="G104"/>
          <cell r="H104" t="str">
            <v>BP CLN 3</v>
          </cell>
        </row>
        <row r="105">
          <cell r="B105" t="str">
            <v>Phường Bình Phước430</v>
          </cell>
          <cell r="C105" t="str">
            <v>Phường Bình PhướcDXI2811200</v>
          </cell>
          <cell r="D105" t="str">
            <v>Phường Bình Phước</v>
          </cell>
          <cell r="E105" t="str">
            <v>Thành phố Đồng Xoài</v>
          </cell>
          <cell r="F105" t="str">
            <v>DXI28</v>
          </cell>
          <cell r="G105"/>
          <cell r="H105" t="str">
            <v>BP CLN 3</v>
          </cell>
        </row>
        <row r="106">
          <cell r="B106" t="str">
            <v>Phường Bình Phước430</v>
          </cell>
          <cell r="C106" t="str">
            <v>Phường Bình PhướcDXI2912000</v>
          </cell>
          <cell r="D106" t="str">
            <v>Phường Bình Phước</v>
          </cell>
          <cell r="E106" t="str">
            <v>Thành phố Đồng Xoài</v>
          </cell>
          <cell r="F106" t="str">
            <v>DXI29</v>
          </cell>
          <cell r="G106"/>
          <cell r="H106" t="str">
            <v>BP CLN 3</v>
          </cell>
        </row>
        <row r="107">
          <cell r="B107" t="str">
            <v>Phường Bình Phước430</v>
          </cell>
          <cell r="C107" t="str">
            <v>Phường Bình PhướcDXI3011200</v>
          </cell>
          <cell r="D107" t="str">
            <v>Phường Bình Phước</v>
          </cell>
          <cell r="E107" t="str">
            <v>Thành phố Đồng Xoài</v>
          </cell>
          <cell r="F107" t="str">
            <v>DXI30</v>
          </cell>
          <cell r="G107"/>
          <cell r="H107" t="str">
            <v>BP CLN 3</v>
          </cell>
        </row>
        <row r="108">
          <cell r="B108" t="str">
            <v>Phường Bình Phước430</v>
          </cell>
          <cell r="C108" t="str">
            <v>Phường Bình PhướcDXI3111200</v>
          </cell>
          <cell r="D108" t="str">
            <v>Phường Bình Phước</v>
          </cell>
          <cell r="E108" t="str">
            <v>Thành phố Đồng Xoài</v>
          </cell>
          <cell r="F108" t="str">
            <v>DXI31</v>
          </cell>
          <cell r="G108"/>
          <cell r="H108" t="str">
            <v>BP CLN 3</v>
          </cell>
        </row>
        <row r="109">
          <cell r="B109" t="str">
            <v>Phường Bình Phước430</v>
          </cell>
          <cell r="C109" t="str">
            <v>Phường Bình PhướcDXI3211200</v>
          </cell>
          <cell r="D109" t="str">
            <v>Phường Bình Phước</v>
          </cell>
          <cell r="E109" t="str">
            <v>Thành phố Đồng Xoài</v>
          </cell>
          <cell r="F109" t="str">
            <v>DXI32</v>
          </cell>
          <cell r="G109"/>
          <cell r="H109" t="str">
            <v>BP CLN 3</v>
          </cell>
        </row>
        <row r="110">
          <cell r="B110" t="str">
            <v>Phường Bình Phước430</v>
          </cell>
          <cell r="C110" t="str">
            <v>Phường Bình PhướcDXI3311200</v>
          </cell>
          <cell r="D110" t="str">
            <v>Phường Bình Phước</v>
          </cell>
          <cell r="E110" t="str">
            <v>Thành phố Đồng Xoài</v>
          </cell>
          <cell r="F110" t="str">
            <v>DXI33</v>
          </cell>
          <cell r="G110"/>
          <cell r="H110" t="str">
            <v>BP CLN 3</v>
          </cell>
        </row>
        <row r="111">
          <cell r="B111" t="str">
            <v>Phường Bình Phước430</v>
          </cell>
          <cell r="C111" t="str">
            <v>Phường Bình PhướcDXI3411200</v>
          </cell>
          <cell r="D111" t="str">
            <v>Phường Bình Phước</v>
          </cell>
          <cell r="E111" t="str">
            <v>Thành phố Đồng Xoài</v>
          </cell>
          <cell r="F111" t="str">
            <v>DXI34</v>
          </cell>
          <cell r="G111"/>
          <cell r="H111" t="str">
            <v>BP CLN 3</v>
          </cell>
        </row>
        <row r="112">
          <cell r="B112" t="str">
            <v>Phường Bình Phước430</v>
          </cell>
          <cell r="C112" t="str">
            <v>Phường Bình PhướcDXI4121400</v>
          </cell>
          <cell r="D112" t="str">
            <v>Phường Bình Phước</v>
          </cell>
          <cell r="E112" t="str">
            <v>Thành phố Đồng Xoài</v>
          </cell>
          <cell r="F112" t="str">
            <v>DXI41</v>
          </cell>
          <cell r="G112"/>
          <cell r="H112" t="str">
            <v>BP CLN 3</v>
          </cell>
        </row>
        <row r="113">
          <cell r="B113" t="str">
            <v>Phường Bình Phước430</v>
          </cell>
          <cell r="C113" t="str">
            <v>Phường Bình PhướcDXI4213600</v>
          </cell>
          <cell r="D113" t="str">
            <v>Phường Bình Phước</v>
          </cell>
          <cell r="E113" t="str">
            <v>Thành phố Đồng Xoài</v>
          </cell>
          <cell r="F113" t="str">
            <v>DXI42</v>
          </cell>
          <cell r="G113"/>
          <cell r="H113" t="str">
            <v>BP CLN 3</v>
          </cell>
        </row>
        <row r="114">
          <cell r="B114" t="str">
            <v>Phường Bình Phước430</v>
          </cell>
          <cell r="C114" t="str">
            <v>Phường Bình PhướcDXI4314400</v>
          </cell>
          <cell r="D114" t="str">
            <v>Phường Bình Phước</v>
          </cell>
          <cell r="E114" t="str">
            <v>Thành phố Đồng Xoài</v>
          </cell>
          <cell r="F114" t="str">
            <v>DXI43</v>
          </cell>
          <cell r="G114"/>
          <cell r="H114" t="str">
            <v>BP CLN 3</v>
          </cell>
        </row>
        <row r="115">
          <cell r="B115" t="str">
            <v>Phường Bình Phước430</v>
          </cell>
          <cell r="C115" t="str">
            <v>Phường Bình PhướcDXI5311200</v>
          </cell>
          <cell r="D115" t="str">
            <v>Phường Bình Phước</v>
          </cell>
          <cell r="E115" t="str">
            <v>Thành phố Đồng Xoài</v>
          </cell>
          <cell r="F115" t="str">
            <v>DXI53</v>
          </cell>
          <cell r="G115"/>
          <cell r="H115" t="str">
            <v>BP CLN 3</v>
          </cell>
        </row>
        <row r="116">
          <cell r="B116" t="str">
            <v>Phường Bình Phước430</v>
          </cell>
          <cell r="C116" t="str">
            <v>Phường Bình PhướcDXI5411200</v>
          </cell>
          <cell r="D116" t="str">
            <v>Phường Bình Phước</v>
          </cell>
          <cell r="E116" t="str">
            <v>Thành phố Đồng Xoài</v>
          </cell>
          <cell r="F116" t="str">
            <v>DXI54</v>
          </cell>
          <cell r="G116"/>
          <cell r="H116" t="str">
            <v>BP CLN 3</v>
          </cell>
        </row>
        <row r="117">
          <cell r="B117" t="str">
            <v>Phường Bình Phước430</v>
          </cell>
          <cell r="C117" t="str">
            <v>Phường Bình PhướcDXI5511200</v>
          </cell>
          <cell r="D117" t="str">
            <v>Phường Bình Phước</v>
          </cell>
          <cell r="E117" t="str">
            <v>Thành phố Đồng Xoài</v>
          </cell>
          <cell r="F117" t="str">
            <v>DXI55</v>
          </cell>
          <cell r="G117"/>
          <cell r="H117" t="str">
            <v>BP CLN 3</v>
          </cell>
        </row>
        <row r="118">
          <cell r="B118" t="str">
            <v>Phường Bình Phước430</v>
          </cell>
          <cell r="C118" t="str">
            <v>Phường Bình PhướcDXI5812400</v>
          </cell>
          <cell r="D118" t="str">
            <v>Phường Bình Phước</v>
          </cell>
          <cell r="E118" t="str">
            <v>Thành phố Đồng Xoài</v>
          </cell>
          <cell r="F118" t="str">
            <v>DXI58</v>
          </cell>
          <cell r="G118"/>
          <cell r="H118" t="str">
            <v>BP CLN 3</v>
          </cell>
        </row>
        <row r="119">
          <cell r="B119" t="str">
            <v>Phường Bình Phước430</v>
          </cell>
          <cell r="C119" t="str">
            <v>Phường Bình PhướcDXI5910400</v>
          </cell>
          <cell r="D119" t="str">
            <v>Phường Bình Phước</v>
          </cell>
          <cell r="E119" t="str">
            <v>Thành phố Đồng Xoài</v>
          </cell>
          <cell r="F119" t="str">
            <v>DXI59</v>
          </cell>
          <cell r="G119"/>
          <cell r="H119" t="str">
            <v>BP CLN 3</v>
          </cell>
        </row>
        <row r="120">
          <cell r="B120" t="str">
            <v>Phường Bình Phước430</v>
          </cell>
          <cell r="C120" t="str">
            <v>Phường Bình PhướcDXI6010400</v>
          </cell>
          <cell r="D120" t="str">
            <v>Phường Bình Phước</v>
          </cell>
          <cell r="E120" t="str">
            <v>Thành phố Đồng Xoài</v>
          </cell>
          <cell r="F120" t="str">
            <v>DXI60</v>
          </cell>
          <cell r="G120"/>
          <cell r="H120" t="str">
            <v>BP CLN 3</v>
          </cell>
        </row>
        <row r="121">
          <cell r="B121" t="str">
            <v>Phường Bình Phước430</v>
          </cell>
          <cell r="C121" t="str">
            <v>Phường Bình PhướcDXI6110400</v>
          </cell>
          <cell r="D121" t="str">
            <v>Phường Bình Phước</v>
          </cell>
          <cell r="E121" t="str">
            <v>Thành phố Đồng Xoài</v>
          </cell>
          <cell r="F121" t="str">
            <v>DXI61</v>
          </cell>
          <cell r="G121"/>
          <cell r="H121" t="str">
            <v>BP CLN 3</v>
          </cell>
        </row>
        <row r="122">
          <cell r="B122" t="str">
            <v>Phường Bình Phước430</v>
          </cell>
          <cell r="C122" t="str">
            <v>Phường Bình PhướcDXI6610400</v>
          </cell>
          <cell r="D122" t="str">
            <v>Phường Bình Phước</v>
          </cell>
          <cell r="E122" t="str">
            <v>Thành phố Đồng Xoài</v>
          </cell>
          <cell r="F122" t="str">
            <v>DXI66</v>
          </cell>
          <cell r="G122"/>
          <cell r="H122" t="str">
            <v>BP CLN 3</v>
          </cell>
        </row>
        <row r="123">
          <cell r="B123" t="str">
            <v>Phường Bình Phước430</v>
          </cell>
          <cell r="C123" t="str">
            <v>Phường Bình PhướcDXI6710400</v>
          </cell>
          <cell r="D123" t="str">
            <v>Phường Bình Phước</v>
          </cell>
          <cell r="E123" t="str">
            <v>Thành phố Đồng Xoài</v>
          </cell>
          <cell r="F123" t="str">
            <v>DXI67</v>
          </cell>
          <cell r="G123"/>
          <cell r="H123" t="str">
            <v>BP CLN 3</v>
          </cell>
        </row>
        <row r="124">
          <cell r="B124" t="str">
            <v>Phường Bình Phước430</v>
          </cell>
          <cell r="C124" t="str">
            <v>Phường Bình PhướcDXI689200</v>
          </cell>
          <cell r="D124" t="str">
            <v>Phường Bình Phước</v>
          </cell>
          <cell r="E124" t="str">
            <v>Thành phố Đồng Xoài</v>
          </cell>
          <cell r="F124" t="str">
            <v>DXI68</v>
          </cell>
          <cell r="G124"/>
          <cell r="H124" t="str">
            <v>BP CLN 3</v>
          </cell>
        </row>
        <row r="125">
          <cell r="B125" t="str">
            <v>Phường Bình Phước430</v>
          </cell>
          <cell r="C125" t="str">
            <v>Phường Bình PhướcDXI709200</v>
          </cell>
          <cell r="D125" t="str">
            <v>Phường Bình Phước</v>
          </cell>
          <cell r="E125" t="str">
            <v>Thành phố Đồng Xoài</v>
          </cell>
          <cell r="F125" t="str">
            <v>DXI70</v>
          </cell>
          <cell r="G125"/>
          <cell r="H125" t="str">
            <v>BP CLN 3</v>
          </cell>
        </row>
        <row r="126">
          <cell r="B126" t="str">
            <v>Phường Bình Phước430</v>
          </cell>
          <cell r="C126" t="str">
            <v>Phường Bình PhướcDXI719200</v>
          </cell>
          <cell r="D126" t="str">
            <v>Phường Bình Phước</v>
          </cell>
          <cell r="E126" t="str">
            <v>Thành phố Đồng Xoài</v>
          </cell>
          <cell r="F126" t="str">
            <v>DXI71</v>
          </cell>
          <cell r="G126"/>
          <cell r="H126" t="str">
            <v>BP CLN 3</v>
          </cell>
        </row>
        <row r="127">
          <cell r="B127" t="str">
            <v>Phường Bình Phước430</v>
          </cell>
          <cell r="C127" t="str">
            <v>Phường Bình PhướcDXI729200</v>
          </cell>
          <cell r="D127" t="str">
            <v>Phường Bình Phước</v>
          </cell>
          <cell r="E127" t="str">
            <v>Thành phố Đồng Xoài</v>
          </cell>
          <cell r="F127" t="str">
            <v>DXI72</v>
          </cell>
          <cell r="G127"/>
          <cell r="H127" t="str">
            <v>BP CLN 3</v>
          </cell>
        </row>
        <row r="128">
          <cell r="B128" t="str">
            <v>Phường Bình Phước430</v>
          </cell>
          <cell r="C128" t="str">
            <v>Phường Bình PhướcDXI739200</v>
          </cell>
          <cell r="D128" t="str">
            <v>Phường Bình Phước</v>
          </cell>
          <cell r="E128" t="str">
            <v>Thành phố Đồng Xoài</v>
          </cell>
          <cell r="F128" t="str">
            <v>DXI73</v>
          </cell>
          <cell r="G128"/>
          <cell r="H128" t="str">
            <v>BP CLN 3</v>
          </cell>
        </row>
        <row r="129">
          <cell r="B129" t="str">
            <v>Phường Bình Phước430</v>
          </cell>
          <cell r="C129" t="str">
            <v>Phường Bình PhướcDXI749200</v>
          </cell>
          <cell r="D129" t="str">
            <v>Phường Bình Phước</v>
          </cell>
          <cell r="E129" t="str">
            <v>Thành phố Đồng Xoài</v>
          </cell>
          <cell r="F129" t="str">
            <v>DXI74</v>
          </cell>
          <cell r="G129"/>
          <cell r="H129" t="str">
            <v>BP CLN 3</v>
          </cell>
        </row>
        <row r="130">
          <cell r="B130" t="str">
            <v>Phường Bình Phước430</v>
          </cell>
          <cell r="C130" t="str">
            <v>Phường Bình PhướcDXI759600</v>
          </cell>
          <cell r="D130" t="str">
            <v>Phường Bình Phước</v>
          </cell>
          <cell r="E130" t="str">
            <v>Thành phố Đồng Xoài</v>
          </cell>
          <cell r="F130" t="str">
            <v>DXI75</v>
          </cell>
          <cell r="G130"/>
          <cell r="H130" t="str">
            <v>BP CLN 3</v>
          </cell>
        </row>
        <row r="131">
          <cell r="B131" t="str">
            <v>Phường Bình Phước430</v>
          </cell>
          <cell r="C131" t="str">
            <v>Phường Bình PhướcDXI7613800</v>
          </cell>
          <cell r="D131" t="str">
            <v>Phường Bình Phước</v>
          </cell>
          <cell r="E131" t="str">
            <v>Thành phố Đồng Xoài</v>
          </cell>
          <cell r="F131" t="str">
            <v>DXI76</v>
          </cell>
          <cell r="G131"/>
          <cell r="H131" t="str">
            <v>BP CLN 3</v>
          </cell>
        </row>
        <row r="132">
          <cell r="B132" t="str">
            <v>Phường Bình Phước430</v>
          </cell>
          <cell r="C132" t="str">
            <v>Phường Bình PhướcDXI7911000</v>
          </cell>
          <cell r="D132" t="str">
            <v>Phường Bình Phước</v>
          </cell>
          <cell r="E132" t="str">
            <v>Thành phố Đồng Xoài</v>
          </cell>
          <cell r="F132" t="str">
            <v>DXI79</v>
          </cell>
          <cell r="G132"/>
          <cell r="H132" t="str">
            <v>BP CLN 3</v>
          </cell>
        </row>
        <row r="133">
          <cell r="B133" t="str">
            <v>Phường Bình Phước430</v>
          </cell>
          <cell r="C133" t="str">
            <v>Phường Bình PhướcDXI8210000</v>
          </cell>
          <cell r="D133" t="str">
            <v>Phường Bình Phước</v>
          </cell>
          <cell r="E133" t="str">
            <v>Thành phố Đồng Xoài</v>
          </cell>
          <cell r="F133" t="str">
            <v>DXI82</v>
          </cell>
          <cell r="G133"/>
          <cell r="H133" t="str">
            <v>BP CLN 3</v>
          </cell>
        </row>
        <row r="134">
          <cell r="B134" t="str">
            <v>Phường Bình Phước430</v>
          </cell>
          <cell r="C134" t="str">
            <v>Phường Bình PhướcDXI8310400</v>
          </cell>
          <cell r="D134" t="str">
            <v>Phường Bình Phước</v>
          </cell>
          <cell r="E134" t="str">
            <v>Thành phố Đồng Xoài</v>
          </cell>
          <cell r="F134" t="str">
            <v>DXI83</v>
          </cell>
          <cell r="G134"/>
          <cell r="H134" t="str">
            <v>BP CLN 3</v>
          </cell>
        </row>
        <row r="135">
          <cell r="B135" t="str">
            <v>Phường Bình Phước430</v>
          </cell>
          <cell r="C135" t="str">
            <v>Phường Bình PhướcDXI848000</v>
          </cell>
          <cell r="D135" t="str">
            <v>Phường Bình Phước</v>
          </cell>
          <cell r="E135" t="str">
            <v>Thành phố Đồng Xoài</v>
          </cell>
          <cell r="F135" t="str">
            <v>DXI84</v>
          </cell>
          <cell r="G135"/>
          <cell r="H135" t="str">
            <v>BP CLN 3</v>
          </cell>
        </row>
        <row r="136">
          <cell r="B136" t="str">
            <v>Phường Bình Phước430</v>
          </cell>
          <cell r="C136" t="str">
            <v>Phường Bình PhướcDXI857800</v>
          </cell>
          <cell r="D136" t="str">
            <v>Phường Bình Phước</v>
          </cell>
          <cell r="E136" t="str">
            <v>Thành phố Đồng Xoài</v>
          </cell>
          <cell r="F136" t="str">
            <v>DXI85</v>
          </cell>
          <cell r="G136"/>
          <cell r="H136" t="str">
            <v>BP CLN 3</v>
          </cell>
        </row>
        <row r="137">
          <cell r="B137" t="str">
            <v>Phường Bình Phước430</v>
          </cell>
          <cell r="C137" t="str">
            <v>Phường Bình PhướcDXI866800</v>
          </cell>
          <cell r="D137" t="str">
            <v>Phường Bình Phước</v>
          </cell>
          <cell r="E137" t="str">
            <v>Thành phố Đồng Xoài</v>
          </cell>
          <cell r="F137" t="str">
            <v>DXI86</v>
          </cell>
          <cell r="G137"/>
          <cell r="H137" t="str">
            <v>BP CLN 3</v>
          </cell>
        </row>
        <row r="138">
          <cell r="B138" t="str">
            <v>Phường Bình Phước430</v>
          </cell>
          <cell r="C138" t="str">
            <v>Phường Bình PhướcDXI878000</v>
          </cell>
          <cell r="D138" t="str">
            <v>Phường Bình Phước</v>
          </cell>
          <cell r="E138" t="str">
            <v>Thành phố Đồng Xoài</v>
          </cell>
          <cell r="F138" t="str">
            <v>DXI87</v>
          </cell>
          <cell r="G138"/>
          <cell r="H138" t="str">
            <v>BP CLN 3</v>
          </cell>
        </row>
        <row r="139">
          <cell r="B139" t="str">
            <v>Phường Bình Phước430</v>
          </cell>
          <cell r="C139" t="str">
            <v>Phường Bình PhướcDXI888000</v>
          </cell>
          <cell r="D139" t="str">
            <v>Phường Bình Phước</v>
          </cell>
          <cell r="E139" t="str">
            <v>Thành phố Đồng Xoài</v>
          </cell>
          <cell r="F139" t="str">
            <v>DXI88</v>
          </cell>
          <cell r="G139"/>
          <cell r="H139" t="str">
            <v>BP CLN 3</v>
          </cell>
        </row>
        <row r="140">
          <cell r="B140" t="str">
            <v>Phường Bình Phước430</v>
          </cell>
          <cell r="C140" t="str">
            <v>Phường Bình PhướcDXI898000</v>
          </cell>
          <cell r="D140" t="str">
            <v>Phường Bình Phước</v>
          </cell>
          <cell r="E140" t="str">
            <v>Thành phố Đồng Xoài</v>
          </cell>
          <cell r="F140" t="str">
            <v>DXI89</v>
          </cell>
          <cell r="G140"/>
          <cell r="H140" t="str">
            <v>BP CLN 3</v>
          </cell>
        </row>
        <row r="141">
          <cell r="B141" t="str">
            <v>Phường Bình Phước430</v>
          </cell>
          <cell r="C141" t="str">
            <v>Phường Bình PhướcDXI908000</v>
          </cell>
          <cell r="D141" t="str">
            <v>Phường Bình Phước</v>
          </cell>
          <cell r="E141" t="str">
            <v>Thành phố Đồng Xoài</v>
          </cell>
          <cell r="F141" t="str">
            <v>DXI90</v>
          </cell>
          <cell r="G141"/>
          <cell r="H141" t="str">
            <v>BP CLN 3</v>
          </cell>
        </row>
        <row r="142">
          <cell r="B142" t="str">
            <v>Phường Bình Phước430</v>
          </cell>
          <cell r="C142" t="str">
            <v>Phường Bình PhướcDXI938000</v>
          </cell>
          <cell r="D142" t="str">
            <v>Phường Bình Phước</v>
          </cell>
          <cell r="E142" t="str">
            <v>Thành phố Đồng Xoài</v>
          </cell>
          <cell r="F142" t="str">
            <v>DXI93</v>
          </cell>
          <cell r="G142"/>
          <cell r="H142" t="str">
            <v>BP CLN 3</v>
          </cell>
        </row>
        <row r="143">
          <cell r="B143" t="str">
            <v>Phường Bình Phước430</v>
          </cell>
          <cell r="C143" t="str">
            <v>Phường Bình PhướcDXI9410400</v>
          </cell>
          <cell r="D143" t="str">
            <v>Phường Bình Phước</v>
          </cell>
          <cell r="E143" t="str">
            <v>Thành phố Đồng Xoài</v>
          </cell>
          <cell r="F143" t="str">
            <v>DXI94</v>
          </cell>
          <cell r="G143"/>
          <cell r="H143" t="str">
            <v>BP CLN 3</v>
          </cell>
        </row>
        <row r="144">
          <cell r="B144" t="str">
            <v>Phường Bình Phước430</v>
          </cell>
          <cell r="C144" t="str">
            <v>Phường Bình PhướcDXI9521200</v>
          </cell>
          <cell r="D144" t="str">
            <v>Phường Bình Phước</v>
          </cell>
          <cell r="E144" t="str">
            <v>Thành phố Đồng Xoài</v>
          </cell>
          <cell r="F144" t="str">
            <v>DXI95</v>
          </cell>
          <cell r="G144"/>
          <cell r="H144" t="str">
            <v>BP CLN 3</v>
          </cell>
        </row>
        <row r="145">
          <cell r="B145" t="str">
            <v>Phường Bình Phước430</v>
          </cell>
          <cell r="C145" t="str">
            <v>Phường Bình PhướcDXI968000</v>
          </cell>
          <cell r="D145" t="str">
            <v>Phường Bình Phước</v>
          </cell>
          <cell r="E145" t="str">
            <v>Thành phố Đồng Xoài</v>
          </cell>
          <cell r="F145" t="str">
            <v>DXI96</v>
          </cell>
          <cell r="G145"/>
          <cell r="H145" t="str">
            <v>BP CLN 3</v>
          </cell>
        </row>
        <row r="146">
          <cell r="B146" t="str">
            <v>Phường Bình Phước430</v>
          </cell>
          <cell r="C146" t="str">
            <v>Phường Bình PhướcDXI978000</v>
          </cell>
          <cell r="D146" t="str">
            <v>Phường Bình Phước</v>
          </cell>
          <cell r="E146" t="str">
            <v>Thành phố Đồng Xoài</v>
          </cell>
          <cell r="F146" t="str">
            <v>DXI97</v>
          </cell>
          <cell r="G146"/>
          <cell r="H146" t="str">
            <v>BP CLN 3</v>
          </cell>
        </row>
        <row r="147">
          <cell r="B147" t="str">
            <v>Phường Bình Phước430</v>
          </cell>
          <cell r="C147" t="str">
            <v>Phường Bình PhướcDXI988000</v>
          </cell>
          <cell r="D147" t="str">
            <v>Phường Bình Phước</v>
          </cell>
          <cell r="E147" t="str">
            <v>Thành phố Đồng Xoài</v>
          </cell>
          <cell r="F147" t="str">
            <v>DXI98</v>
          </cell>
          <cell r="G147"/>
          <cell r="H147" t="str">
            <v>BP CLN 3</v>
          </cell>
        </row>
        <row r="148">
          <cell r="B148" t="str">
            <v>Phường Bình Phước430</v>
          </cell>
          <cell r="C148" t="str">
            <v>Phường Bình PhướcDXI9912000</v>
          </cell>
          <cell r="D148" t="str">
            <v>Phường Bình Phước</v>
          </cell>
          <cell r="E148" t="str">
            <v>Thành phố Đồng Xoài</v>
          </cell>
          <cell r="F148" t="str">
            <v>DXI99</v>
          </cell>
          <cell r="G148"/>
          <cell r="H148" t="str">
            <v>BP CLN 3</v>
          </cell>
        </row>
        <row r="149">
          <cell r="B149" t="str">
            <v>Phường Bình Phước430</v>
          </cell>
          <cell r="C149" t="str">
            <v>Phường Bình PhướcDXI10010400</v>
          </cell>
          <cell r="D149" t="str">
            <v>Phường Bình Phước</v>
          </cell>
          <cell r="E149" t="str">
            <v>Thành phố Đồng Xoài</v>
          </cell>
          <cell r="F149" t="str">
            <v>DXI100</v>
          </cell>
          <cell r="G149"/>
          <cell r="H149" t="str">
            <v>BP CLN 3</v>
          </cell>
        </row>
        <row r="150">
          <cell r="B150" t="str">
            <v>Phường Bình Phước430</v>
          </cell>
          <cell r="C150" t="str">
            <v>Phường Bình PhướcDXI10110800</v>
          </cell>
          <cell r="D150" t="str">
            <v>Phường Bình Phước</v>
          </cell>
          <cell r="E150" t="str">
            <v>Thành phố Đồng Xoài</v>
          </cell>
          <cell r="F150" t="str">
            <v>DXI101</v>
          </cell>
          <cell r="G150"/>
          <cell r="H150" t="str">
            <v>BP CLN 3</v>
          </cell>
        </row>
        <row r="151">
          <cell r="B151" t="str">
            <v>Phường Bình Phước430</v>
          </cell>
          <cell r="C151" t="str">
            <v>Phường Bình PhướcDXI10210800</v>
          </cell>
          <cell r="D151" t="str">
            <v>Phường Bình Phước</v>
          </cell>
          <cell r="E151" t="str">
            <v>Thành phố Đồng Xoài</v>
          </cell>
          <cell r="F151" t="str">
            <v>DXI102</v>
          </cell>
          <cell r="G151"/>
          <cell r="H151" t="str">
            <v>BP CLN 3</v>
          </cell>
        </row>
        <row r="152">
          <cell r="B152" t="str">
            <v>Phường Bình Phước430</v>
          </cell>
          <cell r="C152" t="str">
            <v>Phường Bình PhướcDXI10312000</v>
          </cell>
          <cell r="D152" t="str">
            <v>Phường Bình Phước</v>
          </cell>
          <cell r="E152" t="str">
            <v>Thành phố Đồng Xoài</v>
          </cell>
          <cell r="F152" t="str">
            <v>DXI103</v>
          </cell>
          <cell r="G152"/>
          <cell r="H152" t="str">
            <v>BP CLN 3</v>
          </cell>
        </row>
        <row r="153">
          <cell r="B153" t="str">
            <v>Phường Bình Phước430</v>
          </cell>
          <cell r="C153" t="str">
            <v>Phường Bình PhướcDXI10412000</v>
          </cell>
          <cell r="D153" t="str">
            <v>Phường Bình Phước</v>
          </cell>
          <cell r="E153" t="str">
            <v>Thành phố Đồng Xoài</v>
          </cell>
          <cell r="F153" t="str">
            <v>DXI104</v>
          </cell>
          <cell r="G153"/>
          <cell r="H153" t="str">
            <v>BP CLN 3</v>
          </cell>
        </row>
        <row r="154">
          <cell r="B154" t="str">
            <v>Phường Bình Phước430</v>
          </cell>
          <cell r="C154" t="str">
            <v>Phường Bình PhướcDXI10512800</v>
          </cell>
          <cell r="D154" t="str">
            <v>Phường Bình Phước</v>
          </cell>
          <cell r="E154" t="str">
            <v>Thành phố Đồng Xoài</v>
          </cell>
          <cell r="F154" t="str">
            <v>DXI105</v>
          </cell>
          <cell r="G154"/>
          <cell r="H154" t="str">
            <v>BP CLN 3</v>
          </cell>
        </row>
        <row r="155">
          <cell r="B155" t="str">
            <v>Phường Bình Phước430</v>
          </cell>
          <cell r="C155" t="str">
            <v>Phường Bình PhướcDXI10812800</v>
          </cell>
          <cell r="D155" t="str">
            <v>Phường Bình Phước</v>
          </cell>
          <cell r="E155" t="str">
            <v>Thành phố Đồng Xoài</v>
          </cell>
          <cell r="F155" t="str">
            <v>DXI108</v>
          </cell>
          <cell r="G155"/>
          <cell r="H155" t="str">
            <v>BP CLN 3</v>
          </cell>
        </row>
        <row r="156">
          <cell r="B156" t="str">
            <v>Phường Bình Phước430</v>
          </cell>
          <cell r="C156" t="str">
            <v>Phường Bình PhướcDXI10912800</v>
          </cell>
          <cell r="D156" t="str">
            <v>Phường Bình Phước</v>
          </cell>
          <cell r="E156" t="str">
            <v>Thành phố Đồng Xoài</v>
          </cell>
          <cell r="F156" t="str">
            <v>DXI109</v>
          </cell>
          <cell r="G156"/>
          <cell r="H156" t="str">
            <v>BP CLN 3</v>
          </cell>
        </row>
        <row r="157">
          <cell r="B157" t="str">
            <v>Phường Bình Phước430</v>
          </cell>
          <cell r="C157" t="str">
            <v>Phường Bình PhướcDXI1249700</v>
          </cell>
          <cell r="D157" t="str">
            <v>Phường Bình Phước</v>
          </cell>
          <cell r="E157" t="str">
            <v>Thành phố Đồng Xoài</v>
          </cell>
          <cell r="F157" t="str">
            <v>DXI124</v>
          </cell>
          <cell r="G157"/>
          <cell r="H157" t="str">
            <v>BP CLN 3</v>
          </cell>
        </row>
        <row r="158">
          <cell r="B158" t="str">
            <v>Phường Bình Phước430</v>
          </cell>
          <cell r="C158" t="str">
            <v>Phường Bình PhướcDXI12520000</v>
          </cell>
          <cell r="D158" t="str">
            <v>Phường Bình Phước</v>
          </cell>
          <cell r="E158" t="str">
            <v>Thành phố Đồng Xoài</v>
          </cell>
          <cell r="F158" t="str">
            <v>DXI125</v>
          </cell>
          <cell r="G158"/>
          <cell r="H158" t="str">
            <v>BP CLN 3</v>
          </cell>
        </row>
        <row r="159">
          <cell r="B159" t="str">
            <v>Phường Bình Phước430</v>
          </cell>
          <cell r="C159" t="str">
            <v>Phường Bình PhướcDXI1265200</v>
          </cell>
          <cell r="D159" t="str">
            <v>Phường Bình Phước</v>
          </cell>
          <cell r="E159" t="str">
            <v>Thành phố Đồng Xoài</v>
          </cell>
          <cell r="F159" t="str">
            <v>DXI126</v>
          </cell>
          <cell r="G159"/>
          <cell r="H159" t="str">
            <v>BP CLN 3</v>
          </cell>
        </row>
        <row r="160">
          <cell r="B160" t="str">
            <v>Phường Bình Phước430</v>
          </cell>
          <cell r="C160" t="str">
            <v>Phường Bình PhướcDXVI1410400</v>
          </cell>
          <cell r="D160" t="str">
            <v>Phường Bình Phước</v>
          </cell>
          <cell r="E160" t="str">
            <v>Thành phố Đồng Xoài</v>
          </cell>
          <cell r="F160" t="str">
            <v>DXVI14</v>
          </cell>
          <cell r="G160"/>
          <cell r="H160" t="str">
            <v>BP CLN 3</v>
          </cell>
        </row>
        <row r="161">
          <cell r="B161" t="str">
            <v>Phường Bình Phước430</v>
          </cell>
          <cell r="C161" t="str">
            <v>Phường Bình PhướcDXVI158800</v>
          </cell>
          <cell r="D161" t="str">
            <v>Phường Bình Phước</v>
          </cell>
          <cell r="E161" t="str">
            <v>Thành phố Đồng Xoài</v>
          </cell>
          <cell r="F161" t="str">
            <v>DXVI15</v>
          </cell>
          <cell r="G161"/>
          <cell r="H161" t="str">
            <v>BP CLN 3</v>
          </cell>
        </row>
        <row r="162">
          <cell r="B162" t="str">
            <v>Phường Bình Phước430</v>
          </cell>
          <cell r="C162" t="str">
            <v>Phường Bình PhướcDXVI168000</v>
          </cell>
          <cell r="D162" t="str">
            <v>Phường Bình Phước</v>
          </cell>
          <cell r="E162" t="str">
            <v>Thành phố Đồng Xoài</v>
          </cell>
          <cell r="F162" t="str">
            <v>DXVI16</v>
          </cell>
          <cell r="G162"/>
          <cell r="H162" t="str">
            <v>BP CLN 3</v>
          </cell>
        </row>
        <row r="163">
          <cell r="B163" t="str">
            <v>Phường Bình Phước430</v>
          </cell>
          <cell r="C163" t="str">
            <v>Phường Bình PhướcDXVI178800</v>
          </cell>
          <cell r="D163" t="str">
            <v>Phường Bình Phước</v>
          </cell>
          <cell r="E163" t="str">
            <v>Thành phố Đồng Xoài</v>
          </cell>
          <cell r="F163" t="str">
            <v>DXVI17</v>
          </cell>
          <cell r="G163"/>
          <cell r="H163" t="str">
            <v>BP CLN 3</v>
          </cell>
        </row>
        <row r="164">
          <cell r="B164" t="str">
            <v>Phường Bình Phước430</v>
          </cell>
          <cell r="C164" t="str">
            <v>Phường Bình PhướcDXVI188000</v>
          </cell>
          <cell r="D164" t="str">
            <v>Phường Bình Phước</v>
          </cell>
          <cell r="E164" t="str">
            <v>Thành phố Đồng Xoài</v>
          </cell>
          <cell r="F164" t="str">
            <v>DXVI18</v>
          </cell>
          <cell r="G164"/>
          <cell r="H164" t="str">
            <v>BP CLN 3</v>
          </cell>
        </row>
        <row r="165">
          <cell r="B165" t="str">
            <v>Phường Bình Phước430</v>
          </cell>
          <cell r="C165" t="str">
            <v>Phường Bình PhướcDXVI198000</v>
          </cell>
          <cell r="D165" t="str">
            <v>Phường Bình Phước</v>
          </cell>
          <cell r="E165" t="str">
            <v>Thành phố Đồng Xoài</v>
          </cell>
          <cell r="F165" t="str">
            <v>DXVI19</v>
          </cell>
          <cell r="G165"/>
          <cell r="H165" t="str">
            <v>BP CLN 3</v>
          </cell>
        </row>
        <row r="166">
          <cell r="B166" t="str">
            <v>Phường Bình Phước430</v>
          </cell>
          <cell r="C166" t="str">
            <v>Phường Bình PhướcDXVI206800</v>
          </cell>
          <cell r="D166" t="str">
            <v>Phường Bình Phước</v>
          </cell>
          <cell r="E166" t="str">
            <v>Thành phố Đồng Xoài</v>
          </cell>
          <cell r="F166" t="str">
            <v>DXVI20</v>
          </cell>
          <cell r="G166"/>
          <cell r="H166" t="str">
            <v>BP CLN 3</v>
          </cell>
        </row>
        <row r="167">
          <cell r="B167" t="str">
            <v>Phường Bình Phước430</v>
          </cell>
          <cell r="C167" t="str">
            <v>Phường Bình PhướcDXVI216800</v>
          </cell>
          <cell r="D167" t="str">
            <v>Phường Bình Phước</v>
          </cell>
          <cell r="E167" t="str">
            <v>Thành phố Đồng Xoài</v>
          </cell>
          <cell r="F167" t="str">
            <v>DXVI21</v>
          </cell>
          <cell r="G167"/>
          <cell r="H167" t="str">
            <v>BP CLN 3</v>
          </cell>
        </row>
        <row r="168">
          <cell r="B168" t="str">
            <v>Phường Bình Phước430</v>
          </cell>
          <cell r="C168" t="str">
            <v>Phường Bình PhướcDXVI225800</v>
          </cell>
          <cell r="D168" t="str">
            <v>Phường Bình Phước</v>
          </cell>
          <cell r="E168" t="str">
            <v>Thành phố Đồng Xoài</v>
          </cell>
          <cell r="F168" t="str">
            <v>DXVI22</v>
          </cell>
          <cell r="G168"/>
          <cell r="H168" t="str">
            <v>BP CLN 3</v>
          </cell>
        </row>
        <row r="169">
          <cell r="B169" t="str">
            <v>Phường Bình Phước430</v>
          </cell>
          <cell r="C169" t="str">
            <v>Phường Bình PhướcDXVI235200</v>
          </cell>
          <cell r="D169" t="str">
            <v>Phường Bình Phước</v>
          </cell>
          <cell r="E169" t="str">
            <v>Thành phố Đồng Xoài</v>
          </cell>
          <cell r="F169" t="str">
            <v>DXVI23</v>
          </cell>
          <cell r="G169"/>
          <cell r="H169" t="str">
            <v>BP CLN 3</v>
          </cell>
        </row>
        <row r="170">
          <cell r="B170" t="str">
            <v>Phường Bình Phước430</v>
          </cell>
          <cell r="C170" t="str">
            <v>Phường Bình PhướcDXII935000</v>
          </cell>
          <cell r="D170" t="str">
            <v>Phường Bình Phước</v>
          </cell>
          <cell r="E170" t="str">
            <v>Thành phố Đồng Xoài</v>
          </cell>
          <cell r="F170" t="str">
            <v>DXII9</v>
          </cell>
          <cell r="G170"/>
          <cell r="H170" t="str">
            <v>BP CLN 3</v>
          </cell>
        </row>
        <row r="171">
          <cell r="B171" t="str">
            <v>Phường Bình Phước430</v>
          </cell>
          <cell r="C171" t="str">
            <v>Phường Bình PhướcDXII1135000</v>
          </cell>
          <cell r="D171" t="str">
            <v>Phường Bình Phước</v>
          </cell>
          <cell r="E171" t="str">
            <v>Thành phố Đồng Xoài</v>
          </cell>
          <cell r="F171" t="str">
            <v>DXII11</v>
          </cell>
          <cell r="G171"/>
          <cell r="H171" t="str">
            <v>BP CLN 3</v>
          </cell>
        </row>
        <row r="172">
          <cell r="B172" t="str">
            <v>Phường Bình Phước430</v>
          </cell>
          <cell r="C172" t="str">
            <v>Phường Bình PhướcDXII1238500</v>
          </cell>
          <cell r="D172" t="str">
            <v>Phường Bình Phước</v>
          </cell>
          <cell r="E172" t="str">
            <v>Thành phố Đồng Xoài</v>
          </cell>
          <cell r="F172" t="str">
            <v>DXII12</v>
          </cell>
          <cell r="G172"/>
          <cell r="H172" t="str">
            <v>BP CLN 3</v>
          </cell>
        </row>
        <row r="173">
          <cell r="B173" t="str">
            <v>Phường Bình Phước430</v>
          </cell>
          <cell r="C173" t="str">
            <v>Phường Bình PhướcDXII1335000</v>
          </cell>
          <cell r="D173" t="str">
            <v>Phường Bình Phước</v>
          </cell>
          <cell r="E173" t="str">
            <v>Thành phố Đồng Xoài</v>
          </cell>
          <cell r="F173" t="str">
            <v>DXII13</v>
          </cell>
          <cell r="G173"/>
          <cell r="H173" t="str">
            <v>BP CLN 3</v>
          </cell>
        </row>
        <row r="174">
          <cell r="B174" t="str">
            <v>Phường Bình Phước430</v>
          </cell>
          <cell r="C174" t="str">
            <v>Phường Bình PhướcDXII1435000</v>
          </cell>
          <cell r="D174" t="str">
            <v>Phường Bình Phước</v>
          </cell>
          <cell r="E174" t="str">
            <v>Thành phố Đồng Xoài</v>
          </cell>
          <cell r="F174" t="str">
            <v>DXII14</v>
          </cell>
          <cell r="G174"/>
          <cell r="H174" t="str">
            <v>BP CLN 3</v>
          </cell>
        </row>
        <row r="175">
          <cell r="B175" t="str">
            <v>Phường Bình Phước430</v>
          </cell>
          <cell r="C175" t="str">
            <v>Phường Bình PhướcDXII1535000</v>
          </cell>
          <cell r="D175" t="str">
            <v>Phường Bình Phước</v>
          </cell>
          <cell r="E175" t="str">
            <v>Thành phố Đồng Xoài</v>
          </cell>
          <cell r="F175" t="str">
            <v>DXII15</v>
          </cell>
          <cell r="G175"/>
          <cell r="H175" t="str">
            <v>BP CLN 3</v>
          </cell>
        </row>
        <row r="176">
          <cell r="B176" t="str">
            <v>Phường Bình Phước430</v>
          </cell>
          <cell r="C176" t="str">
            <v>Phường Bình PhướcDXII1635000</v>
          </cell>
          <cell r="D176" t="str">
            <v>Phường Bình Phước</v>
          </cell>
          <cell r="E176" t="str">
            <v>Thành phố Đồng Xoài</v>
          </cell>
          <cell r="F176" t="str">
            <v>DXII16</v>
          </cell>
          <cell r="G176"/>
          <cell r="H176" t="str">
            <v>BP CLN 3</v>
          </cell>
        </row>
        <row r="177">
          <cell r="B177" t="str">
            <v>Phường Bình Phước430</v>
          </cell>
          <cell r="C177" t="str">
            <v>Phường Bình PhướcDXII1735000</v>
          </cell>
          <cell r="D177" t="str">
            <v>Phường Bình Phước</v>
          </cell>
          <cell r="E177" t="str">
            <v>Thành phố Đồng Xoài</v>
          </cell>
          <cell r="F177" t="str">
            <v>DXII17</v>
          </cell>
          <cell r="G177"/>
          <cell r="H177" t="str">
            <v>BP CLN 3</v>
          </cell>
        </row>
        <row r="178">
          <cell r="B178" t="str">
            <v>Phường Bình Phước430</v>
          </cell>
          <cell r="C178" t="str">
            <v>Phường Bình PhướcDXII1835000</v>
          </cell>
          <cell r="D178" t="str">
            <v>Phường Bình Phước</v>
          </cell>
          <cell r="E178" t="str">
            <v>Thành phố Đồng Xoài</v>
          </cell>
          <cell r="F178" t="str">
            <v>DXII18</v>
          </cell>
          <cell r="G178"/>
          <cell r="H178" t="str">
            <v>BP CLN 3</v>
          </cell>
        </row>
        <row r="179">
          <cell r="B179" t="str">
            <v>Phường Bình Phước430</v>
          </cell>
          <cell r="C179" t="str">
            <v>Phường Bình PhướcDXII1935000</v>
          </cell>
          <cell r="D179" t="str">
            <v>Phường Bình Phước</v>
          </cell>
          <cell r="E179" t="str">
            <v>Thành phố Đồng Xoài</v>
          </cell>
          <cell r="F179" t="str">
            <v>DXII19</v>
          </cell>
          <cell r="G179"/>
          <cell r="H179" t="str">
            <v>BP CLN 3</v>
          </cell>
        </row>
        <row r="180">
          <cell r="B180" t="str">
            <v>Phường Bình Phước430</v>
          </cell>
          <cell r="C180" t="str">
            <v>Phường Bình PhướcDXII2038500</v>
          </cell>
          <cell r="D180" t="str">
            <v>Phường Bình Phước</v>
          </cell>
          <cell r="E180" t="str">
            <v>Thành phố Đồng Xoài</v>
          </cell>
          <cell r="F180" t="str">
            <v>DXII20</v>
          </cell>
          <cell r="G180"/>
          <cell r="H180" t="str">
            <v>BP CLN 3</v>
          </cell>
        </row>
        <row r="181">
          <cell r="B181" t="str">
            <v>Phường Bình Phước430</v>
          </cell>
          <cell r="C181" t="str">
            <v>Phường Bình PhướcDXII2138500</v>
          </cell>
          <cell r="D181" t="str">
            <v>Phường Bình Phước</v>
          </cell>
          <cell r="E181" t="str">
            <v>Thành phố Đồng Xoài</v>
          </cell>
          <cell r="F181" t="str">
            <v>DXII21</v>
          </cell>
          <cell r="G181"/>
          <cell r="H181" t="str">
            <v>BP CLN 3</v>
          </cell>
        </row>
        <row r="182">
          <cell r="B182" t="str">
            <v>Phường Bình Phước430</v>
          </cell>
          <cell r="C182" t="str">
            <v>Phường Bình PhướcDXII2231500</v>
          </cell>
          <cell r="D182" t="str">
            <v>Phường Bình Phước</v>
          </cell>
          <cell r="E182" t="str">
            <v>Thành phố Đồng Xoài</v>
          </cell>
          <cell r="F182" t="str">
            <v>DXII22</v>
          </cell>
          <cell r="G182"/>
          <cell r="H182" t="str">
            <v>BP CLN 3</v>
          </cell>
        </row>
        <row r="183">
          <cell r="B183" t="str">
            <v>Phường Bình Phước430</v>
          </cell>
          <cell r="C183" t="str">
            <v>Phường Bình PhướcDXII2431500</v>
          </cell>
          <cell r="D183" t="str">
            <v>Phường Bình Phước</v>
          </cell>
          <cell r="E183" t="str">
            <v>Thành phố Đồng Xoài</v>
          </cell>
          <cell r="F183" t="str">
            <v>DXII24</v>
          </cell>
          <cell r="G183"/>
          <cell r="H183" t="str">
            <v>BP CLN 3</v>
          </cell>
        </row>
        <row r="184">
          <cell r="B184" t="str">
            <v>Phường Bình Phước430</v>
          </cell>
          <cell r="C184" t="str">
            <v>Phường Bình PhướcDXII2531500</v>
          </cell>
          <cell r="D184" t="str">
            <v>Phường Bình Phước</v>
          </cell>
          <cell r="E184" t="str">
            <v>Thành phố Đồng Xoài</v>
          </cell>
          <cell r="F184" t="str">
            <v>DXII25</v>
          </cell>
          <cell r="G184"/>
          <cell r="H184" t="str">
            <v>BP CLN 3</v>
          </cell>
        </row>
        <row r="185">
          <cell r="B185" t="str">
            <v>Phường Bình Phước430</v>
          </cell>
          <cell r="C185" t="str">
            <v>Phường Bình PhướcDXII2631500</v>
          </cell>
          <cell r="D185" t="str">
            <v>Phường Bình Phước</v>
          </cell>
          <cell r="E185" t="str">
            <v>Thành phố Đồng Xoài</v>
          </cell>
          <cell r="F185" t="str">
            <v>DXII26</v>
          </cell>
          <cell r="G185"/>
          <cell r="H185" t="str">
            <v>BP CLN 3</v>
          </cell>
        </row>
        <row r="186">
          <cell r="B186" t="str">
            <v>Phường Bình Phước430</v>
          </cell>
          <cell r="C186" t="str">
            <v>Phường Bình PhướcDXII3015000</v>
          </cell>
          <cell r="D186" t="str">
            <v>Phường Bình Phước</v>
          </cell>
          <cell r="E186" t="str">
            <v>Thành phố Đồng Xoài</v>
          </cell>
          <cell r="F186" t="str">
            <v>DXII30</v>
          </cell>
          <cell r="G186"/>
          <cell r="H186" t="str">
            <v>BP CLN 3</v>
          </cell>
        </row>
        <row r="187">
          <cell r="B187" t="str">
            <v>Phường Bình Phước430</v>
          </cell>
          <cell r="C187" t="str">
            <v>Phường Bình PhướcDXII3115000</v>
          </cell>
          <cell r="D187" t="str">
            <v>Phường Bình Phước</v>
          </cell>
          <cell r="E187" t="str">
            <v>Thành phố Đồng Xoài</v>
          </cell>
          <cell r="F187" t="str">
            <v>DXII31</v>
          </cell>
          <cell r="G187"/>
          <cell r="H187" t="str">
            <v>BP CLN 3</v>
          </cell>
        </row>
        <row r="188">
          <cell r="B188" t="str">
            <v>Phường Bình Phước430</v>
          </cell>
          <cell r="C188" t="str">
            <v>Phường Bình PhướcDXII3212800</v>
          </cell>
          <cell r="D188" t="str">
            <v>Phường Bình Phước</v>
          </cell>
          <cell r="E188" t="str">
            <v>Thành phố Đồng Xoài</v>
          </cell>
          <cell r="F188" t="str">
            <v>DXII32</v>
          </cell>
          <cell r="G188"/>
          <cell r="H188" t="str">
            <v>BP CLN 3</v>
          </cell>
        </row>
        <row r="189">
          <cell r="B189" t="str">
            <v>Phường Bình Phước430</v>
          </cell>
          <cell r="C189" t="str">
            <v>Phường Bình PhướcDXII3312800</v>
          </cell>
          <cell r="D189" t="str">
            <v>Phường Bình Phước</v>
          </cell>
          <cell r="E189" t="str">
            <v>Thành phố Đồng Xoài</v>
          </cell>
          <cell r="F189" t="str">
            <v>DXII33</v>
          </cell>
          <cell r="G189"/>
          <cell r="H189" t="str">
            <v>BP CLN 3</v>
          </cell>
        </row>
        <row r="190">
          <cell r="B190" t="str">
            <v>Phường Bình Phước430</v>
          </cell>
          <cell r="C190" t="str">
            <v>Phường Bình PhướcDXII3412000</v>
          </cell>
          <cell r="D190" t="str">
            <v>Phường Bình Phước</v>
          </cell>
          <cell r="E190" t="str">
            <v>Thành phố Đồng Xoài</v>
          </cell>
          <cell r="F190" t="str">
            <v>DXII34</v>
          </cell>
          <cell r="G190"/>
          <cell r="H190" t="str">
            <v>BP CLN 3</v>
          </cell>
        </row>
        <row r="191">
          <cell r="B191" t="str">
            <v>Phường Bình Phước430</v>
          </cell>
          <cell r="C191" t="str">
            <v>Phường Bình PhướcDXII3712000</v>
          </cell>
          <cell r="D191" t="str">
            <v>Phường Bình Phước</v>
          </cell>
          <cell r="E191" t="str">
            <v>Thành phố Đồng Xoài</v>
          </cell>
          <cell r="F191" t="str">
            <v>DXII37</v>
          </cell>
          <cell r="G191"/>
          <cell r="H191" t="str">
            <v>BP CLN 3</v>
          </cell>
        </row>
        <row r="192">
          <cell r="B192" t="str">
            <v>Phường Bình Phước430</v>
          </cell>
          <cell r="C192" t="str">
            <v>Phường Bình PhướcDXII3810800</v>
          </cell>
          <cell r="D192" t="str">
            <v>Phường Bình Phước</v>
          </cell>
          <cell r="E192" t="str">
            <v>Thành phố Đồng Xoài</v>
          </cell>
          <cell r="F192" t="str">
            <v>DXII38</v>
          </cell>
          <cell r="G192"/>
          <cell r="H192" t="str">
            <v>BP CLN 3</v>
          </cell>
        </row>
        <row r="193">
          <cell r="B193" t="str">
            <v>Phường Bình Phước430</v>
          </cell>
          <cell r="C193" t="str">
            <v>Phường Bình PhướcDXII3913200</v>
          </cell>
          <cell r="D193" t="str">
            <v>Phường Bình Phước</v>
          </cell>
          <cell r="E193" t="str">
            <v>Thành phố Đồng Xoài</v>
          </cell>
          <cell r="F193" t="str">
            <v>DXII39</v>
          </cell>
          <cell r="G193"/>
          <cell r="H193" t="str">
            <v>BP CLN 3</v>
          </cell>
        </row>
        <row r="194">
          <cell r="B194" t="str">
            <v>Phường Bình Phước430</v>
          </cell>
          <cell r="C194" t="str">
            <v>Phường Bình PhướcDXII4010800</v>
          </cell>
          <cell r="D194" t="str">
            <v>Phường Bình Phước</v>
          </cell>
          <cell r="E194" t="str">
            <v>Thành phố Đồng Xoài</v>
          </cell>
          <cell r="F194" t="str">
            <v>DXII40</v>
          </cell>
          <cell r="G194"/>
          <cell r="H194" t="str">
            <v>BP CLN 3</v>
          </cell>
        </row>
        <row r="195">
          <cell r="B195" t="str">
            <v>Phường Bình Phước430</v>
          </cell>
          <cell r="C195" t="str">
            <v>Phường Bình PhướcDXII449600</v>
          </cell>
          <cell r="D195" t="str">
            <v>Phường Bình Phước</v>
          </cell>
          <cell r="E195" t="str">
            <v>Thành phố Đồng Xoài</v>
          </cell>
          <cell r="F195" t="str">
            <v>DXII44</v>
          </cell>
          <cell r="G195"/>
          <cell r="H195" t="str">
            <v>BP CLN 3</v>
          </cell>
        </row>
        <row r="196">
          <cell r="B196" t="str">
            <v>Phường Bình Phước430</v>
          </cell>
          <cell r="C196" t="str">
            <v>Phường Bình PhướcDXII459600</v>
          </cell>
          <cell r="D196" t="str">
            <v>Phường Bình Phước</v>
          </cell>
          <cell r="E196" t="str">
            <v>Thành phố Đồng Xoài</v>
          </cell>
          <cell r="F196" t="str">
            <v>DXII45</v>
          </cell>
          <cell r="G196"/>
          <cell r="H196" t="str">
            <v>BP CLN 3</v>
          </cell>
        </row>
        <row r="197">
          <cell r="B197" t="str">
            <v>Phường Bình Phước430</v>
          </cell>
          <cell r="C197" t="str">
            <v>Phường Bình PhướcDXII4610400</v>
          </cell>
          <cell r="D197" t="str">
            <v>Phường Bình Phước</v>
          </cell>
          <cell r="E197" t="str">
            <v>Thành phố Đồng Xoài</v>
          </cell>
          <cell r="F197" t="str">
            <v>DXII46</v>
          </cell>
          <cell r="G197"/>
          <cell r="H197" t="str">
            <v>BP CLN 3</v>
          </cell>
        </row>
        <row r="198">
          <cell r="B198" t="str">
            <v>Phường Bình Phước430</v>
          </cell>
          <cell r="C198" t="str">
            <v>Phường Bình PhướcDXII479200</v>
          </cell>
          <cell r="D198" t="str">
            <v>Phường Bình Phước</v>
          </cell>
          <cell r="E198" t="str">
            <v>Thành phố Đồng Xoài</v>
          </cell>
          <cell r="F198" t="str">
            <v>DXII47</v>
          </cell>
          <cell r="G198"/>
          <cell r="H198" t="str">
            <v>BP CLN 3</v>
          </cell>
        </row>
        <row r="199">
          <cell r="B199" t="str">
            <v>Phường Bình Phước430</v>
          </cell>
          <cell r="C199" t="str">
            <v>Phường Bình PhướcDXII489600</v>
          </cell>
          <cell r="D199" t="str">
            <v>Phường Bình Phước</v>
          </cell>
          <cell r="E199" t="str">
            <v>Thành phố Đồng Xoài</v>
          </cell>
          <cell r="F199" t="str">
            <v>DXII48</v>
          </cell>
          <cell r="G199"/>
          <cell r="H199" t="str">
            <v>BP CLN 3</v>
          </cell>
        </row>
        <row r="200">
          <cell r="B200" t="str">
            <v>Phường Bình Phước430</v>
          </cell>
          <cell r="C200" t="str">
            <v>Phường Bình PhướcDXII498800</v>
          </cell>
          <cell r="D200" t="str">
            <v>Phường Bình Phước</v>
          </cell>
          <cell r="E200" t="str">
            <v>Thành phố Đồng Xoài</v>
          </cell>
          <cell r="F200" t="str">
            <v>DXII49</v>
          </cell>
          <cell r="G200"/>
          <cell r="H200" t="str">
            <v>BP CLN 3</v>
          </cell>
        </row>
        <row r="201">
          <cell r="B201" t="str">
            <v>Phường Bình Phước430</v>
          </cell>
          <cell r="C201" t="str">
            <v>Phường Bình PhướcDXII508800</v>
          </cell>
          <cell r="D201" t="str">
            <v>Phường Bình Phước</v>
          </cell>
          <cell r="E201" t="str">
            <v>Thành phố Đồng Xoài</v>
          </cell>
          <cell r="F201" t="str">
            <v>DXII50</v>
          </cell>
          <cell r="G201"/>
          <cell r="H201" t="str">
            <v>BP CLN 3</v>
          </cell>
        </row>
        <row r="202">
          <cell r="B202" t="str">
            <v>Phường Bình Phước430</v>
          </cell>
          <cell r="C202" t="str">
            <v>Phường Bình PhướcDXII518800</v>
          </cell>
          <cell r="D202" t="str">
            <v>Phường Bình Phước</v>
          </cell>
          <cell r="E202" t="str">
            <v>Thành phố Đồng Xoài</v>
          </cell>
          <cell r="F202" t="str">
            <v>DXII51</v>
          </cell>
          <cell r="G202"/>
          <cell r="H202" t="str">
            <v>BP CLN 3</v>
          </cell>
        </row>
        <row r="203">
          <cell r="B203" t="str">
            <v>Phường Bình Phước430</v>
          </cell>
          <cell r="C203" t="str">
            <v>Phường Bình PhướcDXII528800</v>
          </cell>
          <cell r="D203" t="str">
            <v>Phường Bình Phước</v>
          </cell>
          <cell r="E203" t="str">
            <v>Thành phố Đồng Xoài</v>
          </cell>
          <cell r="F203" t="str">
            <v>DXII52</v>
          </cell>
          <cell r="G203"/>
          <cell r="H203" t="str">
            <v>BP CLN 3</v>
          </cell>
        </row>
        <row r="204">
          <cell r="B204" t="str">
            <v>Phường Bình Phước430</v>
          </cell>
          <cell r="C204" t="str">
            <v>Phường Bình PhướcDXII558800</v>
          </cell>
          <cell r="D204" t="str">
            <v>Phường Bình Phước</v>
          </cell>
          <cell r="E204" t="str">
            <v>Thành phố Đồng Xoài</v>
          </cell>
          <cell r="F204" t="str">
            <v>DXII55</v>
          </cell>
          <cell r="G204"/>
          <cell r="H204" t="str">
            <v>BP CLN 3</v>
          </cell>
        </row>
        <row r="205">
          <cell r="B205" t="str">
            <v>Phường Bình Phước430</v>
          </cell>
          <cell r="C205" t="str">
            <v>Phường Bình PhướcDXIV128000</v>
          </cell>
          <cell r="D205" t="str">
            <v>Phường Bình Phước</v>
          </cell>
          <cell r="E205" t="str">
            <v>Thành phố Đồng Xoài</v>
          </cell>
          <cell r="F205" t="str">
            <v>DXIV12</v>
          </cell>
          <cell r="G205"/>
          <cell r="H205" t="str">
            <v>BP CLN 3</v>
          </cell>
        </row>
        <row r="206">
          <cell r="B206" t="str">
            <v>Phường Bình Phước430</v>
          </cell>
          <cell r="C206" t="str">
            <v>Phường Bình PhướcDXIV136400</v>
          </cell>
          <cell r="D206" t="str">
            <v>Phường Bình Phước</v>
          </cell>
          <cell r="E206" t="str">
            <v>Thành phố Đồng Xoài</v>
          </cell>
          <cell r="F206" t="str">
            <v>DXIV13</v>
          </cell>
          <cell r="G206"/>
          <cell r="H206" t="str">
            <v>BP CLN 3</v>
          </cell>
        </row>
        <row r="207">
          <cell r="B207" t="str">
            <v>Phường Bình Phước430</v>
          </cell>
          <cell r="C207" t="str">
            <v>Phường Bình PhướcDXIV146000</v>
          </cell>
          <cell r="D207" t="str">
            <v>Phường Bình Phước</v>
          </cell>
          <cell r="E207" t="str">
            <v>Thành phố Đồng Xoài</v>
          </cell>
          <cell r="F207" t="str">
            <v>DXIV14</v>
          </cell>
          <cell r="G207"/>
          <cell r="H207" t="str">
            <v>BP CLN 3</v>
          </cell>
        </row>
        <row r="208">
          <cell r="B208" t="str">
            <v>Phường Bình Phước430</v>
          </cell>
          <cell r="C208" t="str">
            <v>Phường Bình PhướcDXIV156000</v>
          </cell>
          <cell r="D208" t="str">
            <v>Phường Bình Phước</v>
          </cell>
          <cell r="E208" t="str">
            <v>Thành phố Đồng Xoài</v>
          </cell>
          <cell r="F208" t="str">
            <v>DXIV15</v>
          </cell>
          <cell r="G208"/>
          <cell r="H208" t="str">
            <v>BP CLN 3</v>
          </cell>
        </row>
        <row r="209">
          <cell r="B209" t="str">
            <v>Phường Bình Phước430</v>
          </cell>
          <cell r="C209" t="str">
            <v>Phường Bình PhướcDXIV166000</v>
          </cell>
          <cell r="D209" t="str">
            <v>Phường Bình Phước</v>
          </cell>
          <cell r="E209" t="str">
            <v>Thành phố Đồng Xoài</v>
          </cell>
          <cell r="F209" t="str">
            <v>DXIV16</v>
          </cell>
          <cell r="G209"/>
          <cell r="H209" t="str">
            <v>BP CLN 3</v>
          </cell>
        </row>
        <row r="210">
          <cell r="B210" t="str">
            <v>Phường Bình Phước430</v>
          </cell>
          <cell r="C210" t="str">
            <v>Phường Bình PhướcDXIV176000</v>
          </cell>
          <cell r="D210" t="str">
            <v>Phường Bình Phước</v>
          </cell>
          <cell r="E210" t="str">
            <v>Thành phố Đồng Xoài</v>
          </cell>
          <cell r="F210" t="str">
            <v>DXIV17</v>
          </cell>
          <cell r="G210"/>
          <cell r="H210" t="str">
            <v>BP CLN 3</v>
          </cell>
        </row>
        <row r="211">
          <cell r="B211" t="str">
            <v>Phường Bình Phước430</v>
          </cell>
          <cell r="C211" t="str">
            <v>Phường Bình PhướcDXIV186600</v>
          </cell>
          <cell r="D211" t="str">
            <v>Phường Bình Phước</v>
          </cell>
          <cell r="E211" t="str">
            <v>Thành phố Đồng Xoài</v>
          </cell>
          <cell r="F211" t="str">
            <v>DXIV18</v>
          </cell>
          <cell r="G211"/>
          <cell r="H211" t="str">
            <v>BP CLN 3</v>
          </cell>
        </row>
        <row r="212">
          <cell r="B212" t="str">
            <v>Phường Bình Phước530</v>
          </cell>
          <cell r="C212" t="str">
            <v>Phường Bình PhướcDXVII112400</v>
          </cell>
          <cell r="D212" t="str">
            <v>Phường Bình Phước</v>
          </cell>
          <cell r="E212" t="str">
            <v>Thành phố Đồng Xoài</v>
          </cell>
          <cell r="F212" t="str">
            <v>DXVII1</v>
          </cell>
          <cell r="G212"/>
          <cell r="H212" t="str">
            <v>BP CLN 2</v>
          </cell>
        </row>
        <row r="213">
          <cell r="B213" t="str">
            <v>Phường Bình Phước530</v>
          </cell>
          <cell r="C213" t="str">
            <v>Phường Bình PhướcDXVII27800</v>
          </cell>
          <cell r="D213" t="str">
            <v>Phường Bình Phước</v>
          </cell>
          <cell r="E213" t="str">
            <v>Thành phố Đồng Xoài</v>
          </cell>
          <cell r="F213" t="str">
            <v>DXVII2</v>
          </cell>
          <cell r="G213"/>
          <cell r="H213" t="str">
            <v>BP CLN 2</v>
          </cell>
        </row>
        <row r="214">
          <cell r="B214" t="str">
            <v>Phường Bình Phước530</v>
          </cell>
          <cell r="C214" t="str">
            <v>Phường Bình PhướcDXVII35600</v>
          </cell>
          <cell r="D214" t="str">
            <v>Phường Bình Phước</v>
          </cell>
          <cell r="E214" t="str">
            <v>Thành phố Đồng Xoài</v>
          </cell>
          <cell r="F214" t="str">
            <v>DXVII3</v>
          </cell>
          <cell r="G214"/>
          <cell r="H214" t="str">
            <v>BP CLN 2</v>
          </cell>
        </row>
        <row r="215">
          <cell r="B215" t="str">
            <v>Phường Bình Phước530</v>
          </cell>
          <cell r="C215" t="str">
            <v>Phường Bình PhướcDXVII44800</v>
          </cell>
          <cell r="D215" t="str">
            <v>Phường Bình Phước</v>
          </cell>
          <cell r="E215" t="str">
            <v>Thành phố Đồng Xoài</v>
          </cell>
          <cell r="F215" t="str">
            <v>DXVII4</v>
          </cell>
          <cell r="G215"/>
          <cell r="H215" t="str">
            <v>BP CLN 2</v>
          </cell>
        </row>
        <row r="216">
          <cell r="B216" t="str">
            <v>Phường Bình Phước530</v>
          </cell>
          <cell r="C216" t="str">
            <v>Phường Bình PhướcDXVII53600</v>
          </cell>
          <cell r="D216" t="str">
            <v>Phường Bình Phước</v>
          </cell>
          <cell r="E216" t="str">
            <v>Thành phố Đồng Xoài</v>
          </cell>
          <cell r="F216" t="str">
            <v>DXVII5</v>
          </cell>
          <cell r="G216"/>
          <cell r="H216" t="str">
            <v>BP CLN 2</v>
          </cell>
        </row>
        <row r="217">
          <cell r="B217" t="str">
            <v>Phường Bình Phước330</v>
          </cell>
          <cell r="C217" t="str">
            <v>Phường Bình PhướcDXVII62300</v>
          </cell>
          <cell r="D217" t="str">
            <v>Phường Bình Phước</v>
          </cell>
          <cell r="E217" t="str">
            <v>Thành phố Đồng Xoài</v>
          </cell>
          <cell r="F217" t="str">
            <v>DXVII6</v>
          </cell>
          <cell r="G217"/>
          <cell r="H217" t="str">
            <v>BP CLN 5</v>
          </cell>
        </row>
        <row r="218">
          <cell r="B218" t="str">
            <v>Phường Bình Phước330</v>
          </cell>
          <cell r="C218" t="str">
            <v>Phường Bình PhướcDXVII72800</v>
          </cell>
          <cell r="D218" t="str">
            <v>Phường Bình Phước</v>
          </cell>
          <cell r="E218" t="str">
            <v>Thành phố Đồng Xoài</v>
          </cell>
          <cell r="F218" t="str">
            <v>DXVII7</v>
          </cell>
          <cell r="G218"/>
          <cell r="H218" t="str">
            <v>BP CLN 5</v>
          </cell>
        </row>
        <row r="219">
          <cell r="B219" t="str">
            <v>Phường Bình Phước330</v>
          </cell>
          <cell r="C219" t="str">
            <v>Phường Bình PhướcDXVII46,87000</v>
          </cell>
          <cell r="D219" t="str">
            <v>Phường Bình Phước</v>
          </cell>
          <cell r="E219" t="str">
            <v>Thành phố Đồng Xoài</v>
          </cell>
          <cell r="F219" t="str">
            <v>DXVII46,8</v>
          </cell>
          <cell r="G219"/>
          <cell r="H219" t="str">
            <v>BP CLN 5</v>
          </cell>
        </row>
        <row r="220">
          <cell r="B220" t="str">
            <v>Phường Bình Phước330</v>
          </cell>
          <cell r="C220" t="str">
            <v>Phường Bình Phướcbs2200</v>
          </cell>
          <cell r="D220" t="str">
            <v>Phường Bình Phước</v>
          </cell>
          <cell r="E220" t="str">
            <v>Thành phố Đồng Xoài</v>
          </cell>
          <cell r="F220" t="str">
            <v>bs</v>
          </cell>
          <cell r="G220"/>
          <cell r="H220" t="str">
            <v>BP CLN 5</v>
          </cell>
        </row>
        <row r="221">
          <cell r="B221" t="str">
            <v>Phường Bình Phước330</v>
          </cell>
          <cell r="C221" t="str">
            <v>Phường Bình PhướcDXVII94800</v>
          </cell>
          <cell r="D221" t="str">
            <v>Phường Bình Phước</v>
          </cell>
          <cell r="E221" t="str">
            <v>Thành phố Đồng Xoài</v>
          </cell>
          <cell r="F221" t="str">
            <v>DXVII9</v>
          </cell>
          <cell r="G221"/>
          <cell r="H221" t="str">
            <v>BP CLN 5</v>
          </cell>
        </row>
        <row r="222">
          <cell r="B222" t="str">
            <v>Phường Bình Phước330</v>
          </cell>
          <cell r="C222" t="str">
            <v>Phường Bình PhướcDXVII104800</v>
          </cell>
          <cell r="D222" t="str">
            <v>Phường Bình Phước</v>
          </cell>
          <cell r="E222" t="str">
            <v>Thành phố Đồng Xoài</v>
          </cell>
          <cell r="F222" t="str">
            <v>DXVII10</v>
          </cell>
          <cell r="G222"/>
          <cell r="H222" t="str">
            <v>BP CLN 5</v>
          </cell>
        </row>
        <row r="223">
          <cell r="B223" t="str">
            <v>Phường Bình Phước330</v>
          </cell>
          <cell r="C223" t="str">
            <v>Phường Bình PhướcDXVII115800</v>
          </cell>
          <cell r="D223" t="str">
            <v>Phường Bình Phước</v>
          </cell>
          <cell r="E223" t="str">
            <v>Thành phố Đồng Xoài</v>
          </cell>
          <cell r="F223" t="str">
            <v>DXVII11</v>
          </cell>
          <cell r="G223"/>
          <cell r="H223" t="str">
            <v>BP CLN 5</v>
          </cell>
        </row>
        <row r="224">
          <cell r="B224" t="str">
            <v>Phường Bình Phước330</v>
          </cell>
          <cell r="C224" t="str">
            <v>Phường Bình PhướcDXVII122800</v>
          </cell>
          <cell r="D224" t="str">
            <v>Phường Bình Phước</v>
          </cell>
          <cell r="E224" t="str">
            <v>Thành phố Đồng Xoài</v>
          </cell>
          <cell r="F224" t="str">
            <v>DXVII12</v>
          </cell>
          <cell r="G224"/>
          <cell r="H224" t="str">
            <v>BP CLN 5</v>
          </cell>
        </row>
        <row r="225">
          <cell r="B225" t="str">
            <v>Phường Bình Phước330</v>
          </cell>
          <cell r="C225" t="str">
            <v>Phường Bình PhướcDXVII139800</v>
          </cell>
          <cell r="D225" t="str">
            <v>Phường Bình Phước</v>
          </cell>
          <cell r="E225" t="str">
            <v>Thành phố Đồng Xoài</v>
          </cell>
          <cell r="F225" t="str">
            <v>DXVII13</v>
          </cell>
          <cell r="G225"/>
          <cell r="H225" t="str">
            <v>BP CLN 5</v>
          </cell>
        </row>
        <row r="226">
          <cell r="B226" t="str">
            <v>Phường Bình Phước330</v>
          </cell>
          <cell r="C226" t="str">
            <v>Phường Bình PhướcDXVII145800</v>
          </cell>
          <cell r="D226" t="str">
            <v>Phường Bình Phước</v>
          </cell>
          <cell r="E226" t="str">
            <v>Thành phố Đồng Xoài</v>
          </cell>
          <cell r="F226" t="str">
            <v>DXVII14</v>
          </cell>
          <cell r="G226"/>
          <cell r="H226" t="str">
            <v>BP CLN 5</v>
          </cell>
        </row>
        <row r="227">
          <cell r="B227" t="str">
            <v>Phường Bình Phước330</v>
          </cell>
          <cell r="C227" t="str">
            <v>Phường Bình PhướcDXVII154800</v>
          </cell>
          <cell r="D227" t="str">
            <v>Phường Bình Phước</v>
          </cell>
          <cell r="E227" t="str">
            <v>Thành phố Đồng Xoài</v>
          </cell>
          <cell r="F227" t="str">
            <v>DXVII15</v>
          </cell>
          <cell r="G227"/>
          <cell r="H227" t="str">
            <v>BP CLN 5</v>
          </cell>
        </row>
        <row r="228">
          <cell r="B228" t="str">
            <v>Phường Bình Phước330</v>
          </cell>
          <cell r="C228" t="str">
            <v>Phường Bình PhướcDXVII164300</v>
          </cell>
          <cell r="D228" t="str">
            <v>Phường Bình Phước</v>
          </cell>
          <cell r="E228" t="str">
            <v>Thành phố Đồng Xoài</v>
          </cell>
          <cell r="F228" t="str">
            <v>DXVII16</v>
          </cell>
          <cell r="G228"/>
          <cell r="H228" t="str">
            <v>BP CLN 5</v>
          </cell>
        </row>
        <row r="229">
          <cell r="B229" t="str">
            <v>Phường Bình Phước330</v>
          </cell>
          <cell r="C229" t="str">
            <v>Phường Bình PhướcDXVII173300</v>
          </cell>
          <cell r="D229" t="str">
            <v>Phường Bình Phước</v>
          </cell>
          <cell r="E229" t="str">
            <v>Thành phố Đồng Xoài</v>
          </cell>
          <cell r="F229" t="str">
            <v>DXVII17</v>
          </cell>
          <cell r="G229"/>
          <cell r="H229" t="str">
            <v>BP CLN 5</v>
          </cell>
        </row>
        <row r="230">
          <cell r="B230" t="str">
            <v>Phường Bình Phước330</v>
          </cell>
          <cell r="C230" t="str">
            <v>Phường Bình PhướcDXVII183300</v>
          </cell>
          <cell r="D230" t="str">
            <v>Phường Bình Phước</v>
          </cell>
          <cell r="E230" t="str">
            <v>Thành phố Đồng Xoài</v>
          </cell>
          <cell r="F230" t="str">
            <v>DXVII18</v>
          </cell>
          <cell r="G230"/>
          <cell r="H230" t="str">
            <v>BP CLN 5</v>
          </cell>
        </row>
        <row r="231">
          <cell r="B231" t="str">
            <v>Phường Bình Phước330</v>
          </cell>
          <cell r="C231" t="str">
            <v>Phường Bình PhướcDXVII193800</v>
          </cell>
          <cell r="D231" t="str">
            <v>Phường Bình Phước</v>
          </cell>
          <cell r="E231" t="str">
            <v>Thành phố Đồng Xoài</v>
          </cell>
          <cell r="F231" t="str">
            <v>DXVII19</v>
          </cell>
          <cell r="G231"/>
          <cell r="H231" t="str">
            <v>BP CLN 5</v>
          </cell>
        </row>
        <row r="232">
          <cell r="B232" t="str">
            <v>Phường Bình Phước330</v>
          </cell>
          <cell r="C232" t="str">
            <v>Phường Bình PhướcDXVII203800</v>
          </cell>
          <cell r="D232" t="str">
            <v>Phường Bình Phước</v>
          </cell>
          <cell r="E232" t="str">
            <v>Thành phố Đồng Xoài</v>
          </cell>
          <cell r="F232" t="str">
            <v>DXVII20</v>
          </cell>
          <cell r="G232"/>
          <cell r="H232" t="str">
            <v>BP CLN 5</v>
          </cell>
        </row>
        <row r="233">
          <cell r="B233" t="str">
            <v>Phường Bình Phước330</v>
          </cell>
          <cell r="C233" t="str">
            <v>Phường Bình PhướcDXVII212300</v>
          </cell>
          <cell r="D233" t="str">
            <v>Phường Bình Phước</v>
          </cell>
          <cell r="E233" t="str">
            <v>Thành phố Đồng Xoài</v>
          </cell>
          <cell r="F233" t="str">
            <v>DXVII21</v>
          </cell>
          <cell r="G233"/>
          <cell r="H233" t="str">
            <v>BP CLN 5</v>
          </cell>
        </row>
        <row r="234">
          <cell r="B234" t="str">
            <v>Phường Bình Phước330</v>
          </cell>
          <cell r="C234" t="str">
            <v>Phường Bình PhướcDXVII222300</v>
          </cell>
          <cell r="D234" t="str">
            <v>Phường Bình Phước</v>
          </cell>
          <cell r="E234" t="str">
            <v>Thành phố Đồng Xoài</v>
          </cell>
          <cell r="F234" t="str">
            <v>DXVII22</v>
          </cell>
          <cell r="G234"/>
          <cell r="H234" t="str">
            <v>BP CLN 5</v>
          </cell>
        </row>
        <row r="235">
          <cell r="B235" t="str">
            <v>Phường Bình Phước330</v>
          </cell>
          <cell r="C235" t="str">
            <v>Phường Bình PhướcDXVII232800</v>
          </cell>
          <cell r="D235" t="str">
            <v>Phường Bình Phước</v>
          </cell>
          <cell r="E235" t="str">
            <v>Thành phố Đồng Xoài</v>
          </cell>
          <cell r="F235" t="str">
            <v>DXVII23</v>
          </cell>
          <cell r="G235"/>
          <cell r="H235" t="str">
            <v>BP CLN 5</v>
          </cell>
        </row>
        <row r="236">
          <cell r="B236" t="str">
            <v>Phường Bình Phước330</v>
          </cell>
          <cell r="C236" t="str">
            <v>Phường Bình PhướcDXVII242300</v>
          </cell>
          <cell r="D236" t="str">
            <v>Phường Bình Phước</v>
          </cell>
          <cell r="E236" t="str">
            <v>Thành phố Đồng Xoài</v>
          </cell>
          <cell r="F236" t="str">
            <v>DXVII24</v>
          </cell>
          <cell r="G236"/>
          <cell r="H236" t="str">
            <v>BP CLN 5</v>
          </cell>
        </row>
        <row r="237">
          <cell r="B237" t="str">
            <v>Phường Bình Phước330</v>
          </cell>
          <cell r="C237" t="str">
            <v>Phường Bình PhướcDXVII255600</v>
          </cell>
          <cell r="D237" t="str">
            <v>Phường Bình Phước</v>
          </cell>
          <cell r="E237" t="str">
            <v>Thành phố Đồng Xoài</v>
          </cell>
          <cell r="F237" t="str">
            <v>DXVII25</v>
          </cell>
          <cell r="G237"/>
          <cell r="H237" t="str">
            <v>BP CLN 5</v>
          </cell>
        </row>
        <row r="238">
          <cell r="B238" t="str">
            <v>Phường Bình Phước330</v>
          </cell>
          <cell r="C238" t="str">
            <v>Phường Bình PhướcDXVII255600</v>
          </cell>
          <cell r="D238" t="str">
            <v>Phường Bình Phước</v>
          </cell>
          <cell r="E238" t="str">
            <v>Thành phố Đồng Xoài</v>
          </cell>
          <cell r="F238" t="str">
            <v>DXVII25</v>
          </cell>
          <cell r="G238"/>
          <cell r="H238" t="str">
            <v>BP CLN 5</v>
          </cell>
        </row>
        <row r="239">
          <cell r="B239" t="str">
            <v>Phường Bình Phước330</v>
          </cell>
          <cell r="C239" t="str">
            <v>Phường Bình PhướcDXVII263450</v>
          </cell>
          <cell r="D239" t="str">
            <v>Phường Bình Phước</v>
          </cell>
          <cell r="E239" t="str">
            <v>Thành phố Đồng Xoài</v>
          </cell>
          <cell r="F239" t="str">
            <v>DXVII26</v>
          </cell>
          <cell r="G239"/>
          <cell r="H239" t="str">
            <v>BP CLN 5</v>
          </cell>
        </row>
        <row r="240">
          <cell r="B240" t="str">
            <v>Phường Bình Phước330</v>
          </cell>
          <cell r="C240" t="str">
            <v>Phường Bình PhướcDXVII263450</v>
          </cell>
          <cell r="D240" t="str">
            <v>Phường Bình Phước</v>
          </cell>
          <cell r="E240" t="str">
            <v>Thành phố Đồng Xoài</v>
          </cell>
          <cell r="F240" t="str">
            <v>DXVII26</v>
          </cell>
          <cell r="G240"/>
          <cell r="H240" t="str">
            <v>BP CLN 5</v>
          </cell>
        </row>
        <row r="241">
          <cell r="B241" t="str">
            <v>Phường Bình Phước330</v>
          </cell>
          <cell r="C241" t="str">
            <v>Phường Bình PhướcDXVII272300</v>
          </cell>
          <cell r="D241" t="str">
            <v>Phường Bình Phước</v>
          </cell>
          <cell r="E241" t="str">
            <v>Thành phố Đồng Xoài</v>
          </cell>
          <cell r="F241" t="str">
            <v>DXVII27</v>
          </cell>
          <cell r="G241"/>
          <cell r="H241" t="str">
            <v>BP CLN 5</v>
          </cell>
        </row>
        <row r="242">
          <cell r="B242" t="str">
            <v>Phường Bình Phước330</v>
          </cell>
          <cell r="C242" t="str">
            <v>Phường Bình PhướcDXVII282300</v>
          </cell>
          <cell r="D242" t="str">
            <v>Phường Bình Phước</v>
          </cell>
          <cell r="E242" t="str">
            <v>Thành phố Đồng Xoài</v>
          </cell>
          <cell r="F242" t="str">
            <v>DXVII28</v>
          </cell>
          <cell r="G242"/>
          <cell r="H242" t="str">
            <v>BP CLN 5</v>
          </cell>
        </row>
        <row r="243">
          <cell r="B243" t="str">
            <v>Phường Bình Phước330</v>
          </cell>
          <cell r="C243" t="str">
            <v>Phường Bình PhướcDXVII293800</v>
          </cell>
          <cell r="D243" t="str">
            <v>Phường Bình Phước</v>
          </cell>
          <cell r="E243" t="str">
            <v>Thành phố Đồng Xoài</v>
          </cell>
          <cell r="F243" t="str">
            <v>DXVII29</v>
          </cell>
          <cell r="G243"/>
          <cell r="H243" t="str">
            <v>BP CLN 5</v>
          </cell>
        </row>
        <row r="244">
          <cell r="B244" t="str">
            <v>Phường Bình Phước330</v>
          </cell>
          <cell r="C244" t="str">
            <v>Phường Bình PhướcDXVII304800</v>
          </cell>
          <cell r="D244" t="str">
            <v>Phường Bình Phước</v>
          </cell>
          <cell r="E244" t="str">
            <v>Thành phố Đồng Xoài</v>
          </cell>
          <cell r="F244" t="str">
            <v>DXVII30</v>
          </cell>
          <cell r="G244"/>
          <cell r="H244" t="str">
            <v>BP CLN 5</v>
          </cell>
        </row>
        <row r="245">
          <cell r="B245" t="str">
            <v>Phường Bình Phước330</v>
          </cell>
          <cell r="C245" t="str">
            <v>Phường Bình PhướcDXVII304800</v>
          </cell>
          <cell r="D245" t="str">
            <v>Phường Bình Phước</v>
          </cell>
          <cell r="E245" t="str">
            <v>Thành phố Đồng Xoài</v>
          </cell>
          <cell r="F245" t="str">
            <v>DXVII30</v>
          </cell>
          <cell r="G245"/>
          <cell r="H245" t="str">
            <v>BP CLN 5</v>
          </cell>
        </row>
        <row r="246">
          <cell r="B246" t="str">
            <v>Phường Bình Phước330</v>
          </cell>
          <cell r="C246" t="str">
            <v>Phường Bình PhướcDXVII312300</v>
          </cell>
          <cell r="D246" t="str">
            <v>Phường Bình Phước</v>
          </cell>
          <cell r="E246" t="str">
            <v>Thành phố Đồng Xoài</v>
          </cell>
          <cell r="F246" t="str">
            <v>DXVII31</v>
          </cell>
          <cell r="G246"/>
          <cell r="H246" t="str">
            <v>BP CLN 5</v>
          </cell>
        </row>
        <row r="247">
          <cell r="B247" t="str">
            <v>Phường Bình Phước330</v>
          </cell>
          <cell r="C247" t="str">
            <v>Phường Bình Phướcbs2300</v>
          </cell>
          <cell r="D247" t="str">
            <v>Phường Bình Phước</v>
          </cell>
          <cell r="E247" t="str">
            <v>Thành phố Đồng Xoài</v>
          </cell>
          <cell r="F247" t="str">
            <v>bs</v>
          </cell>
          <cell r="G247"/>
          <cell r="H247" t="str">
            <v>BP CLN 5</v>
          </cell>
        </row>
        <row r="248">
          <cell r="B248" t="str">
            <v>Phường Bình Phước330</v>
          </cell>
          <cell r="C248" t="str">
            <v>Phường Bình PhướcDXVII322300</v>
          </cell>
          <cell r="D248" t="str">
            <v>Phường Bình Phước</v>
          </cell>
          <cell r="E248" t="str">
            <v>Thành phố Đồng Xoài</v>
          </cell>
          <cell r="F248" t="str">
            <v>DXVII32</v>
          </cell>
          <cell r="G248"/>
          <cell r="H248" t="str">
            <v>BP CLN 5</v>
          </cell>
        </row>
        <row r="249">
          <cell r="B249" t="str">
            <v>Phường Bình Phước330</v>
          </cell>
          <cell r="C249" t="str">
            <v>Phường Bình PhướcDXVII334600</v>
          </cell>
          <cell r="D249" t="str">
            <v>Phường Bình Phước</v>
          </cell>
          <cell r="E249" t="str">
            <v>Thành phố Đồng Xoài</v>
          </cell>
          <cell r="F249" t="str">
            <v>DXVII33</v>
          </cell>
          <cell r="G249"/>
          <cell r="H249" t="str">
            <v>BP CLN 5</v>
          </cell>
        </row>
        <row r="250">
          <cell r="B250" t="str">
            <v>Phường Bình Phước430</v>
          </cell>
          <cell r="C250" t="str">
            <v>Phường Bình Phước05100</v>
          </cell>
          <cell r="D250" t="str">
            <v>Phường Bình Phước</v>
          </cell>
          <cell r="E250" t="str">
            <v>Thành phố Đồng Xoài</v>
          </cell>
          <cell r="F250">
            <v>0</v>
          </cell>
          <cell r="G250"/>
          <cell r="H250" t="str">
            <v>BP CLN 3</v>
          </cell>
        </row>
        <row r="251">
          <cell r="B251" t="str">
            <v>Phường Bình Phước430</v>
          </cell>
          <cell r="C251" t="str">
            <v>Phường Bình Phước04700</v>
          </cell>
          <cell r="D251" t="str">
            <v>Phường Bình Phước</v>
          </cell>
          <cell r="E251" t="str">
            <v>Thành phố Đồng Xoài</v>
          </cell>
          <cell r="F251">
            <v>0</v>
          </cell>
          <cell r="G251"/>
          <cell r="H251" t="str">
            <v>BP CLN 3</v>
          </cell>
        </row>
        <row r="252">
          <cell r="B252" t="str">
            <v>Phường Bình Phước430</v>
          </cell>
          <cell r="C252" t="str">
            <v>Phường Bình Phước04600</v>
          </cell>
          <cell r="D252" t="str">
            <v>Phường Bình Phước</v>
          </cell>
          <cell r="E252" t="str">
            <v>Thành phố Đồng Xoài</v>
          </cell>
          <cell r="F252">
            <v>0</v>
          </cell>
          <cell r="G252"/>
          <cell r="H252" t="str">
            <v>BP CLN 3</v>
          </cell>
        </row>
        <row r="253">
          <cell r="B253" t="str">
            <v>Phường Bình Phước430</v>
          </cell>
          <cell r="C253" t="str">
            <v>Phường Bình Phước04200</v>
          </cell>
          <cell r="D253" t="str">
            <v>Phường Bình Phước</v>
          </cell>
          <cell r="E253" t="str">
            <v>Thành phố Đồng Xoài</v>
          </cell>
          <cell r="F253">
            <v>0</v>
          </cell>
          <cell r="G253"/>
          <cell r="H253" t="str">
            <v>BP CLN 3</v>
          </cell>
        </row>
        <row r="254">
          <cell r="B254" t="str">
            <v>Phường Bình Phước430</v>
          </cell>
          <cell r="C254" t="str">
            <v>Phường Bình Phước04600</v>
          </cell>
          <cell r="D254" t="str">
            <v>Phường Bình Phước</v>
          </cell>
          <cell r="E254" t="str">
            <v>Thành phố Đồng Xoài</v>
          </cell>
          <cell r="F254">
            <v>0</v>
          </cell>
          <cell r="G254"/>
          <cell r="H254" t="str">
            <v>BP CLN 3</v>
          </cell>
        </row>
        <row r="255">
          <cell r="B255" t="str">
            <v>Phường Bình Phước430</v>
          </cell>
          <cell r="C255" t="str">
            <v>Phường Bình Phước04200</v>
          </cell>
          <cell r="D255" t="str">
            <v>Phường Bình Phước</v>
          </cell>
          <cell r="E255" t="str">
            <v>Thành phố Đồng Xoài</v>
          </cell>
          <cell r="F255">
            <v>0</v>
          </cell>
          <cell r="G255"/>
          <cell r="H255" t="str">
            <v>BP CLN 3</v>
          </cell>
        </row>
        <row r="256">
          <cell r="B256" t="str">
            <v>Phường Bình Phước430</v>
          </cell>
          <cell r="C256" t="str">
            <v>Phường Bình Phước04200</v>
          </cell>
          <cell r="D256" t="str">
            <v>Phường Bình Phước</v>
          </cell>
          <cell r="E256" t="str">
            <v>Thành phố Đồng Xoài</v>
          </cell>
          <cell r="F256">
            <v>0</v>
          </cell>
          <cell r="G256"/>
          <cell r="H256" t="str">
            <v>BP CLN 3</v>
          </cell>
        </row>
        <row r="257">
          <cell r="B257" t="str">
            <v>Phường Bình Phước430</v>
          </cell>
          <cell r="C257" t="str">
            <v>Phường Bình Phước03800</v>
          </cell>
          <cell r="D257" t="str">
            <v>Phường Bình Phước</v>
          </cell>
          <cell r="E257" t="str">
            <v>Thành phố Đồng Xoài</v>
          </cell>
          <cell r="F257">
            <v>0</v>
          </cell>
          <cell r="G257"/>
          <cell r="H257" t="str">
            <v>BP CLN 3</v>
          </cell>
        </row>
        <row r="258">
          <cell r="B258" t="str">
            <v>Phường Bình Phước430</v>
          </cell>
          <cell r="C258" t="str">
            <v>Phường Bình Phước04700</v>
          </cell>
          <cell r="D258" t="str">
            <v>Phường Bình Phước</v>
          </cell>
          <cell r="E258" t="str">
            <v>Thành phố Đồng Xoài</v>
          </cell>
          <cell r="F258">
            <v>0</v>
          </cell>
          <cell r="G258"/>
          <cell r="H258" t="str">
            <v>BP CLN 3</v>
          </cell>
        </row>
        <row r="259">
          <cell r="B259" t="str">
            <v>Phường Bình Phước430</v>
          </cell>
          <cell r="C259" t="str">
            <v>Phường Bình Phước04200</v>
          </cell>
          <cell r="D259" t="str">
            <v>Phường Bình Phước</v>
          </cell>
          <cell r="E259" t="str">
            <v>Thành phố Đồng Xoài</v>
          </cell>
          <cell r="F259">
            <v>0</v>
          </cell>
          <cell r="G259"/>
          <cell r="H259" t="str">
            <v>BP CLN 3</v>
          </cell>
        </row>
        <row r="260">
          <cell r="B260" t="str">
            <v>Phường Bình Phước430</v>
          </cell>
          <cell r="C260" t="str">
            <v>Phường Bình Phước04200</v>
          </cell>
          <cell r="D260" t="str">
            <v>Phường Bình Phước</v>
          </cell>
          <cell r="E260" t="str">
            <v>Thành phố Đồng Xoài</v>
          </cell>
          <cell r="F260">
            <v>0</v>
          </cell>
          <cell r="G260"/>
          <cell r="H260" t="str">
            <v>BP CLN 3</v>
          </cell>
        </row>
        <row r="261">
          <cell r="B261" t="str">
            <v>Phường Bình Phước430</v>
          </cell>
          <cell r="C261" t="str">
            <v>Phường Bình Phước03800</v>
          </cell>
          <cell r="D261" t="str">
            <v>Phường Bình Phước</v>
          </cell>
          <cell r="E261" t="str">
            <v>Thành phố Đồng Xoài</v>
          </cell>
          <cell r="F261">
            <v>0</v>
          </cell>
          <cell r="G261"/>
          <cell r="H261" t="str">
            <v>BP CLN 3</v>
          </cell>
        </row>
        <row r="262">
          <cell r="B262" t="str">
            <v>Phường Bình Phước430</v>
          </cell>
          <cell r="C262" t="str">
            <v>Phường Bình Phước04200</v>
          </cell>
          <cell r="D262" t="str">
            <v>Phường Bình Phước</v>
          </cell>
          <cell r="E262" t="str">
            <v>Thành phố Đồng Xoài</v>
          </cell>
          <cell r="F262">
            <v>0</v>
          </cell>
          <cell r="G262"/>
          <cell r="H262" t="str">
            <v>BP CLN 3</v>
          </cell>
        </row>
        <row r="263">
          <cell r="B263" t="str">
            <v>Phường Bình Phước430</v>
          </cell>
          <cell r="C263" t="str">
            <v>Phường Bình Phước03800</v>
          </cell>
          <cell r="D263" t="str">
            <v>Phường Bình Phước</v>
          </cell>
          <cell r="E263" t="str">
            <v>Thành phố Đồng Xoài</v>
          </cell>
          <cell r="F263">
            <v>0</v>
          </cell>
          <cell r="G263"/>
          <cell r="H263" t="str">
            <v>BP CLN 3</v>
          </cell>
        </row>
        <row r="264">
          <cell r="B264" t="str">
            <v>Phường Bình Phước430</v>
          </cell>
          <cell r="C264" t="str">
            <v>Phường Bình Phước03800</v>
          </cell>
          <cell r="D264" t="str">
            <v>Phường Bình Phước</v>
          </cell>
          <cell r="E264" t="str">
            <v>Thành phố Đồng Xoài</v>
          </cell>
          <cell r="F264">
            <v>0</v>
          </cell>
          <cell r="G264"/>
          <cell r="H264" t="str">
            <v>BP CLN 3</v>
          </cell>
        </row>
        <row r="265">
          <cell r="B265" t="str">
            <v>Phường Bình Phước430</v>
          </cell>
          <cell r="C265" t="str">
            <v>Phường Bình Phước03400</v>
          </cell>
          <cell r="D265" t="str">
            <v>Phường Bình Phước</v>
          </cell>
          <cell r="E265" t="str">
            <v>Thành phố Đồng Xoài</v>
          </cell>
          <cell r="F265">
            <v>0</v>
          </cell>
          <cell r="G265"/>
          <cell r="H265" t="str">
            <v>BP CLN 3</v>
          </cell>
        </row>
        <row r="266">
          <cell r="B266" t="str">
            <v>Phường Bình Phước430</v>
          </cell>
          <cell r="C266" t="str">
            <v>Phường Bình Phước04200</v>
          </cell>
          <cell r="D266" t="str">
            <v>Phường Bình Phước</v>
          </cell>
          <cell r="E266" t="str">
            <v>Thành phố Đồng Xoài</v>
          </cell>
          <cell r="F266">
            <v>0</v>
          </cell>
          <cell r="G266"/>
          <cell r="H266" t="str">
            <v>BP CLN 3</v>
          </cell>
        </row>
        <row r="267">
          <cell r="B267" t="str">
            <v>Phường Bình Phước430</v>
          </cell>
          <cell r="C267" t="str">
            <v>Phường Bình Phước03800</v>
          </cell>
          <cell r="D267" t="str">
            <v>Phường Bình Phước</v>
          </cell>
          <cell r="E267" t="str">
            <v>Thành phố Đồng Xoài</v>
          </cell>
          <cell r="F267">
            <v>0</v>
          </cell>
          <cell r="G267"/>
          <cell r="H267" t="str">
            <v>BP CLN 3</v>
          </cell>
        </row>
        <row r="268">
          <cell r="B268" t="str">
            <v>Phường Bình Phước430</v>
          </cell>
          <cell r="C268" t="str">
            <v>Phường Bình Phước03800</v>
          </cell>
          <cell r="D268" t="str">
            <v>Phường Bình Phước</v>
          </cell>
          <cell r="E268" t="str">
            <v>Thành phố Đồng Xoài</v>
          </cell>
          <cell r="F268">
            <v>0</v>
          </cell>
          <cell r="G268"/>
          <cell r="H268" t="str">
            <v>BP CLN 3</v>
          </cell>
        </row>
        <row r="269">
          <cell r="B269" t="str">
            <v>Phường Bình Phước430</v>
          </cell>
          <cell r="C269" t="str">
            <v>Phường Bình Phước03400</v>
          </cell>
          <cell r="D269" t="str">
            <v>Phường Bình Phước</v>
          </cell>
          <cell r="E269" t="str">
            <v>Thành phố Đồng Xoài</v>
          </cell>
          <cell r="F269">
            <v>0</v>
          </cell>
          <cell r="G269"/>
          <cell r="H269" t="str">
            <v>BP CLN 3</v>
          </cell>
        </row>
        <row r="270">
          <cell r="B270" t="str">
            <v>Phường Bình Phước430</v>
          </cell>
          <cell r="C270" t="str">
            <v>Phường Bình Phước03800</v>
          </cell>
          <cell r="D270" t="str">
            <v>Phường Bình Phước</v>
          </cell>
          <cell r="E270" t="str">
            <v>Thành phố Đồng Xoài</v>
          </cell>
          <cell r="F270">
            <v>0</v>
          </cell>
          <cell r="G270"/>
          <cell r="H270" t="str">
            <v>BP CLN 3</v>
          </cell>
        </row>
        <row r="271">
          <cell r="B271" t="str">
            <v>Phường Bình Phước430</v>
          </cell>
          <cell r="C271" t="str">
            <v>Phường Bình Phước03400</v>
          </cell>
          <cell r="D271" t="str">
            <v>Phường Bình Phước</v>
          </cell>
          <cell r="E271" t="str">
            <v>Thành phố Đồng Xoài</v>
          </cell>
          <cell r="F271">
            <v>0</v>
          </cell>
          <cell r="G271"/>
          <cell r="H271" t="str">
            <v>BP CLN 3</v>
          </cell>
        </row>
        <row r="272">
          <cell r="B272" t="str">
            <v>Phường Bình Phước430</v>
          </cell>
          <cell r="C272" t="str">
            <v>Phường Bình Phước03500</v>
          </cell>
          <cell r="D272" t="str">
            <v>Phường Bình Phước</v>
          </cell>
          <cell r="E272" t="str">
            <v>Thành phố Đồng Xoài</v>
          </cell>
          <cell r="F272">
            <v>0</v>
          </cell>
          <cell r="G272"/>
          <cell r="H272" t="str">
            <v>BP CLN 3</v>
          </cell>
        </row>
        <row r="273">
          <cell r="B273" t="str">
            <v>Phường Bình Phước430</v>
          </cell>
          <cell r="C273" t="str">
            <v>Phường Bình Phước03100</v>
          </cell>
          <cell r="D273" t="str">
            <v>Phường Bình Phước</v>
          </cell>
          <cell r="E273" t="str">
            <v>Thành phố Đồng Xoài</v>
          </cell>
          <cell r="F273">
            <v>0</v>
          </cell>
          <cell r="G273"/>
          <cell r="H273" t="str">
            <v>BP CLN 3</v>
          </cell>
        </row>
        <row r="274">
          <cell r="B274" t="str">
            <v>Phường Bình Phước430</v>
          </cell>
          <cell r="C274" t="str">
            <v>Phường Bình Phước03800</v>
          </cell>
          <cell r="D274" t="str">
            <v>Phường Bình Phước</v>
          </cell>
          <cell r="E274" t="str">
            <v>Thành phố Đồng Xoài</v>
          </cell>
          <cell r="F274">
            <v>0</v>
          </cell>
          <cell r="G274"/>
          <cell r="H274" t="str">
            <v>BP CLN 3</v>
          </cell>
        </row>
        <row r="275">
          <cell r="B275" t="str">
            <v>Phường Bình Phước430</v>
          </cell>
          <cell r="C275" t="str">
            <v>Phường Bình Phước03300</v>
          </cell>
          <cell r="D275" t="str">
            <v>Phường Bình Phước</v>
          </cell>
          <cell r="E275" t="str">
            <v>Thành phố Đồng Xoài</v>
          </cell>
          <cell r="F275">
            <v>0</v>
          </cell>
          <cell r="G275"/>
          <cell r="H275" t="str">
            <v>BP CLN 3</v>
          </cell>
        </row>
        <row r="276">
          <cell r="B276" t="str">
            <v>Phường Bình Phước430</v>
          </cell>
          <cell r="C276" t="str">
            <v>Phường Bình Phước03400</v>
          </cell>
          <cell r="D276" t="str">
            <v>Phường Bình Phước</v>
          </cell>
          <cell r="E276" t="str">
            <v>Thành phố Đồng Xoài</v>
          </cell>
          <cell r="F276">
            <v>0</v>
          </cell>
          <cell r="G276"/>
          <cell r="H276" t="str">
            <v>BP CLN 3</v>
          </cell>
        </row>
        <row r="277">
          <cell r="B277" t="str">
            <v>Phường Bình Phước430</v>
          </cell>
          <cell r="C277" t="str">
            <v>Phường Bình Phước03000</v>
          </cell>
          <cell r="D277" t="str">
            <v>Phường Bình Phước</v>
          </cell>
          <cell r="E277" t="str">
            <v>Thành phố Đồng Xoài</v>
          </cell>
          <cell r="F277">
            <v>0</v>
          </cell>
          <cell r="G277"/>
          <cell r="H277" t="str">
            <v>BP CLN 3</v>
          </cell>
        </row>
        <row r="278">
          <cell r="B278" t="str">
            <v>Phường Bình Phước430</v>
          </cell>
          <cell r="C278" t="str">
            <v>Phường Bình Phước03300</v>
          </cell>
          <cell r="D278" t="str">
            <v>Phường Bình Phước</v>
          </cell>
          <cell r="E278" t="str">
            <v>Thành phố Đồng Xoài</v>
          </cell>
          <cell r="F278">
            <v>0</v>
          </cell>
          <cell r="G278"/>
          <cell r="H278" t="str">
            <v>BP CLN 3</v>
          </cell>
        </row>
        <row r="279">
          <cell r="B279" t="str">
            <v>Phường Bình Phước430</v>
          </cell>
          <cell r="C279" t="str">
            <v>Phường Bình Phước02900</v>
          </cell>
          <cell r="D279" t="str">
            <v>Phường Bình Phước</v>
          </cell>
          <cell r="E279" t="str">
            <v>Thành phố Đồng Xoài</v>
          </cell>
          <cell r="F279">
            <v>0</v>
          </cell>
          <cell r="G279"/>
          <cell r="H279" t="str">
            <v>BP CLN 3</v>
          </cell>
        </row>
        <row r="280">
          <cell r="B280" t="str">
            <v>Phường Bình Phước430</v>
          </cell>
          <cell r="C280" t="str">
            <v>Phường Bình Phước03000</v>
          </cell>
          <cell r="D280" t="str">
            <v>Phường Bình Phước</v>
          </cell>
          <cell r="E280" t="str">
            <v>Thành phố Đồng Xoài</v>
          </cell>
          <cell r="F280">
            <v>0</v>
          </cell>
          <cell r="G280"/>
          <cell r="H280" t="str">
            <v>BP CLN 3</v>
          </cell>
        </row>
        <row r="281">
          <cell r="B281" t="str">
            <v>Phường Bình Phước430</v>
          </cell>
          <cell r="C281" t="str">
            <v>Phường Bình Phước02600</v>
          </cell>
          <cell r="D281" t="str">
            <v>Phường Bình Phước</v>
          </cell>
          <cell r="E281" t="str">
            <v>Thành phố Đồng Xoài</v>
          </cell>
          <cell r="F281">
            <v>0</v>
          </cell>
          <cell r="G281"/>
          <cell r="H281" t="str">
            <v>BP CLN 3</v>
          </cell>
        </row>
        <row r="282">
          <cell r="B282" t="str">
            <v>Phường Bình Phước430</v>
          </cell>
          <cell r="C282" t="str">
            <v>Phường Bình Phước03800</v>
          </cell>
          <cell r="D282" t="str">
            <v>Phường Bình Phước</v>
          </cell>
          <cell r="E282" t="str">
            <v>Thành phố Đồng Xoài</v>
          </cell>
          <cell r="F282">
            <v>0</v>
          </cell>
          <cell r="G282"/>
          <cell r="H282" t="str">
            <v>BP CLN 3</v>
          </cell>
        </row>
        <row r="283">
          <cell r="B283" t="str">
            <v>Phường Bình Phước430</v>
          </cell>
          <cell r="C283" t="str">
            <v>Phường Bình Phước03300</v>
          </cell>
          <cell r="D283" t="str">
            <v>Phường Bình Phước</v>
          </cell>
          <cell r="E283" t="str">
            <v>Thành phố Đồng Xoài</v>
          </cell>
          <cell r="F283">
            <v>0</v>
          </cell>
          <cell r="G283"/>
          <cell r="H283" t="str">
            <v>BP CLN 3</v>
          </cell>
        </row>
        <row r="284">
          <cell r="B284" t="str">
            <v>Phường Bình Phước430</v>
          </cell>
          <cell r="C284" t="str">
            <v>Phường Bình Phước03400</v>
          </cell>
          <cell r="D284" t="str">
            <v>Phường Bình Phước</v>
          </cell>
          <cell r="E284" t="str">
            <v>Thành phố Đồng Xoài</v>
          </cell>
          <cell r="F284">
            <v>0</v>
          </cell>
          <cell r="G284"/>
          <cell r="H284" t="str">
            <v>BP CLN 3</v>
          </cell>
        </row>
        <row r="285">
          <cell r="B285" t="str">
            <v>Phường Bình Phước430</v>
          </cell>
          <cell r="C285" t="str">
            <v>Phường Bình Phước03000</v>
          </cell>
          <cell r="D285" t="str">
            <v>Phường Bình Phước</v>
          </cell>
          <cell r="E285" t="str">
            <v>Thành phố Đồng Xoài</v>
          </cell>
          <cell r="F285">
            <v>0</v>
          </cell>
          <cell r="G285"/>
          <cell r="H285" t="str">
            <v>BP CLN 3</v>
          </cell>
        </row>
        <row r="286">
          <cell r="B286" t="str">
            <v>Phường Bình Phước430</v>
          </cell>
          <cell r="C286" t="str">
            <v>Phường Bình Phước03400</v>
          </cell>
          <cell r="D286" t="str">
            <v>Phường Bình Phước</v>
          </cell>
          <cell r="E286" t="str">
            <v>Thành phố Đồng Xoài</v>
          </cell>
          <cell r="F286">
            <v>0</v>
          </cell>
          <cell r="G286"/>
          <cell r="H286" t="str">
            <v>BP CLN 3</v>
          </cell>
        </row>
        <row r="287">
          <cell r="B287" t="str">
            <v>Phường Bình Phước430</v>
          </cell>
          <cell r="C287" t="str">
            <v>Phường Bình Phước03000</v>
          </cell>
          <cell r="D287" t="str">
            <v>Phường Bình Phước</v>
          </cell>
          <cell r="E287" t="str">
            <v>Thành phố Đồng Xoài</v>
          </cell>
          <cell r="F287">
            <v>0</v>
          </cell>
          <cell r="G287"/>
          <cell r="H287" t="str">
            <v>BP CLN 3</v>
          </cell>
        </row>
        <row r="288">
          <cell r="B288" t="str">
            <v>Phường Bình Phước430</v>
          </cell>
          <cell r="C288" t="str">
            <v>Phường Bình Phước03100</v>
          </cell>
          <cell r="D288" t="str">
            <v>Phường Bình Phước</v>
          </cell>
          <cell r="E288" t="str">
            <v>Thành phố Đồng Xoài</v>
          </cell>
          <cell r="F288">
            <v>0</v>
          </cell>
          <cell r="G288"/>
          <cell r="H288" t="str">
            <v>BP CLN 3</v>
          </cell>
        </row>
        <row r="289">
          <cell r="B289" t="str">
            <v>Phường Bình Phước430</v>
          </cell>
          <cell r="C289" t="str">
            <v>Phường Bình Phước02700</v>
          </cell>
          <cell r="D289" t="str">
            <v>Phường Bình Phước</v>
          </cell>
          <cell r="E289" t="str">
            <v>Thành phố Đồng Xoài</v>
          </cell>
          <cell r="F289">
            <v>0</v>
          </cell>
          <cell r="G289"/>
          <cell r="H289" t="str">
            <v>BP CLN 3</v>
          </cell>
        </row>
        <row r="290">
          <cell r="B290" t="str">
            <v>Phường Bình Phước430</v>
          </cell>
          <cell r="C290" t="str">
            <v>Phường Bình Phước03300</v>
          </cell>
          <cell r="D290" t="str">
            <v>Phường Bình Phước</v>
          </cell>
          <cell r="E290" t="str">
            <v>Thành phố Đồng Xoài</v>
          </cell>
          <cell r="F290">
            <v>0</v>
          </cell>
          <cell r="G290"/>
          <cell r="H290" t="str">
            <v>BP CLN 3</v>
          </cell>
        </row>
        <row r="291">
          <cell r="B291" t="str">
            <v>Phường Bình Phước430</v>
          </cell>
          <cell r="C291" t="str">
            <v>Phường Bình Phước02900</v>
          </cell>
          <cell r="D291" t="str">
            <v>Phường Bình Phước</v>
          </cell>
          <cell r="E291" t="str">
            <v>Thành phố Đồng Xoài</v>
          </cell>
          <cell r="F291">
            <v>0</v>
          </cell>
          <cell r="G291"/>
          <cell r="H291" t="str">
            <v>BP CLN 3</v>
          </cell>
        </row>
        <row r="292">
          <cell r="B292" t="str">
            <v>Phường Bình Phước430</v>
          </cell>
          <cell r="C292" t="str">
            <v>Phường Bình Phước03000</v>
          </cell>
          <cell r="D292" t="str">
            <v>Phường Bình Phước</v>
          </cell>
          <cell r="E292" t="str">
            <v>Thành phố Đồng Xoài</v>
          </cell>
          <cell r="F292">
            <v>0</v>
          </cell>
          <cell r="G292"/>
          <cell r="H292" t="str">
            <v>BP CLN 3</v>
          </cell>
        </row>
        <row r="293">
          <cell r="B293" t="str">
            <v>Phường Bình Phước430</v>
          </cell>
          <cell r="C293" t="str">
            <v>Phường Bình Phước02600</v>
          </cell>
          <cell r="D293" t="str">
            <v>Phường Bình Phước</v>
          </cell>
          <cell r="E293" t="str">
            <v>Thành phố Đồng Xoài</v>
          </cell>
          <cell r="F293">
            <v>0</v>
          </cell>
          <cell r="G293"/>
          <cell r="H293" t="str">
            <v>BP CLN 3</v>
          </cell>
        </row>
        <row r="294">
          <cell r="B294" t="str">
            <v>Phường Bình Phước430</v>
          </cell>
          <cell r="C294" t="str">
            <v>Phường Bình Phước02900</v>
          </cell>
          <cell r="D294" t="str">
            <v>Phường Bình Phước</v>
          </cell>
          <cell r="E294" t="str">
            <v>Thành phố Đồng Xoài</v>
          </cell>
          <cell r="F294">
            <v>0</v>
          </cell>
          <cell r="G294"/>
          <cell r="H294" t="str">
            <v>BP CLN 3</v>
          </cell>
        </row>
        <row r="295">
          <cell r="B295" t="str">
            <v>Phường Bình Phước430</v>
          </cell>
          <cell r="C295" t="str">
            <v>Phường Bình Phước02500</v>
          </cell>
          <cell r="D295" t="str">
            <v>Phường Bình Phước</v>
          </cell>
          <cell r="E295" t="str">
            <v>Thành phố Đồng Xoài</v>
          </cell>
          <cell r="F295">
            <v>0</v>
          </cell>
          <cell r="G295"/>
          <cell r="H295" t="str">
            <v>BP CLN 3</v>
          </cell>
        </row>
        <row r="296">
          <cell r="B296" t="str">
            <v>Phường Bình Phước430</v>
          </cell>
          <cell r="C296" t="str">
            <v>Phường Bình Phước02600</v>
          </cell>
          <cell r="D296" t="str">
            <v>Phường Bình Phước</v>
          </cell>
          <cell r="E296" t="str">
            <v>Thành phố Đồng Xoài</v>
          </cell>
          <cell r="F296">
            <v>0</v>
          </cell>
          <cell r="G296"/>
          <cell r="H296" t="str">
            <v>BP CLN 3</v>
          </cell>
        </row>
        <row r="297">
          <cell r="B297" t="str">
            <v>Phường Bình Phước430</v>
          </cell>
          <cell r="C297" t="str">
            <v>Phường Bình Phước02200</v>
          </cell>
          <cell r="D297" t="str">
            <v>Phường Bình Phước</v>
          </cell>
          <cell r="E297" t="str">
            <v>Thành phố Đồng Xoài</v>
          </cell>
          <cell r="F297">
            <v>0</v>
          </cell>
          <cell r="G297"/>
          <cell r="H297" t="str">
            <v>BP CLN 3</v>
          </cell>
        </row>
        <row r="298">
          <cell r="B298" t="str">
            <v>Phường Bình Phước430</v>
          </cell>
          <cell r="C298" t="str">
            <v>Phường Bình Phước05100</v>
          </cell>
          <cell r="D298" t="str">
            <v>Phường Bình Phước</v>
          </cell>
          <cell r="E298" t="str">
            <v>Thành phố Đồng Xoài</v>
          </cell>
          <cell r="F298">
            <v>0</v>
          </cell>
          <cell r="G298"/>
          <cell r="H298" t="str">
            <v>BP CLN 3</v>
          </cell>
        </row>
        <row r="299">
          <cell r="B299" t="str">
            <v>Phường Bình Phước430</v>
          </cell>
          <cell r="C299" t="str">
            <v>Phường Bình Phước04700</v>
          </cell>
          <cell r="D299" t="str">
            <v>Phường Bình Phước</v>
          </cell>
          <cell r="E299" t="str">
            <v>Thành phố Đồng Xoài</v>
          </cell>
          <cell r="F299">
            <v>0</v>
          </cell>
          <cell r="G299"/>
          <cell r="H299" t="str">
            <v>BP CLN 3</v>
          </cell>
        </row>
        <row r="300">
          <cell r="B300" t="str">
            <v>Phường Bình Phước430</v>
          </cell>
          <cell r="C300" t="str">
            <v>Phường Bình Phước04600</v>
          </cell>
          <cell r="D300" t="str">
            <v>Phường Bình Phước</v>
          </cell>
          <cell r="E300" t="str">
            <v>Thành phố Đồng Xoài</v>
          </cell>
          <cell r="F300">
            <v>0</v>
          </cell>
          <cell r="G300"/>
          <cell r="H300" t="str">
            <v>BP CLN 3</v>
          </cell>
        </row>
        <row r="301">
          <cell r="B301" t="str">
            <v>Phường Bình Phước430</v>
          </cell>
          <cell r="C301" t="str">
            <v>Phường Bình Phước04200</v>
          </cell>
          <cell r="D301" t="str">
            <v>Phường Bình Phước</v>
          </cell>
          <cell r="E301" t="str">
            <v>Thành phố Đồng Xoài</v>
          </cell>
          <cell r="F301">
            <v>0</v>
          </cell>
          <cell r="G301"/>
          <cell r="H301" t="str">
            <v>BP CLN 3</v>
          </cell>
        </row>
        <row r="302">
          <cell r="B302" t="str">
            <v>Phường Bình Phước430</v>
          </cell>
          <cell r="C302" t="str">
            <v>Phường Bình Phước04600</v>
          </cell>
          <cell r="D302" t="str">
            <v>Phường Bình Phước</v>
          </cell>
          <cell r="E302" t="str">
            <v>Thành phố Đồng Xoài</v>
          </cell>
          <cell r="F302">
            <v>0</v>
          </cell>
          <cell r="G302"/>
          <cell r="H302" t="str">
            <v>BP CLN 3</v>
          </cell>
        </row>
        <row r="303">
          <cell r="B303" t="str">
            <v>Phường Bình Phước430</v>
          </cell>
          <cell r="C303" t="str">
            <v>Phường Bình Phước04200</v>
          </cell>
          <cell r="D303" t="str">
            <v>Phường Bình Phước</v>
          </cell>
          <cell r="E303" t="str">
            <v>Thành phố Đồng Xoài</v>
          </cell>
          <cell r="F303">
            <v>0</v>
          </cell>
          <cell r="G303"/>
          <cell r="H303" t="str">
            <v>BP CLN 3</v>
          </cell>
        </row>
        <row r="304">
          <cell r="B304" t="str">
            <v>Phường Bình Phước430</v>
          </cell>
          <cell r="C304" t="str">
            <v>Phường Bình Phước04200</v>
          </cell>
          <cell r="D304" t="str">
            <v>Phường Bình Phước</v>
          </cell>
          <cell r="E304" t="str">
            <v>Thành phố Đồng Xoài</v>
          </cell>
          <cell r="F304">
            <v>0</v>
          </cell>
          <cell r="G304"/>
          <cell r="H304" t="str">
            <v>BP CLN 3</v>
          </cell>
        </row>
        <row r="305">
          <cell r="B305" t="str">
            <v>Phường Bình Phước430</v>
          </cell>
          <cell r="C305" t="str">
            <v>Phường Bình Phước03800</v>
          </cell>
          <cell r="D305" t="str">
            <v>Phường Bình Phước</v>
          </cell>
          <cell r="E305" t="str">
            <v>Thành phố Đồng Xoài</v>
          </cell>
          <cell r="F305">
            <v>0</v>
          </cell>
          <cell r="G305"/>
          <cell r="H305" t="str">
            <v>BP CLN 3</v>
          </cell>
        </row>
        <row r="306">
          <cell r="B306" t="str">
            <v>Phường Bình Phước430</v>
          </cell>
          <cell r="C306" t="str">
            <v>Phường Bình Phước04700</v>
          </cell>
          <cell r="D306" t="str">
            <v>Phường Bình Phước</v>
          </cell>
          <cell r="E306" t="str">
            <v>Thành phố Đồng Xoài</v>
          </cell>
          <cell r="F306">
            <v>0</v>
          </cell>
          <cell r="G306"/>
          <cell r="H306" t="str">
            <v>BP CLN 3</v>
          </cell>
        </row>
        <row r="307">
          <cell r="B307" t="str">
            <v>Phường Bình Phước430</v>
          </cell>
          <cell r="C307" t="str">
            <v>Phường Bình Phước04200</v>
          </cell>
          <cell r="D307" t="str">
            <v>Phường Bình Phước</v>
          </cell>
          <cell r="E307" t="str">
            <v>Thành phố Đồng Xoài</v>
          </cell>
          <cell r="F307">
            <v>0</v>
          </cell>
          <cell r="G307"/>
          <cell r="H307" t="str">
            <v>BP CLN 3</v>
          </cell>
        </row>
        <row r="308">
          <cell r="B308" t="str">
            <v>Phường Bình Phước430</v>
          </cell>
          <cell r="C308" t="str">
            <v>Phường Bình Phước04200</v>
          </cell>
          <cell r="D308" t="str">
            <v>Phường Bình Phước</v>
          </cell>
          <cell r="E308" t="str">
            <v>Thành phố Đồng Xoài</v>
          </cell>
          <cell r="F308">
            <v>0</v>
          </cell>
          <cell r="G308"/>
          <cell r="H308" t="str">
            <v>BP CLN 3</v>
          </cell>
        </row>
        <row r="309">
          <cell r="B309" t="str">
            <v>Phường Bình Phước430</v>
          </cell>
          <cell r="C309" t="str">
            <v>Phường Bình Phước03800</v>
          </cell>
          <cell r="D309" t="str">
            <v>Phường Bình Phước</v>
          </cell>
          <cell r="E309" t="str">
            <v>Thành phố Đồng Xoài</v>
          </cell>
          <cell r="F309">
            <v>0</v>
          </cell>
          <cell r="G309"/>
          <cell r="H309" t="str">
            <v>BP CLN 3</v>
          </cell>
        </row>
        <row r="310">
          <cell r="B310" t="str">
            <v>Phường Bình Phước430</v>
          </cell>
          <cell r="C310" t="str">
            <v>Phường Bình Phước04200</v>
          </cell>
          <cell r="D310" t="str">
            <v>Phường Bình Phước</v>
          </cell>
          <cell r="E310" t="str">
            <v>Thành phố Đồng Xoài</v>
          </cell>
          <cell r="F310">
            <v>0</v>
          </cell>
          <cell r="G310"/>
          <cell r="H310" t="str">
            <v>BP CLN 3</v>
          </cell>
        </row>
        <row r="311">
          <cell r="B311" t="str">
            <v>Phường Bình Phước430</v>
          </cell>
          <cell r="C311" t="str">
            <v>Phường Bình Phước03800</v>
          </cell>
          <cell r="D311" t="str">
            <v>Phường Bình Phước</v>
          </cell>
          <cell r="E311" t="str">
            <v>Thành phố Đồng Xoài</v>
          </cell>
          <cell r="F311">
            <v>0</v>
          </cell>
          <cell r="G311"/>
          <cell r="H311" t="str">
            <v>BP CLN 3</v>
          </cell>
        </row>
        <row r="312">
          <cell r="B312" t="str">
            <v>Phường Bình Phước430</v>
          </cell>
          <cell r="C312" t="str">
            <v>Phường Bình Phước03800</v>
          </cell>
          <cell r="D312" t="str">
            <v>Phường Bình Phước</v>
          </cell>
          <cell r="E312" t="str">
            <v>Thành phố Đồng Xoài</v>
          </cell>
          <cell r="F312">
            <v>0</v>
          </cell>
          <cell r="G312"/>
          <cell r="H312" t="str">
            <v>BP CLN 3</v>
          </cell>
        </row>
        <row r="313">
          <cell r="B313" t="str">
            <v>Phường Bình Phước430</v>
          </cell>
          <cell r="C313" t="str">
            <v>Phường Bình Phước03400</v>
          </cell>
          <cell r="D313" t="str">
            <v>Phường Bình Phước</v>
          </cell>
          <cell r="E313" t="str">
            <v>Thành phố Đồng Xoài</v>
          </cell>
          <cell r="F313">
            <v>0</v>
          </cell>
          <cell r="G313"/>
          <cell r="H313" t="str">
            <v>BP CLN 3</v>
          </cell>
        </row>
        <row r="314">
          <cell r="B314" t="str">
            <v>Phường Bình Phước430</v>
          </cell>
          <cell r="C314" t="str">
            <v>Phường Bình Phước04200</v>
          </cell>
          <cell r="D314" t="str">
            <v>Phường Bình Phước</v>
          </cell>
          <cell r="E314" t="str">
            <v>Thành phố Đồng Xoài</v>
          </cell>
          <cell r="F314">
            <v>0</v>
          </cell>
          <cell r="G314"/>
          <cell r="H314" t="str">
            <v>BP CLN 3</v>
          </cell>
        </row>
        <row r="315">
          <cell r="B315" t="str">
            <v>Phường Bình Phước430</v>
          </cell>
          <cell r="C315" t="str">
            <v>Phường Bình Phước03800</v>
          </cell>
          <cell r="D315" t="str">
            <v>Phường Bình Phước</v>
          </cell>
          <cell r="E315" t="str">
            <v>Thành phố Đồng Xoài</v>
          </cell>
          <cell r="F315">
            <v>0</v>
          </cell>
          <cell r="G315"/>
          <cell r="H315" t="str">
            <v>BP CLN 3</v>
          </cell>
        </row>
        <row r="316">
          <cell r="B316" t="str">
            <v>Phường Bình Phước430</v>
          </cell>
          <cell r="C316" t="str">
            <v>Phường Bình Phước03800</v>
          </cell>
          <cell r="D316" t="str">
            <v>Phường Bình Phước</v>
          </cell>
          <cell r="E316" t="str">
            <v>Thành phố Đồng Xoài</v>
          </cell>
          <cell r="F316">
            <v>0</v>
          </cell>
          <cell r="G316"/>
          <cell r="H316" t="str">
            <v>BP CLN 3</v>
          </cell>
        </row>
        <row r="317">
          <cell r="B317" t="str">
            <v>Phường Bình Phước430</v>
          </cell>
          <cell r="C317" t="str">
            <v>Phường Bình Phước03400</v>
          </cell>
          <cell r="D317" t="str">
            <v>Phường Bình Phước</v>
          </cell>
          <cell r="E317" t="str">
            <v>Thành phố Đồng Xoài</v>
          </cell>
          <cell r="F317">
            <v>0</v>
          </cell>
          <cell r="G317"/>
          <cell r="H317" t="str">
            <v>BP CLN 3</v>
          </cell>
        </row>
        <row r="318">
          <cell r="B318" t="str">
            <v>Phường Bình Phước430</v>
          </cell>
          <cell r="C318" t="str">
            <v>Phường Bình Phước03800</v>
          </cell>
          <cell r="D318" t="str">
            <v>Phường Bình Phước</v>
          </cell>
          <cell r="E318" t="str">
            <v>Thành phố Đồng Xoài</v>
          </cell>
          <cell r="F318">
            <v>0</v>
          </cell>
          <cell r="G318"/>
          <cell r="H318" t="str">
            <v>BP CLN 3</v>
          </cell>
        </row>
        <row r="319">
          <cell r="B319" t="str">
            <v>Phường Bình Phước430</v>
          </cell>
          <cell r="C319" t="str">
            <v>Phường Bình Phước03400</v>
          </cell>
          <cell r="D319" t="str">
            <v>Phường Bình Phước</v>
          </cell>
          <cell r="E319" t="str">
            <v>Thành phố Đồng Xoài</v>
          </cell>
          <cell r="F319">
            <v>0</v>
          </cell>
          <cell r="G319"/>
          <cell r="H319" t="str">
            <v>BP CLN 3</v>
          </cell>
        </row>
        <row r="320">
          <cell r="B320" t="str">
            <v>Phường Bình Phước430</v>
          </cell>
          <cell r="C320" t="str">
            <v>Phường Bình Phước03500</v>
          </cell>
          <cell r="D320" t="str">
            <v>Phường Bình Phước</v>
          </cell>
          <cell r="E320" t="str">
            <v>Thành phố Đồng Xoài</v>
          </cell>
          <cell r="F320">
            <v>0</v>
          </cell>
          <cell r="G320"/>
          <cell r="H320" t="str">
            <v>BP CLN 3</v>
          </cell>
        </row>
        <row r="321">
          <cell r="B321" t="str">
            <v>Phường Bình Phước430</v>
          </cell>
          <cell r="C321" t="str">
            <v>Phường Bình Phước03100</v>
          </cell>
          <cell r="D321" t="str">
            <v>Phường Bình Phước</v>
          </cell>
          <cell r="E321" t="str">
            <v>Thành phố Đồng Xoài</v>
          </cell>
          <cell r="F321">
            <v>0</v>
          </cell>
          <cell r="G321"/>
          <cell r="H321" t="str">
            <v>BP CLN 3</v>
          </cell>
        </row>
        <row r="322">
          <cell r="B322" t="str">
            <v>Phường Bình Phước430</v>
          </cell>
          <cell r="C322" t="str">
            <v>Phường Bình Phước03800</v>
          </cell>
          <cell r="D322" t="str">
            <v>Phường Bình Phước</v>
          </cell>
          <cell r="E322" t="str">
            <v>Thành phố Đồng Xoài</v>
          </cell>
          <cell r="F322">
            <v>0</v>
          </cell>
          <cell r="G322"/>
          <cell r="H322" t="str">
            <v>BP CLN 3</v>
          </cell>
        </row>
        <row r="323">
          <cell r="B323" t="str">
            <v>Phường Bình Phước430</v>
          </cell>
          <cell r="C323" t="str">
            <v>Phường Bình Phước03300</v>
          </cell>
          <cell r="D323" t="str">
            <v>Phường Bình Phước</v>
          </cell>
          <cell r="E323" t="str">
            <v>Thành phố Đồng Xoài</v>
          </cell>
          <cell r="F323">
            <v>0</v>
          </cell>
          <cell r="G323"/>
          <cell r="H323" t="str">
            <v>BP CLN 3</v>
          </cell>
        </row>
        <row r="324">
          <cell r="B324" t="str">
            <v>Phường Bình Phước430</v>
          </cell>
          <cell r="C324" t="str">
            <v>Phường Bình Phước03400</v>
          </cell>
          <cell r="D324" t="str">
            <v>Phường Bình Phước</v>
          </cell>
          <cell r="E324" t="str">
            <v>Thành phố Đồng Xoài</v>
          </cell>
          <cell r="F324">
            <v>0</v>
          </cell>
          <cell r="G324"/>
          <cell r="H324" t="str">
            <v>BP CLN 3</v>
          </cell>
        </row>
        <row r="325">
          <cell r="B325" t="str">
            <v>Phường Bình Phước430</v>
          </cell>
          <cell r="C325" t="str">
            <v>Phường Bình Phước03000</v>
          </cell>
          <cell r="D325" t="str">
            <v>Phường Bình Phước</v>
          </cell>
          <cell r="E325" t="str">
            <v>Thành phố Đồng Xoài</v>
          </cell>
          <cell r="F325">
            <v>0</v>
          </cell>
          <cell r="G325"/>
          <cell r="H325" t="str">
            <v>BP CLN 3</v>
          </cell>
        </row>
        <row r="326">
          <cell r="B326" t="str">
            <v>Phường Bình Phước430</v>
          </cell>
          <cell r="C326" t="str">
            <v>Phường Bình Phước03300</v>
          </cell>
          <cell r="D326" t="str">
            <v>Phường Bình Phước</v>
          </cell>
          <cell r="E326" t="str">
            <v>Thành phố Đồng Xoài</v>
          </cell>
          <cell r="F326">
            <v>0</v>
          </cell>
          <cell r="G326"/>
          <cell r="H326" t="str">
            <v>BP CLN 3</v>
          </cell>
        </row>
        <row r="327">
          <cell r="B327" t="str">
            <v>Phường Bình Phước430</v>
          </cell>
          <cell r="C327" t="str">
            <v>Phường Bình Phước02900</v>
          </cell>
          <cell r="D327" t="str">
            <v>Phường Bình Phước</v>
          </cell>
          <cell r="E327" t="str">
            <v>Thành phố Đồng Xoài</v>
          </cell>
          <cell r="F327">
            <v>0</v>
          </cell>
          <cell r="G327"/>
          <cell r="H327" t="str">
            <v>BP CLN 3</v>
          </cell>
        </row>
        <row r="328">
          <cell r="B328" t="str">
            <v>Phường Bình Phước430</v>
          </cell>
          <cell r="C328" t="str">
            <v>Phường Bình Phước03000</v>
          </cell>
          <cell r="D328" t="str">
            <v>Phường Bình Phước</v>
          </cell>
          <cell r="E328" t="str">
            <v>Thành phố Đồng Xoài</v>
          </cell>
          <cell r="F328">
            <v>0</v>
          </cell>
          <cell r="G328"/>
          <cell r="H328" t="str">
            <v>BP CLN 3</v>
          </cell>
        </row>
        <row r="329">
          <cell r="B329" t="str">
            <v>Phường Bình Phước430</v>
          </cell>
          <cell r="C329" t="str">
            <v>Phường Bình Phước02600</v>
          </cell>
          <cell r="D329" t="str">
            <v>Phường Bình Phước</v>
          </cell>
          <cell r="E329" t="str">
            <v>Thành phố Đồng Xoài</v>
          </cell>
          <cell r="F329">
            <v>0</v>
          </cell>
          <cell r="G329"/>
          <cell r="H329" t="str">
            <v>BP CLN 3</v>
          </cell>
        </row>
        <row r="330">
          <cell r="B330" t="str">
            <v>Phường Bình Phước430</v>
          </cell>
          <cell r="C330" t="str">
            <v>Phường Bình Phước03800</v>
          </cell>
          <cell r="D330" t="str">
            <v>Phường Bình Phước</v>
          </cell>
          <cell r="E330" t="str">
            <v>Thành phố Đồng Xoài</v>
          </cell>
          <cell r="F330">
            <v>0</v>
          </cell>
          <cell r="G330"/>
          <cell r="H330" t="str">
            <v>BP CLN 3</v>
          </cell>
        </row>
        <row r="331">
          <cell r="B331" t="str">
            <v>Phường Bình Phước430</v>
          </cell>
          <cell r="C331" t="str">
            <v>Phường Bình Phước03300</v>
          </cell>
          <cell r="D331" t="str">
            <v>Phường Bình Phước</v>
          </cell>
          <cell r="E331" t="str">
            <v>Thành phố Đồng Xoài</v>
          </cell>
          <cell r="F331">
            <v>0</v>
          </cell>
          <cell r="G331"/>
          <cell r="H331" t="str">
            <v>BP CLN 3</v>
          </cell>
        </row>
        <row r="332">
          <cell r="B332" t="str">
            <v>Phường Bình Phước430</v>
          </cell>
          <cell r="C332" t="str">
            <v>Phường Bình Phước03400</v>
          </cell>
          <cell r="D332" t="str">
            <v>Phường Bình Phước</v>
          </cell>
          <cell r="E332" t="str">
            <v>Thành phố Đồng Xoài</v>
          </cell>
          <cell r="F332">
            <v>0</v>
          </cell>
          <cell r="G332"/>
          <cell r="H332" t="str">
            <v>BP CLN 3</v>
          </cell>
        </row>
        <row r="333">
          <cell r="B333" t="str">
            <v>Phường Bình Phước430</v>
          </cell>
          <cell r="C333" t="str">
            <v>Phường Bình Phước03000</v>
          </cell>
          <cell r="D333" t="str">
            <v>Phường Bình Phước</v>
          </cell>
          <cell r="E333" t="str">
            <v>Thành phố Đồng Xoài</v>
          </cell>
          <cell r="F333">
            <v>0</v>
          </cell>
          <cell r="G333"/>
          <cell r="H333" t="str">
            <v>BP CLN 3</v>
          </cell>
        </row>
        <row r="334">
          <cell r="B334" t="str">
            <v>Phường Bình Phước430</v>
          </cell>
          <cell r="C334" t="str">
            <v>Phường Bình Phước03400</v>
          </cell>
          <cell r="D334" t="str">
            <v>Phường Bình Phước</v>
          </cell>
          <cell r="E334" t="str">
            <v>Thành phố Đồng Xoài</v>
          </cell>
          <cell r="F334">
            <v>0</v>
          </cell>
          <cell r="G334"/>
          <cell r="H334" t="str">
            <v>BP CLN 3</v>
          </cell>
        </row>
        <row r="335">
          <cell r="B335" t="str">
            <v>Phường Bình Phước430</v>
          </cell>
          <cell r="C335" t="str">
            <v>Phường Bình Phước03000</v>
          </cell>
          <cell r="D335" t="str">
            <v>Phường Bình Phước</v>
          </cell>
          <cell r="E335" t="str">
            <v>Thành phố Đồng Xoài</v>
          </cell>
          <cell r="F335">
            <v>0</v>
          </cell>
          <cell r="G335"/>
          <cell r="H335" t="str">
            <v>BP CLN 3</v>
          </cell>
        </row>
        <row r="336">
          <cell r="B336" t="str">
            <v>Phường Bình Phước430</v>
          </cell>
          <cell r="C336" t="str">
            <v>Phường Bình Phước03100</v>
          </cell>
          <cell r="D336" t="str">
            <v>Phường Bình Phước</v>
          </cell>
          <cell r="E336" t="str">
            <v>Thành phố Đồng Xoài</v>
          </cell>
          <cell r="F336">
            <v>0</v>
          </cell>
          <cell r="G336"/>
          <cell r="H336" t="str">
            <v>BP CLN 3</v>
          </cell>
        </row>
        <row r="337">
          <cell r="B337" t="str">
            <v>Phường Bình Phước430</v>
          </cell>
          <cell r="C337" t="str">
            <v>Phường Bình Phước02700</v>
          </cell>
          <cell r="D337" t="str">
            <v>Phường Bình Phước</v>
          </cell>
          <cell r="E337" t="str">
            <v>Thành phố Đồng Xoài</v>
          </cell>
          <cell r="F337">
            <v>0</v>
          </cell>
          <cell r="G337"/>
          <cell r="H337" t="str">
            <v>BP CLN 3</v>
          </cell>
        </row>
        <row r="338">
          <cell r="B338" t="str">
            <v>Phường Bình Phước430</v>
          </cell>
          <cell r="C338" t="str">
            <v>Phường Bình Phước03300</v>
          </cell>
          <cell r="D338" t="str">
            <v>Phường Bình Phước</v>
          </cell>
          <cell r="E338" t="str">
            <v>Thành phố Đồng Xoài</v>
          </cell>
          <cell r="F338">
            <v>0</v>
          </cell>
          <cell r="G338"/>
          <cell r="H338" t="str">
            <v>BP CLN 3</v>
          </cell>
        </row>
        <row r="339">
          <cell r="B339" t="str">
            <v>Phường Bình Phước430</v>
          </cell>
          <cell r="C339" t="str">
            <v>Phường Bình Phước02900</v>
          </cell>
          <cell r="D339" t="str">
            <v>Phường Bình Phước</v>
          </cell>
          <cell r="E339" t="str">
            <v>Thành phố Đồng Xoài</v>
          </cell>
          <cell r="F339">
            <v>0</v>
          </cell>
          <cell r="G339"/>
          <cell r="H339" t="str">
            <v>BP CLN 3</v>
          </cell>
        </row>
        <row r="340">
          <cell r="B340" t="str">
            <v>Phường Bình Phước430</v>
          </cell>
          <cell r="C340" t="str">
            <v>Phường Bình Phước03000</v>
          </cell>
          <cell r="D340" t="str">
            <v>Phường Bình Phước</v>
          </cell>
          <cell r="E340" t="str">
            <v>Thành phố Đồng Xoài</v>
          </cell>
          <cell r="F340">
            <v>0</v>
          </cell>
          <cell r="G340"/>
          <cell r="H340" t="str">
            <v>BP CLN 3</v>
          </cell>
        </row>
        <row r="341">
          <cell r="B341" t="str">
            <v>Phường Bình Phước430</v>
          </cell>
          <cell r="C341" t="str">
            <v>Phường Bình Phước02600</v>
          </cell>
          <cell r="D341" t="str">
            <v>Phường Bình Phước</v>
          </cell>
          <cell r="E341" t="str">
            <v>Thành phố Đồng Xoài</v>
          </cell>
          <cell r="F341">
            <v>0</v>
          </cell>
          <cell r="G341"/>
          <cell r="H341" t="str">
            <v>BP CLN 3</v>
          </cell>
        </row>
        <row r="342">
          <cell r="B342" t="str">
            <v>Phường Bình Phước430</v>
          </cell>
          <cell r="C342" t="str">
            <v>Phường Bình Phước02900</v>
          </cell>
          <cell r="D342" t="str">
            <v>Phường Bình Phước</v>
          </cell>
          <cell r="E342" t="str">
            <v>Thành phố Đồng Xoài</v>
          </cell>
          <cell r="F342">
            <v>0</v>
          </cell>
          <cell r="G342"/>
          <cell r="H342" t="str">
            <v>BP CLN 3</v>
          </cell>
        </row>
        <row r="343">
          <cell r="B343" t="str">
            <v>Phường Bình Phước430</v>
          </cell>
          <cell r="C343" t="str">
            <v>Phường Bình Phước02500</v>
          </cell>
          <cell r="D343" t="str">
            <v>Phường Bình Phước</v>
          </cell>
          <cell r="E343" t="str">
            <v>Thành phố Đồng Xoài</v>
          </cell>
          <cell r="F343">
            <v>0</v>
          </cell>
          <cell r="G343"/>
          <cell r="H343" t="str">
            <v>BP CLN 3</v>
          </cell>
        </row>
        <row r="344">
          <cell r="B344" t="str">
            <v>Phường Bình Phước430</v>
          </cell>
          <cell r="C344" t="str">
            <v>Phường Bình Phước02600</v>
          </cell>
          <cell r="D344" t="str">
            <v>Phường Bình Phước</v>
          </cell>
          <cell r="E344" t="str">
            <v>Thành phố Đồng Xoài</v>
          </cell>
          <cell r="F344">
            <v>0</v>
          </cell>
          <cell r="G344"/>
          <cell r="H344" t="str">
            <v>BP CLN 3</v>
          </cell>
        </row>
        <row r="345">
          <cell r="B345" t="str">
            <v>Phường Bình Phước430</v>
          </cell>
          <cell r="C345" t="str">
            <v>Phường Bình Phước02200</v>
          </cell>
          <cell r="D345" t="str">
            <v>Phường Bình Phước</v>
          </cell>
          <cell r="E345" t="str">
            <v>Thành phố Đồng Xoài</v>
          </cell>
          <cell r="F345">
            <v>0</v>
          </cell>
          <cell r="G345"/>
          <cell r="H345" t="str">
            <v>BP CLN 3</v>
          </cell>
        </row>
        <row r="346">
          <cell r="B346" t="str">
            <v>Phường Bình Phước430</v>
          </cell>
          <cell r="C346" t="str">
            <v>Phường Bình Phước05100</v>
          </cell>
          <cell r="D346" t="str">
            <v>Phường Bình Phước</v>
          </cell>
          <cell r="E346" t="str">
            <v>Thành phố Đồng Xoài</v>
          </cell>
          <cell r="F346">
            <v>0</v>
          </cell>
          <cell r="G346"/>
          <cell r="H346" t="str">
            <v>BP CLN 3</v>
          </cell>
        </row>
        <row r="347">
          <cell r="B347" t="str">
            <v>Phường Bình Phước430</v>
          </cell>
          <cell r="C347" t="str">
            <v>Phường Bình Phước04700</v>
          </cell>
          <cell r="D347" t="str">
            <v>Phường Bình Phước</v>
          </cell>
          <cell r="E347" t="str">
            <v>Thành phố Đồng Xoài</v>
          </cell>
          <cell r="F347">
            <v>0</v>
          </cell>
          <cell r="G347"/>
          <cell r="H347" t="str">
            <v>BP CLN 3</v>
          </cell>
        </row>
        <row r="348">
          <cell r="B348" t="str">
            <v>Phường Bình Phước430</v>
          </cell>
          <cell r="C348" t="str">
            <v>Phường Bình Phước04200</v>
          </cell>
          <cell r="D348" t="str">
            <v>Phường Bình Phước</v>
          </cell>
          <cell r="E348" t="str">
            <v>Thành phố Đồng Xoài</v>
          </cell>
          <cell r="F348">
            <v>0</v>
          </cell>
          <cell r="G348"/>
          <cell r="H348" t="str">
            <v>BP CLN 3</v>
          </cell>
        </row>
        <row r="349">
          <cell r="B349" t="str">
            <v>Phường Bình Phước430</v>
          </cell>
          <cell r="C349" t="str">
            <v>Phường Bình Phước04600</v>
          </cell>
          <cell r="D349" t="str">
            <v>Phường Bình Phước</v>
          </cell>
          <cell r="E349" t="str">
            <v>Thành phố Đồng Xoài</v>
          </cell>
          <cell r="F349">
            <v>0</v>
          </cell>
          <cell r="G349"/>
          <cell r="H349" t="str">
            <v>BP CLN 3</v>
          </cell>
        </row>
        <row r="350">
          <cell r="B350" t="str">
            <v>Phường Bình Phước430</v>
          </cell>
          <cell r="C350" t="str">
            <v>Phường Bình Phước04200</v>
          </cell>
          <cell r="D350" t="str">
            <v>Phường Bình Phước</v>
          </cell>
          <cell r="E350" t="str">
            <v>Thành phố Đồng Xoài</v>
          </cell>
          <cell r="F350">
            <v>0</v>
          </cell>
          <cell r="G350"/>
          <cell r="H350" t="str">
            <v>BP CLN 3</v>
          </cell>
        </row>
        <row r="351">
          <cell r="B351" t="str">
            <v>Phường Bình Phước430</v>
          </cell>
          <cell r="C351" t="str">
            <v>Phường Bình Phước03800</v>
          </cell>
          <cell r="D351" t="str">
            <v>Phường Bình Phước</v>
          </cell>
          <cell r="E351" t="str">
            <v>Thành phố Đồng Xoài</v>
          </cell>
          <cell r="F351">
            <v>0</v>
          </cell>
          <cell r="G351"/>
          <cell r="H351" t="str">
            <v>BP CLN 3</v>
          </cell>
        </row>
        <row r="352">
          <cell r="B352" t="str">
            <v>Phường Bình Phước430</v>
          </cell>
          <cell r="C352" t="str">
            <v>Phường Bình Phước04600</v>
          </cell>
          <cell r="D352" t="str">
            <v>Phường Bình Phước</v>
          </cell>
          <cell r="E352" t="str">
            <v>Thành phố Đồng Xoài</v>
          </cell>
          <cell r="F352">
            <v>0</v>
          </cell>
          <cell r="G352"/>
          <cell r="H352" t="str">
            <v>BP CLN 3</v>
          </cell>
        </row>
        <row r="353">
          <cell r="B353" t="str">
            <v>Phường Bình Phước430</v>
          </cell>
          <cell r="C353" t="str">
            <v>Phường Bình Phước04200</v>
          </cell>
          <cell r="D353" t="str">
            <v>Phường Bình Phước</v>
          </cell>
          <cell r="E353" t="str">
            <v>Thành phố Đồng Xoài</v>
          </cell>
          <cell r="F353">
            <v>0</v>
          </cell>
          <cell r="G353"/>
          <cell r="H353" t="str">
            <v>BP CLN 3</v>
          </cell>
        </row>
        <row r="354">
          <cell r="B354" t="str">
            <v>Phường Bình Phước430</v>
          </cell>
          <cell r="C354" t="str">
            <v>Phường Bình Phước03800</v>
          </cell>
          <cell r="D354" t="str">
            <v>Phường Bình Phước</v>
          </cell>
          <cell r="E354" t="str">
            <v>Thành phố Đồng Xoài</v>
          </cell>
          <cell r="F354">
            <v>0</v>
          </cell>
          <cell r="G354"/>
          <cell r="H354" t="str">
            <v>BP CLN 3</v>
          </cell>
        </row>
        <row r="355">
          <cell r="B355" t="str">
            <v>Phường Bình Phước430</v>
          </cell>
          <cell r="C355" t="str">
            <v>Phường Bình Phước04200</v>
          </cell>
          <cell r="D355" t="str">
            <v>Phường Bình Phước</v>
          </cell>
          <cell r="E355" t="str">
            <v>Thành phố Đồng Xoài</v>
          </cell>
          <cell r="F355">
            <v>0</v>
          </cell>
          <cell r="G355"/>
          <cell r="H355" t="str">
            <v>BP CLN 3</v>
          </cell>
        </row>
        <row r="356">
          <cell r="B356" t="str">
            <v>Phường Bình Phước430</v>
          </cell>
          <cell r="C356" t="str">
            <v>Phường Bình Phước03800</v>
          </cell>
          <cell r="D356" t="str">
            <v>Phường Bình Phước</v>
          </cell>
          <cell r="E356" t="str">
            <v>Thành phố Đồng Xoài</v>
          </cell>
          <cell r="F356">
            <v>0</v>
          </cell>
          <cell r="G356"/>
          <cell r="H356" t="str">
            <v>BP CLN 3</v>
          </cell>
        </row>
        <row r="357">
          <cell r="B357" t="str">
            <v>Phường Bình Phước430</v>
          </cell>
          <cell r="C357" t="str">
            <v>Phường Bình Phước03500</v>
          </cell>
          <cell r="D357" t="str">
            <v>Phường Bình Phước</v>
          </cell>
          <cell r="E357" t="str">
            <v>Thành phố Đồng Xoài</v>
          </cell>
          <cell r="F357">
            <v>0</v>
          </cell>
          <cell r="G357"/>
          <cell r="H357" t="str">
            <v>BP CLN 3</v>
          </cell>
        </row>
        <row r="358">
          <cell r="B358" t="str">
            <v>Phường Bình Phước430</v>
          </cell>
          <cell r="C358" t="str">
            <v>Phường Bình Phước04700</v>
          </cell>
          <cell r="D358" t="str">
            <v>Phường Bình Phước</v>
          </cell>
          <cell r="E358" t="str">
            <v>Thành phố Đồng Xoài</v>
          </cell>
          <cell r="F358">
            <v>0</v>
          </cell>
          <cell r="G358"/>
          <cell r="H358" t="str">
            <v>BP CLN 3</v>
          </cell>
        </row>
        <row r="359">
          <cell r="B359" t="str">
            <v>Phường Bình Phước430</v>
          </cell>
          <cell r="C359" t="str">
            <v>Phường Bình Phước04200</v>
          </cell>
          <cell r="D359" t="str">
            <v>Phường Bình Phước</v>
          </cell>
          <cell r="E359" t="str">
            <v>Thành phố Đồng Xoài</v>
          </cell>
          <cell r="F359">
            <v>0</v>
          </cell>
          <cell r="G359"/>
          <cell r="H359" t="str">
            <v>BP CLN 3</v>
          </cell>
        </row>
        <row r="360">
          <cell r="B360" t="str">
            <v>Phường Bình Phước430</v>
          </cell>
          <cell r="C360" t="str">
            <v>Phường Bình Phước03800</v>
          </cell>
          <cell r="D360" t="str">
            <v>Phường Bình Phước</v>
          </cell>
          <cell r="E360" t="str">
            <v>Thành phố Đồng Xoài</v>
          </cell>
          <cell r="F360">
            <v>0</v>
          </cell>
          <cell r="G360"/>
          <cell r="H360" t="str">
            <v>BP CLN 3</v>
          </cell>
        </row>
        <row r="361">
          <cell r="B361" t="str">
            <v>Phường Bình Phước430</v>
          </cell>
          <cell r="C361" t="str">
            <v>Phường Bình Phước04200</v>
          </cell>
          <cell r="D361" t="str">
            <v>Phường Bình Phước</v>
          </cell>
          <cell r="E361" t="str">
            <v>Thành phố Đồng Xoài</v>
          </cell>
          <cell r="F361">
            <v>0</v>
          </cell>
          <cell r="G361"/>
          <cell r="H361" t="str">
            <v>BP CLN 3</v>
          </cell>
        </row>
        <row r="362">
          <cell r="B362" t="str">
            <v>Phường Bình Phước430</v>
          </cell>
          <cell r="C362" t="str">
            <v>Phường Bình Phước03800</v>
          </cell>
          <cell r="D362" t="str">
            <v>Phường Bình Phước</v>
          </cell>
          <cell r="E362" t="str">
            <v>Thành phố Đồng Xoài</v>
          </cell>
          <cell r="F362">
            <v>0</v>
          </cell>
          <cell r="G362"/>
          <cell r="H362" t="str">
            <v>BP CLN 3</v>
          </cell>
        </row>
        <row r="363">
          <cell r="B363" t="str">
            <v>Phường Bình Phước430</v>
          </cell>
          <cell r="C363" t="str">
            <v>Phường Bình Phước03400</v>
          </cell>
          <cell r="D363" t="str">
            <v>Phường Bình Phước</v>
          </cell>
          <cell r="E363" t="str">
            <v>Thành phố Đồng Xoài</v>
          </cell>
          <cell r="F363">
            <v>0</v>
          </cell>
          <cell r="G363"/>
          <cell r="H363" t="str">
            <v>BP CLN 3</v>
          </cell>
        </row>
        <row r="364">
          <cell r="B364" t="str">
            <v>Phường Bình Phước430</v>
          </cell>
          <cell r="C364" t="str">
            <v>Phường Bình Phước04200</v>
          </cell>
          <cell r="D364" t="str">
            <v>Phường Bình Phước</v>
          </cell>
          <cell r="E364" t="str">
            <v>Thành phố Đồng Xoài</v>
          </cell>
          <cell r="F364">
            <v>0</v>
          </cell>
          <cell r="G364"/>
          <cell r="H364" t="str">
            <v>BP CLN 3</v>
          </cell>
        </row>
        <row r="365">
          <cell r="B365" t="str">
            <v>Phường Bình Phước430</v>
          </cell>
          <cell r="C365" t="str">
            <v>Phường Bình Phước03800</v>
          </cell>
          <cell r="D365" t="str">
            <v>Phường Bình Phước</v>
          </cell>
          <cell r="E365" t="str">
            <v>Thành phố Đồng Xoài</v>
          </cell>
          <cell r="F365">
            <v>0</v>
          </cell>
          <cell r="G365"/>
          <cell r="H365" t="str">
            <v>BP CLN 3</v>
          </cell>
        </row>
        <row r="366">
          <cell r="B366" t="str">
            <v>Phường Bình Phước430</v>
          </cell>
          <cell r="C366" t="str">
            <v>Phường Bình Phước03300</v>
          </cell>
          <cell r="D366" t="str">
            <v>Phường Bình Phước</v>
          </cell>
          <cell r="E366" t="str">
            <v>Thành phố Đồng Xoài</v>
          </cell>
          <cell r="F366">
            <v>0</v>
          </cell>
          <cell r="G366"/>
          <cell r="H366" t="str">
            <v>BP CLN 3</v>
          </cell>
        </row>
        <row r="367">
          <cell r="B367" t="str">
            <v>Phường Bình Phước430</v>
          </cell>
          <cell r="C367" t="str">
            <v>Phường Bình Phước03800</v>
          </cell>
          <cell r="D367" t="str">
            <v>Phường Bình Phước</v>
          </cell>
          <cell r="E367" t="str">
            <v>Thành phố Đồng Xoài</v>
          </cell>
          <cell r="F367">
            <v>0</v>
          </cell>
          <cell r="G367"/>
          <cell r="H367" t="str">
            <v>BP CLN 3</v>
          </cell>
        </row>
        <row r="368">
          <cell r="B368" t="str">
            <v>Phường Bình Phước430</v>
          </cell>
          <cell r="C368" t="str">
            <v>Phường Bình Phước03400</v>
          </cell>
          <cell r="D368" t="str">
            <v>Phường Bình Phước</v>
          </cell>
          <cell r="E368" t="str">
            <v>Thành phố Đồng Xoài</v>
          </cell>
          <cell r="F368">
            <v>0</v>
          </cell>
          <cell r="G368"/>
          <cell r="H368" t="str">
            <v>BP CLN 3</v>
          </cell>
        </row>
        <row r="369">
          <cell r="B369" t="str">
            <v>Phường Bình Phước430</v>
          </cell>
          <cell r="C369" t="str">
            <v>Phường Bình Phước03000</v>
          </cell>
          <cell r="D369" t="str">
            <v>Phường Bình Phước</v>
          </cell>
          <cell r="E369" t="str">
            <v>Thành phố Đồng Xoài</v>
          </cell>
          <cell r="F369">
            <v>0</v>
          </cell>
          <cell r="G369"/>
          <cell r="H369" t="str">
            <v>BP CLN 3</v>
          </cell>
        </row>
        <row r="370">
          <cell r="B370" t="str">
            <v>Phường Bình Phước430</v>
          </cell>
          <cell r="C370" t="str">
            <v>Phường Bình Phước04200</v>
          </cell>
          <cell r="D370" t="str">
            <v>Phường Bình Phước</v>
          </cell>
          <cell r="E370" t="str">
            <v>Thành phố Đồng Xoài</v>
          </cell>
          <cell r="F370">
            <v>0</v>
          </cell>
          <cell r="G370"/>
          <cell r="H370" t="str">
            <v>BP CLN 3</v>
          </cell>
        </row>
        <row r="371">
          <cell r="B371" t="str">
            <v>Phường Bình Phước430</v>
          </cell>
          <cell r="C371" t="str">
            <v>Phường Bình Phước03800</v>
          </cell>
          <cell r="D371" t="str">
            <v>Phường Bình Phước</v>
          </cell>
          <cell r="E371" t="str">
            <v>Thành phố Đồng Xoài</v>
          </cell>
          <cell r="F371">
            <v>0</v>
          </cell>
          <cell r="G371"/>
          <cell r="H371" t="str">
            <v>BP CLN 3</v>
          </cell>
        </row>
        <row r="372">
          <cell r="B372" t="str">
            <v>Phường Bình Phước430</v>
          </cell>
          <cell r="C372" t="str">
            <v>Phường Bình Phước03300</v>
          </cell>
          <cell r="D372" t="str">
            <v>Phường Bình Phước</v>
          </cell>
          <cell r="E372" t="str">
            <v>Thành phố Đồng Xoài</v>
          </cell>
          <cell r="F372">
            <v>0</v>
          </cell>
          <cell r="G372"/>
          <cell r="H372" t="str">
            <v>BP CLN 3</v>
          </cell>
        </row>
        <row r="373">
          <cell r="B373" t="str">
            <v>Phường Bình Phước430</v>
          </cell>
          <cell r="C373" t="str">
            <v>Phường Bình Phước03800</v>
          </cell>
          <cell r="D373" t="str">
            <v>Phường Bình Phước</v>
          </cell>
          <cell r="E373" t="str">
            <v>Thành phố Đồng Xoài</v>
          </cell>
          <cell r="F373">
            <v>0</v>
          </cell>
          <cell r="G373"/>
          <cell r="H373" t="str">
            <v>BP CLN 3</v>
          </cell>
        </row>
        <row r="374">
          <cell r="B374" t="str">
            <v>Phường Bình Phước430</v>
          </cell>
          <cell r="C374" t="str">
            <v>Phường Bình Phước03400</v>
          </cell>
          <cell r="D374" t="str">
            <v>Phường Bình Phước</v>
          </cell>
          <cell r="E374" t="str">
            <v>Thành phố Đồng Xoài</v>
          </cell>
          <cell r="F374">
            <v>0</v>
          </cell>
          <cell r="G374"/>
          <cell r="H374" t="str">
            <v>BP CLN 3</v>
          </cell>
        </row>
        <row r="375">
          <cell r="B375" t="str">
            <v>Phường Bình Phước430</v>
          </cell>
          <cell r="C375" t="str">
            <v>Phường Bình Phước03000</v>
          </cell>
          <cell r="D375" t="str">
            <v>Phường Bình Phước</v>
          </cell>
          <cell r="E375" t="str">
            <v>Thành phố Đồng Xoài</v>
          </cell>
          <cell r="F375">
            <v>0</v>
          </cell>
          <cell r="G375"/>
          <cell r="H375" t="str">
            <v>BP CLN 3</v>
          </cell>
        </row>
        <row r="376">
          <cell r="B376" t="str">
            <v>Phường Bình Phước430</v>
          </cell>
          <cell r="C376" t="str">
            <v>Phường Bình Phước03800</v>
          </cell>
          <cell r="D376" t="str">
            <v>Phường Bình Phước</v>
          </cell>
          <cell r="E376" t="str">
            <v>Thành phố Đồng Xoài</v>
          </cell>
          <cell r="F376">
            <v>0</v>
          </cell>
          <cell r="G376"/>
          <cell r="H376" t="str">
            <v>BP CLN 3</v>
          </cell>
        </row>
        <row r="377">
          <cell r="B377" t="str">
            <v>Phường Bình Phước430</v>
          </cell>
          <cell r="C377" t="str">
            <v>Phường Bình Phước03400</v>
          </cell>
          <cell r="D377" t="str">
            <v>Phường Bình Phước</v>
          </cell>
          <cell r="E377" t="str">
            <v>Thành phố Đồng Xoài</v>
          </cell>
          <cell r="F377">
            <v>0</v>
          </cell>
          <cell r="G377"/>
          <cell r="H377" t="str">
            <v>BP CLN 3</v>
          </cell>
        </row>
        <row r="378">
          <cell r="B378" t="str">
            <v>Phường Bình Phước430</v>
          </cell>
          <cell r="C378" t="str">
            <v>Phường Bình Phước03000</v>
          </cell>
          <cell r="D378" t="str">
            <v>Phường Bình Phước</v>
          </cell>
          <cell r="E378" t="str">
            <v>Thành phố Đồng Xoài</v>
          </cell>
          <cell r="F378">
            <v>0</v>
          </cell>
          <cell r="G378"/>
          <cell r="H378" t="str">
            <v>BP CLN 3</v>
          </cell>
        </row>
        <row r="379">
          <cell r="B379" t="str">
            <v>Phường Bình Phước430</v>
          </cell>
          <cell r="C379" t="str">
            <v>Phường Bình Phước03500</v>
          </cell>
          <cell r="D379" t="str">
            <v>Phường Bình Phước</v>
          </cell>
          <cell r="E379" t="str">
            <v>Thành phố Đồng Xoài</v>
          </cell>
          <cell r="F379">
            <v>0</v>
          </cell>
          <cell r="G379"/>
          <cell r="H379" t="str">
            <v>BP CLN 3</v>
          </cell>
        </row>
        <row r="380">
          <cell r="B380" t="str">
            <v>Phường Bình Phước430</v>
          </cell>
          <cell r="C380" t="str">
            <v>Phường Bình Phước03100</v>
          </cell>
          <cell r="D380" t="str">
            <v>Phường Bình Phước</v>
          </cell>
          <cell r="E380" t="str">
            <v>Thành phố Đồng Xoài</v>
          </cell>
          <cell r="F380">
            <v>0</v>
          </cell>
          <cell r="G380"/>
          <cell r="H380" t="str">
            <v>BP CLN 3</v>
          </cell>
        </row>
        <row r="381">
          <cell r="B381" t="str">
            <v>Phường Bình Phước430</v>
          </cell>
          <cell r="C381" t="str">
            <v>Phường Bình Phước02700</v>
          </cell>
          <cell r="D381" t="str">
            <v>Phường Bình Phước</v>
          </cell>
          <cell r="E381" t="str">
            <v>Thành phố Đồng Xoài</v>
          </cell>
          <cell r="F381">
            <v>0</v>
          </cell>
          <cell r="G381"/>
          <cell r="H381" t="str">
            <v>BP CLN 3</v>
          </cell>
        </row>
        <row r="382">
          <cell r="B382" t="str">
            <v>Phường Bình Phước430</v>
          </cell>
          <cell r="C382" t="str">
            <v>Phường Bình Phước03800</v>
          </cell>
          <cell r="D382" t="str">
            <v>Phường Bình Phước</v>
          </cell>
          <cell r="E382" t="str">
            <v>Thành phố Đồng Xoài</v>
          </cell>
          <cell r="F382">
            <v>0</v>
          </cell>
          <cell r="G382"/>
          <cell r="H382" t="str">
            <v>BP CLN 3</v>
          </cell>
        </row>
        <row r="383">
          <cell r="B383" t="str">
            <v>Phường Bình Phước430</v>
          </cell>
          <cell r="C383" t="str">
            <v>Phường Bình Phước03300</v>
          </cell>
          <cell r="D383" t="str">
            <v>Phường Bình Phước</v>
          </cell>
          <cell r="E383" t="str">
            <v>Thành phố Đồng Xoài</v>
          </cell>
          <cell r="F383">
            <v>0</v>
          </cell>
          <cell r="G383"/>
          <cell r="H383" t="str">
            <v>BP CLN 3</v>
          </cell>
        </row>
        <row r="384">
          <cell r="B384" t="str">
            <v>Phường Bình Phước430</v>
          </cell>
          <cell r="C384" t="str">
            <v>Phường Bình Phước02900</v>
          </cell>
          <cell r="D384" t="str">
            <v>Phường Bình Phước</v>
          </cell>
          <cell r="E384" t="str">
            <v>Thành phố Đồng Xoài</v>
          </cell>
          <cell r="F384">
            <v>0</v>
          </cell>
          <cell r="G384"/>
          <cell r="H384" t="str">
            <v>BP CLN 3</v>
          </cell>
        </row>
        <row r="385">
          <cell r="B385" t="str">
            <v>Phường Bình Phước430</v>
          </cell>
          <cell r="C385" t="str">
            <v>Phường Bình Phước03400</v>
          </cell>
          <cell r="D385" t="str">
            <v>Phường Bình Phước</v>
          </cell>
          <cell r="E385" t="str">
            <v>Thành phố Đồng Xoài</v>
          </cell>
          <cell r="F385">
            <v>0</v>
          </cell>
          <cell r="G385"/>
          <cell r="H385" t="str">
            <v>BP CLN 3</v>
          </cell>
        </row>
        <row r="386">
          <cell r="B386" t="str">
            <v>Phường Bình Phước430</v>
          </cell>
          <cell r="C386" t="str">
            <v>Phường Bình Phước03000</v>
          </cell>
          <cell r="D386" t="str">
            <v>Phường Bình Phước</v>
          </cell>
          <cell r="E386" t="str">
            <v>Thành phố Đồng Xoài</v>
          </cell>
          <cell r="F386">
            <v>0</v>
          </cell>
          <cell r="G386"/>
          <cell r="H386" t="str">
            <v>BP CLN 3</v>
          </cell>
        </row>
        <row r="387">
          <cell r="B387" t="str">
            <v>Phường Bình Phước430</v>
          </cell>
          <cell r="C387" t="str">
            <v>Phường Bình Phước02600</v>
          </cell>
          <cell r="D387" t="str">
            <v>Phường Bình Phước</v>
          </cell>
          <cell r="E387" t="str">
            <v>Thành phố Đồng Xoài</v>
          </cell>
          <cell r="F387">
            <v>0</v>
          </cell>
          <cell r="G387"/>
          <cell r="H387" t="str">
            <v>BP CLN 3</v>
          </cell>
        </row>
        <row r="388">
          <cell r="B388" t="str">
            <v>Phường Bình Phước430</v>
          </cell>
          <cell r="C388" t="str">
            <v>Phường Bình Phước03300</v>
          </cell>
          <cell r="D388" t="str">
            <v>Phường Bình Phước</v>
          </cell>
          <cell r="E388" t="str">
            <v>Thành phố Đồng Xoài</v>
          </cell>
          <cell r="F388">
            <v>0</v>
          </cell>
          <cell r="G388"/>
          <cell r="H388" t="str">
            <v>BP CLN 3</v>
          </cell>
        </row>
        <row r="389">
          <cell r="B389" t="str">
            <v>Phường Bình Phước430</v>
          </cell>
          <cell r="C389" t="str">
            <v>Phường Bình Phước02900</v>
          </cell>
          <cell r="D389" t="str">
            <v>Phường Bình Phước</v>
          </cell>
          <cell r="E389" t="str">
            <v>Thành phố Đồng Xoài</v>
          </cell>
          <cell r="F389">
            <v>0</v>
          </cell>
          <cell r="G389"/>
          <cell r="H389" t="str">
            <v>BP CLN 3</v>
          </cell>
        </row>
        <row r="390">
          <cell r="B390" t="str">
            <v>Phường Bình Phước430</v>
          </cell>
          <cell r="C390" t="str">
            <v>Phường Bình Phước02500</v>
          </cell>
          <cell r="D390" t="str">
            <v>Phường Bình Phước</v>
          </cell>
          <cell r="E390" t="str">
            <v>Thành phố Đồng Xoài</v>
          </cell>
          <cell r="F390">
            <v>0</v>
          </cell>
          <cell r="G390"/>
          <cell r="H390" t="str">
            <v>BP CLN 3</v>
          </cell>
        </row>
        <row r="391">
          <cell r="B391" t="str">
            <v>Phường Bình Phước430</v>
          </cell>
          <cell r="C391" t="str">
            <v>Phường Bình Phước03000</v>
          </cell>
          <cell r="D391" t="str">
            <v>Phường Bình Phước</v>
          </cell>
          <cell r="E391" t="str">
            <v>Thành phố Đồng Xoài</v>
          </cell>
          <cell r="F391">
            <v>0</v>
          </cell>
          <cell r="G391"/>
          <cell r="H391" t="str">
            <v>BP CLN 3</v>
          </cell>
        </row>
        <row r="392">
          <cell r="B392" t="str">
            <v>Phường Bình Phước430</v>
          </cell>
          <cell r="C392" t="str">
            <v>Phường Bình Phước02600</v>
          </cell>
          <cell r="D392" t="str">
            <v>Phường Bình Phước</v>
          </cell>
          <cell r="E392" t="str">
            <v>Thành phố Đồng Xoài</v>
          </cell>
          <cell r="F392">
            <v>0</v>
          </cell>
          <cell r="G392"/>
          <cell r="H392" t="str">
            <v>BP CLN 3</v>
          </cell>
        </row>
        <row r="393">
          <cell r="B393" t="str">
            <v>Phường Bình Phước430</v>
          </cell>
          <cell r="C393" t="str">
            <v>Phường Bình Phước02200</v>
          </cell>
          <cell r="D393" t="str">
            <v>Phường Bình Phước</v>
          </cell>
          <cell r="E393" t="str">
            <v>Thành phố Đồng Xoài</v>
          </cell>
          <cell r="F393">
            <v>0</v>
          </cell>
          <cell r="G393"/>
          <cell r="H393" t="str">
            <v>BP CLN 3</v>
          </cell>
        </row>
        <row r="394">
          <cell r="B394" t="str">
            <v>Phường Bình Phước430</v>
          </cell>
          <cell r="C394" t="str">
            <v>Phường Bình Phước03800</v>
          </cell>
          <cell r="D394" t="str">
            <v>Phường Bình Phước</v>
          </cell>
          <cell r="E394" t="str">
            <v>Thành phố Đồng Xoài</v>
          </cell>
          <cell r="F394">
            <v>0</v>
          </cell>
          <cell r="G394"/>
          <cell r="H394" t="str">
            <v>BP CLN 3</v>
          </cell>
        </row>
        <row r="395">
          <cell r="B395" t="str">
            <v>Phường Bình Phước430</v>
          </cell>
          <cell r="C395" t="str">
            <v>Phường Bình Phước03300</v>
          </cell>
          <cell r="D395" t="str">
            <v>Phường Bình Phước</v>
          </cell>
          <cell r="E395" t="str">
            <v>Thành phố Đồng Xoài</v>
          </cell>
          <cell r="F395">
            <v>0</v>
          </cell>
          <cell r="G395"/>
          <cell r="H395" t="str">
            <v>BP CLN 3</v>
          </cell>
        </row>
        <row r="396">
          <cell r="B396" t="str">
            <v>Phường Bình Phước430</v>
          </cell>
          <cell r="C396" t="str">
            <v>Phường Bình Phước02900</v>
          </cell>
          <cell r="D396" t="str">
            <v>Phường Bình Phước</v>
          </cell>
          <cell r="E396" t="str">
            <v>Thành phố Đồng Xoài</v>
          </cell>
          <cell r="F396">
            <v>0</v>
          </cell>
          <cell r="G396"/>
          <cell r="H396" t="str">
            <v>BP CLN 3</v>
          </cell>
        </row>
        <row r="397">
          <cell r="B397" t="str">
            <v>Phường Bình Phước430</v>
          </cell>
          <cell r="C397" t="str">
            <v>Phường Bình Phước03400</v>
          </cell>
          <cell r="D397" t="str">
            <v>Phường Bình Phước</v>
          </cell>
          <cell r="E397" t="str">
            <v>Thành phố Đồng Xoài</v>
          </cell>
          <cell r="F397">
            <v>0</v>
          </cell>
          <cell r="G397"/>
          <cell r="H397" t="str">
            <v>BP CLN 3</v>
          </cell>
        </row>
        <row r="398">
          <cell r="B398" t="str">
            <v>Phường Bình Phước430</v>
          </cell>
          <cell r="C398" t="str">
            <v>Phường Bình Phước03000</v>
          </cell>
          <cell r="D398" t="str">
            <v>Phường Bình Phước</v>
          </cell>
          <cell r="E398" t="str">
            <v>Thành phố Đồng Xoài</v>
          </cell>
          <cell r="F398">
            <v>0</v>
          </cell>
          <cell r="G398"/>
          <cell r="H398" t="str">
            <v>BP CLN 3</v>
          </cell>
        </row>
        <row r="399">
          <cell r="B399" t="str">
            <v>Phường Bình Phước430</v>
          </cell>
          <cell r="C399" t="str">
            <v>Phường Bình Phước02600</v>
          </cell>
          <cell r="D399" t="str">
            <v>Phường Bình Phước</v>
          </cell>
          <cell r="E399" t="str">
            <v>Thành phố Đồng Xoài</v>
          </cell>
          <cell r="F399">
            <v>0</v>
          </cell>
          <cell r="G399"/>
          <cell r="H399" t="str">
            <v>BP CLN 3</v>
          </cell>
        </row>
        <row r="400">
          <cell r="B400" t="str">
            <v>Phường Bình Phước430</v>
          </cell>
          <cell r="C400" t="str">
            <v>Phường Bình Phước03400</v>
          </cell>
          <cell r="D400" t="str">
            <v>Phường Bình Phước</v>
          </cell>
          <cell r="E400" t="str">
            <v>Thành phố Đồng Xoài</v>
          </cell>
          <cell r="F400">
            <v>0</v>
          </cell>
          <cell r="G400"/>
          <cell r="H400" t="str">
            <v>BP CLN 3</v>
          </cell>
        </row>
        <row r="401">
          <cell r="B401" t="str">
            <v>Phường Bình Phước430</v>
          </cell>
          <cell r="C401" t="str">
            <v>Phường Bình Phước03000</v>
          </cell>
          <cell r="D401" t="str">
            <v>Phường Bình Phước</v>
          </cell>
          <cell r="E401" t="str">
            <v>Thành phố Đồng Xoài</v>
          </cell>
          <cell r="F401">
            <v>0</v>
          </cell>
          <cell r="G401"/>
          <cell r="H401" t="str">
            <v>BP CLN 3</v>
          </cell>
        </row>
        <row r="402">
          <cell r="B402" t="str">
            <v>Phường Bình Phước430</v>
          </cell>
          <cell r="C402" t="str">
            <v>Phường Bình Phước02600</v>
          </cell>
          <cell r="D402" t="str">
            <v>Phường Bình Phước</v>
          </cell>
          <cell r="E402" t="str">
            <v>Thành phố Đồng Xoài</v>
          </cell>
          <cell r="F402">
            <v>0</v>
          </cell>
          <cell r="G402"/>
          <cell r="H402" t="str">
            <v>BP CLN 3</v>
          </cell>
        </row>
        <row r="403">
          <cell r="B403" t="str">
            <v>Phường Bình Phước430</v>
          </cell>
          <cell r="C403" t="str">
            <v>Phường Bình Phước03100</v>
          </cell>
          <cell r="D403" t="str">
            <v>Phường Bình Phước</v>
          </cell>
          <cell r="E403" t="str">
            <v>Thành phố Đồng Xoài</v>
          </cell>
          <cell r="F403">
            <v>0</v>
          </cell>
          <cell r="G403"/>
          <cell r="H403" t="str">
            <v>BP CLN 3</v>
          </cell>
        </row>
        <row r="404">
          <cell r="B404" t="str">
            <v>Phường Bình Phước430</v>
          </cell>
          <cell r="C404" t="str">
            <v>Phường Bình Phước02700</v>
          </cell>
          <cell r="D404" t="str">
            <v>Phường Bình Phước</v>
          </cell>
          <cell r="E404" t="str">
            <v>Thành phố Đồng Xoài</v>
          </cell>
          <cell r="F404">
            <v>0</v>
          </cell>
          <cell r="G404"/>
          <cell r="H404" t="str">
            <v>BP CLN 3</v>
          </cell>
        </row>
        <row r="405">
          <cell r="B405" t="str">
            <v>Phường Bình Phước430</v>
          </cell>
          <cell r="C405" t="str">
            <v>Phường Bình Phước02400</v>
          </cell>
          <cell r="D405" t="str">
            <v>Phường Bình Phước</v>
          </cell>
          <cell r="E405" t="str">
            <v>Thành phố Đồng Xoài</v>
          </cell>
          <cell r="F405">
            <v>0</v>
          </cell>
          <cell r="G405"/>
          <cell r="H405" t="str">
            <v>BP CLN 3</v>
          </cell>
        </row>
        <row r="406">
          <cell r="B406" t="str">
            <v>Phường Bình Phước430</v>
          </cell>
          <cell r="C406" t="str">
            <v>Phường Bình Phước03300</v>
          </cell>
          <cell r="D406" t="str">
            <v>Phường Bình Phước</v>
          </cell>
          <cell r="E406" t="str">
            <v>Thành phố Đồng Xoài</v>
          </cell>
          <cell r="F406">
            <v>0</v>
          </cell>
          <cell r="G406"/>
          <cell r="H406" t="str">
            <v>BP CLN 3</v>
          </cell>
        </row>
        <row r="407">
          <cell r="B407" t="str">
            <v>Phường Bình Phước430</v>
          </cell>
          <cell r="C407" t="str">
            <v>Phường Bình Phước02900</v>
          </cell>
          <cell r="D407" t="str">
            <v>Phường Bình Phước</v>
          </cell>
          <cell r="E407" t="str">
            <v>Thành phố Đồng Xoài</v>
          </cell>
          <cell r="F407">
            <v>0</v>
          </cell>
          <cell r="G407"/>
          <cell r="H407" t="str">
            <v>BP CLN 3</v>
          </cell>
        </row>
        <row r="408">
          <cell r="B408" t="str">
            <v>Phường Bình Phước430</v>
          </cell>
          <cell r="C408" t="str">
            <v>Phường Bình Phước02500</v>
          </cell>
          <cell r="D408" t="str">
            <v>Phường Bình Phước</v>
          </cell>
          <cell r="E408" t="str">
            <v>Thành phố Đồng Xoài</v>
          </cell>
          <cell r="F408">
            <v>0</v>
          </cell>
          <cell r="G408"/>
          <cell r="H408" t="str">
            <v>BP CLN 3</v>
          </cell>
        </row>
        <row r="409">
          <cell r="B409" t="str">
            <v>Phường Bình Phước430</v>
          </cell>
          <cell r="C409" t="str">
            <v>Phường Bình Phước03000</v>
          </cell>
          <cell r="D409" t="str">
            <v>Phường Bình Phước</v>
          </cell>
          <cell r="E409" t="str">
            <v>Thành phố Đồng Xoài</v>
          </cell>
          <cell r="F409">
            <v>0</v>
          </cell>
          <cell r="G409"/>
          <cell r="H409" t="str">
            <v>BP CLN 3</v>
          </cell>
        </row>
        <row r="410">
          <cell r="B410" t="str">
            <v>Phường Bình Phước430</v>
          </cell>
          <cell r="C410" t="str">
            <v>Phường Bình Phước02600</v>
          </cell>
          <cell r="D410" t="str">
            <v>Phường Bình Phước</v>
          </cell>
          <cell r="E410" t="str">
            <v>Thành phố Đồng Xoài</v>
          </cell>
          <cell r="F410">
            <v>0</v>
          </cell>
          <cell r="G410"/>
          <cell r="H410" t="str">
            <v>BP CLN 3</v>
          </cell>
        </row>
        <row r="411">
          <cell r="B411" t="str">
            <v>Phường Bình Phước430</v>
          </cell>
          <cell r="C411" t="str">
            <v>Phường Bình Phước02200</v>
          </cell>
          <cell r="D411" t="str">
            <v>Phường Bình Phước</v>
          </cell>
          <cell r="E411" t="str">
            <v>Thành phố Đồng Xoài</v>
          </cell>
          <cell r="F411">
            <v>0</v>
          </cell>
          <cell r="G411"/>
          <cell r="H411" t="str">
            <v>BP CLN 3</v>
          </cell>
        </row>
        <row r="412">
          <cell r="B412" t="str">
            <v>Phường Bình Phước430</v>
          </cell>
          <cell r="C412" t="str">
            <v>Phường Bình Phước02900</v>
          </cell>
          <cell r="D412" t="str">
            <v>Phường Bình Phước</v>
          </cell>
          <cell r="E412" t="str">
            <v>Thành phố Đồng Xoài</v>
          </cell>
          <cell r="F412">
            <v>0</v>
          </cell>
          <cell r="G412"/>
          <cell r="H412" t="str">
            <v>BP CLN 3</v>
          </cell>
        </row>
        <row r="413">
          <cell r="B413" t="str">
            <v>Phường Bình Phước430</v>
          </cell>
          <cell r="C413" t="str">
            <v>Phường Bình Phước02500</v>
          </cell>
          <cell r="D413" t="str">
            <v>Phường Bình Phước</v>
          </cell>
          <cell r="E413" t="str">
            <v>Thành phố Đồng Xoài</v>
          </cell>
          <cell r="F413">
            <v>0</v>
          </cell>
          <cell r="G413"/>
          <cell r="H413" t="str">
            <v>BP CLN 3</v>
          </cell>
        </row>
        <row r="414">
          <cell r="B414" t="str">
            <v>Phường Bình Phước430</v>
          </cell>
          <cell r="C414" t="str">
            <v>Phường Bình Phước02000</v>
          </cell>
          <cell r="D414" t="str">
            <v>Phường Bình Phước</v>
          </cell>
          <cell r="E414" t="str">
            <v>Thành phố Đồng Xoài</v>
          </cell>
          <cell r="F414">
            <v>0</v>
          </cell>
          <cell r="G414"/>
          <cell r="H414" t="str">
            <v>BP CLN 3</v>
          </cell>
        </row>
        <row r="415">
          <cell r="B415" t="str">
            <v>Phường Bình Phước430</v>
          </cell>
          <cell r="C415" t="str">
            <v>Phường Bình Phước02600</v>
          </cell>
          <cell r="D415" t="str">
            <v>Phường Bình Phước</v>
          </cell>
          <cell r="E415" t="str">
            <v>Thành phố Đồng Xoài</v>
          </cell>
          <cell r="F415">
            <v>0</v>
          </cell>
          <cell r="G415"/>
          <cell r="H415" t="str">
            <v>BP CLN 3</v>
          </cell>
        </row>
        <row r="416">
          <cell r="B416" t="str">
            <v>Phường Bình Phước430</v>
          </cell>
          <cell r="C416" t="str">
            <v>Phường Bình Phước02200</v>
          </cell>
          <cell r="D416" t="str">
            <v>Phường Bình Phước</v>
          </cell>
          <cell r="E416" t="str">
            <v>Thành phố Đồng Xoài</v>
          </cell>
          <cell r="F416">
            <v>0</v>
          </cell>
          <cell r="G416"/>
          <cell r="H416" t="str">
            <v>BP CLN 3</v>
          </cell>
        </row>
        <row r="417">
          <cell r="B417" t="str">
            <v>Phường Bình Phước430</v>
          </cell>
          <cell r="C417" t="str">
            <v>Phường Bình Phước01800</v>
          </cell>
          <cell r="D417" t="str">
            <v>Phường Bình Phước</v>
          </cell>
          <cell r="E417" t="str">
            <v>Thành phố Đồng Xoài</v>
          </cell>
          <cell r="F417">
            <v>0</v>
          </cell>
          <cell r="G417"/>
          <cell r="H417" t="str">
            <v>BP CLN 3</v>
          </cell>
        </row>
        <row r="418">
          <cell r="B418" t="str">
            <v>Phường Bình Phước430</v>
          </cell>
          <cell r="C418" t="str">
            <v>Phường Bình Phước02600</v>
          </cell>
          <cell r="D418" t="str">
            <v>Phường Bình Phước</v>
          </cell>
          <cell r="E418" t="str">
            <v>Thành phố Đồng Xoài</v>
          </cell>
          <cell r="F418">
            <v>0</v>
          </cell>
          <cell r="G418"/>
          <cell r="H418" t="str">
            <v>BP CLN 3</v>
          </cell>
        </row>
        <row r="419">
          <cell r="B419" t="str">
            <v>Phường Bình Phước430</v>
          </cell>
          <cell r="C419" t="str">
            <v>Phường Bình Phước02200</v>
          </cell>
          <cell r="D419" t="str">
            <v>Phường Bình Phước</v>
          </cell>
          <cell r="E419" t="str">
            <v>Thành phố Đồng Xoài</v>
          </cell>
          <cell r="F419">
            <v>0</v>
          </cell>
          <cell r="G419"/>
          <cell r="H419" t="str">
            <v>BP CLN 3</v>
          </cell>
        </row>
        <row r="420">
          <cell r="B420" t="str">
            <v>Phường Bình Phước430</v>
          </cell>
          <cell r="C420" t="str">
            <v>Phường Bình Phước01800</v>
          </cell>
          <cell r="D420" t="str">
            <v>Phường Bình Phước</v>
          </cell>
          <cell r="E420" t="str">
            <v>Thành phố Đồng Xoài</v>
          </cell>
          <cell r="F420">
            <v>0</v>
          </cell>
          <cell r="G420"/>
          <cell r="H420" t="str">
            <v>BP CLN 3</v>
          </cell>
        </row>
        <row r="421">
          <cell r="B421" t="str">
            <v>Phường Bình Phước430</v>
          </cell>
          <cell r="C421" t="str">
            <v>Phường Bình Phước01800</v>
          </cell>
          <cell r="D421" t="str">
            <v>Phường Bình Phước</v>
          </cell>
          <cell r="E421" t="str">
            <v>Thành phố Đồng Xoài</v>
          </cell>
          <cell r="F421">
            <v>0</v>
          </cell>
          <cell r="G421"/>
          <cell r="H421" t="str">
            <v>BP CLN 3</v>
          </cell>
        </row>
        <row r="422">
          <cell r="B422" t="str">
            <v>Phường Bình Phước430</v>
          </cell>
          <cell r="C422" t="str">
            <v>Phường Bình Phước01700</v>
          </cell>
          <cell r="D422" t="str">
            <v>Phường Bình Phước</v>
          </cell>
          <cell r="E422" t="str">
            <v>Thành phố Đồng Xoài</v>
          </cell>
          <cell r="F422">
            <v>0</v>
          </cell>
          <cell r="G422"/>
          <cell r="H422" t="str">
            <v>BP CLN 3</v>
          </cell>
        </row>
        <row r="423">
          <cell r="B423" t="str">
            <v>Phường Bình Phước430</v>
          </cell>
          <cell r="C423" t="str">
            <v>Phường Bình Phước01400</v>
          </cell>
          <cell r="D423" t="str">
            <v>Phường Bình Phước</v>
          </cell>
          <cell r="E423" t="str">
            <v>Thành phố Đồng Xoài</v>
          </cell>
          <cell r="F423">
            <v>0</v>
          </cell>
          <cell r="G423"/>
          <cell r="H423" t="str">
            <v>BP CLN 3</v>
          </cell>
        </row>
        <row r="424">
          <cell r="B424" t="str">
            <v>Phường Bình Phước430</v>
          </cell>
          <cell r="C424" t="str">
            <v>Phường Bình Phước04200</v>
          </cell>
          <cell r="D424" t="str">
            <v>Phường Bình Phước</v>
          </cell>
          <cell r="E424" t="str">
            <v>Thành phố Đồng Xoài</v>
          </cell>
          <cell r="F424">
            <v>0</v>
          </cell>
          <cell r="G424"/>
          <cell r="H424" t="str">
            <v>BP CLN 3</v>
          </cell>
        </row>
        <row r="425">
          <cell r="B425" t="str">
            <v>Phường Bình Phước430</v>
          </cell>
          <cell r="C425" t="str">
            <v>Phường Bình Phước03800</v>
          </cell>
          <cell r="D425" t="str">
            <v>Phường Bình Phước</v>
          </cell>
          <cell r="E425" t="str">
            <v>Thành phố Đồng Xoài</v>
          </cell>
          <cell r="F425">
            <v>0</v>
          </cell>
          <cell r="G425"/>
          <cell r="H425" t="str">
            <v>BP CLN 3</v>
          </cell>
        </row>
        <row r="426">
          <cell r="B426" t="str">
            <v>Phường Bình Phước430</v>
          </cell>
          <cell r="C426" t="str">
            <v>Phường Bình Phước03800</v>
          </cell>
          <cell r="D426" t="str">
            <v>Phường Bình Phước</v>
          </cell>
          <cell r="E426" t="str">
            <v>Thành phố Đồng Xoài</v>
          </cell>
          <cell r="F426">
            <v>0</v>
          </cell>
          <cell r="G426"/>
          <cell r="H426" t="str">
            <v>BP CLN 3</v>
          </cell>
        </row>
        <row r="427">
          <cell r="B427" t="str">
            <v>Phường Bình Phước430</v>
          </cell>
          <cell r="C427" t="str">
            <v>Phường Bình Phước03400</v>
          </cell>
          <cell r="D427" t="str">
            <v>Phường Bình Phước</v>
          </cell>
          <cell r="E427" t="str">
            <v>Thành phố Đồng Xoài</v>
          </cell>
          <cell r="F427">
            <v>0</v>
          </cell>
          <cell r="G427"/>
          <cell r="H427" t="str">
            <v>BP CLN 3</v>
          </cell>
        </row>
        <row r="428">
          <cell r="B428" t="str">
            <v>Phường Bình Phước430</v>
          </cell>
          <cell r="C428" t="str">
            <v>Phường Bình Phước03800</v>
          </cell>
          <cell r="D428" t="str">
            <v>Phường Bình Phước</v>
          </cell>
          <cell r="E428" t="str">
            <v>Thành phố Đồng Xoài</v>
          </cell>
          <cell r="F428">
            <v>0</v>
          </cell>
          <cell r="G428"/>
          <cell r="H428" t="str">
            <v>BP CLN 3</v>
          </cell>
        </row>
        <row r="429">
          <cell r="B429" t="str">
            <v>Phường Bình Phước430</v>
          </cell>
          <cell r="C429" t="str">
            <v>Phường Bình Phước03400</v>
          </cell>
          <cell r="D429" t="str">
            <v>Phường Bình Phước</v>
          </cell>
          <cell r="E429" t="str">
            <v>Thành phố Đồng Xoài</v>
          </cell>
          <cell r="F429">
            <v>0</v>
          </cell>
          <cell r="G429"/>
          <cell r="H429" t="str">
            <v>BP CLN 3</v>
          </cell>
        </row>
        <row r="430">
          <cell r="B430" t="str">
            <v>Phường Bình Phước430</v>
          </cell>
          <cell r="C430" t="str">
            <v>Phường Bình Phước03500</v>
          </cell>
          <cell r="D430" t="str">
            <v>Phường Bình Phước</v>
          </cell>
          <cell r="E430" t="str">
            <v>Thành phố Đồng Xoài</v>
          </cell>
          <cell r="F430">
            <v>0</v>
          </cell>
          <cell r="G430"/>
          <cell r="H430" t="str">
            <v>BP CLN 3</v>
          </cell>
        </row>
        <row r="431">
          <cell r="B431" t="str">
            <v>Phường Bình Phước430</v>
          </cell>
          <cell r="C431" t="str">
            <v>Phường Bình Phước03100</v>
          </cell>
          <cell r="D431" t="str">
            <v>Phường Bình Phước</v>
          </cell>
          <cell r="E431" t="str">
            <v>Thành phố Đồng Xoài</v>
          </cell>
          <cell r="F431">
            <v>0</v>
          </cell>
          <cell r="G431"/>
          <cell r="H431" t="str">
            <v>BP CLN 3</v>
          </cell>
        </row>
        <row r="432">
          <cell r="B432" t="str">
            <v>Phường Bình Phước430</v>
          </cell>
          <cell r="C432" t="str">
            <v>Phường Bình Phước03800</v>
          </cell>
          <cell r="D432" t="str">
            <v>Phường Bình Phước</v>
          </cell>
          <cell r="E432" t="str">
            <v>Thành phố Đồng Xoài</v>
          </cell>
          <cell r="F432">
            <v>0</v>
          </cell>
          <cell r="G432"/>
          <cell r="H432" t="str">
            <v>BP CLN 3</v>
          </cell>
        </row>
        <row r="433">
          <cell r="B433" t="str">
            <v>Phường Bình Phước430</v>
          </cell>
          <cell r="C433" t="str">
            <v>Phường Bình Phước03300</v>
          </cell>
          <cell r="D433" t="str">
            <v>Phường Bình Phước</v>
          </cell>
          <cell r="E433" t="str">
            <v>Thành phố Đồng Xoài</v>
          </cell>
          <cell r="F433">
            <v>0</v>
          </cell>
          <cell r="G433"/>
          <cell r="H433" t="str">
            <v>BP CLN 3</v>
          </cell>
        </row>
        <row r="434">
          <cell r="B434" t="str">
            <v>Phường Bình Phước430</v>
          </cell>
          <cell r="C434" t="str">
            <v>Phường Bình Phước03400</v>
          </cell>
          <cell r="D434" t="str">
            <v>Phường Bình Phước</v>
          </cell>
          <cell r="E434" t="str">
            <v>Thành phố Đồng Xoài</v>
          </cell>
          <cell r="F434">
            <v>0</v>
          </cell>
          <cell r="G434"/>
          <cell r="H434" t="str">
            <v>BP CLN 3</v>
          </cell>
        </row>
        <row r="435">
          <cell r="B435" t="str">
            <v>Phường Bình Phước430</v>
          </cell>
          <cell r="C435" t="str">
            <v>Phường Bình Phước03000</v>
          </cell>
          <cell r="D435" t="str">
            <v>Phường Bình Phước</v>
          </cell>
          <cell r="E435" t="str">
            <v>Thành phố Đồng Xoài</v>
          </cell>
          <cell r="F435">
            <v>0</v>
          </cell>
          <cell r="G435"/>
          <cell r="H435" t="str">
            <v>BP CLN 3</v>
          </cell>
        </row>
        <row r="436">
          <cell r="B436" t="str">
            <v>Phường Bình Phước430</v>
          </cell>
          <cell r="C436" t="str">
            <v>Phường Bình Phước03300</v>
          </cell>
          <cell r="D436" t="str">
            <v>Phường Bình Phước</v>
          </cell>
          <cell r="E436" t="str">
            <v>Thành phố Đồng Xoài</v>
          </cell>
          <cell r="F436">
            <v>0</v>
          </cell>
          <cell r="G436"/>
          <cell r="H436" t="str">
            <v>BP CLN 3</v>
          </cell>
        </row>
        <row r="437">
          <cell r="B437" t="str">
            <v>Phường Bình Phước430</v>
          </cell>
          <cell r="C437" t="str">
            <v>Phường Bình Phước02900</v>
          </cell>
          <cell r="D437" t="str">
            <v>Phường Bình Phước</v>
          </cell>
          <cell r="E437" t="str">
            <v>Thành phố Đồng Xoài</v>
          </cell>
          <cell r="F437">
            <v>0</v>
          </cell>
          <cell r="G437"/>
          <cell r="H437" t="str">
            <v>BP CLN 3</v>
          </cell>
        </row>
        <row r="438">
          <cell r="B438" t="str">
            <v>Phường Bình Phước430</v>
          </cell>
          <cell r="C438" t="str">
            <v>Phường Bình Phước03000</v>
          </cell>
          <cell r="D438" t="str">
            <v>Phường Bình Phước</v>
          </cell>
          <cell r="E438" t="str">
            <v>Thành phố Đồng Xoài</v>
          </cell>
          <cell r="F438">
            <v>0</v>
          </cell>
          <cell r="G438"/>
          <cell r="H438" t="str">
            <v>BP CLN 3</v>
          </cell>
        </row>
        <row r="439">
          <cell r="B439" t="str">
            <v>Phường Bình Phước430</v>
          </cell>
          <cell r="C439" t="str">
            <v>Phường Bình Phước02600</v>
          </cell>
          <cell r="D439" t="str">
            <v>Phường Bình Phước</v>
          </cell>
          <cell r="E439" t="str">
            <v>Thành phố Đồng Xoài</v>
          </cell>
          <cell r="F439">
            <v>0</v>
          </cell>
          <cell r="G439"/>
          <cell r="H439" t="str">
            <v>BP CLN 3</v>
          </cell>
        </row>
        <row r="440">
          <cell r="B440" t="str">
            <v>Phường Bình Phước430</v>
          </cell>
          <cell r="C440" t="str">
            <v>Phường Bình Phước03300</v>
          </cell>
          <cell r="D440" t="str">
            <v>Phường Bình Phước</v>
          </cell>
          <cell r="E440" t="str">
            <v>Thành phố Đồng Xoài</v>
          </cell>
          <cell r="F440">
            <v>0</v>
          </cell>
          <cell r="G440"/>
          <cell r="H440" t="str">
            <v>BP CLN 3</v>
          </cell>
        </row>
        <row r="441">
          <cell r="B441" t="str">
            <v>Phường Bình Phước430</v>
          </cell>
          <cell r="C441" t="str">
            <v>Phường Bình Phước02900</v>
          </cell>
          <cell r="D441" t="str">
            <v>Phường Bình Phước</v>
          </cell>
          <cell r="E441" t="str">
            <v>Thành phố Đồng Xoài</v>
          </cell>
          <cell r="F441">
            <v>0</v>
          </cell>
          <cell r="G441"/>
          <cell r="H441" t="str">
            <v>BP CLN 3</v>
          </cell>
        </row>
        <row r="442">
          <cell r="B442" t="str">
            <v>Phường Bình Phước430</v>
          </cell>
          <cell r="C442" t="str">
            <v>Phường Bình Phước03000</v>
          </cell>
          <cell r="D442" t="str">
            <v>Phường Bình Phước</v>
          </cell>
          <cell r="E442" t="str">
            <v>Thành phố Đồng Xoài</v>
          </cell>
          <cell r="F442">
            <v>0</v>
          </cell>
          <cell r="G442"/>
          <cell r="H442" t="str">
            <v>BP CLN 3</v>
          </cell>
        </row>
        <row r="443">
          <cell r="B443" t="str">
            <v>Phường Bình Phước430</v>
          </cell>
          <cell r="C443" t="str">
            <v>Phường Bình Phước02600</v>
          </cell>
          <cell r="D443" t="str">
            <v>Phường Bình Phước</v>
          </cell>
          <cell r="E443" t="str">
            <v>Thành phố Đồng Xoài</v>
          </cell>
          <cell r="F443">
            <v>0</v>
          </cell>
          <cell r="G443"/>
          <cell r="H443" t="str">
            <v>BP CLN 3</v>
          </cell>
        </row>
        <row r="444">
          <cell r="B444" t="str">
            <v>Phường Bình Phước430</v>
          </cell>
          <cell r="C444" t="str">
            <v>Phường Bình Phước03000</v>
          </cell>
          <cell r="D444" t="str">
            <v>Phường Bình Phước</v>
          </cell>
          <cell r="E444" t="str">
            <v>Thành phố Đồng Xoài</v>
          </cell>
          <cell r="F444">
            <v>0</v>
          </cell>
          <cell r="G444"/>
          <cell r="H444" t="str">
            <v>BP CLN 3</v>
          </cell>
        </row>
        <row r="445">
          <cell r="B445" t="str">
            <v>Phường Bình Phước430</v>
          </cell>
          <cell r="C445" t="str">
            <v>Phường Bình Phước02600</v>
          </cell>
          <cell r="D445" t="str">
            <v>Phường Bình Phước</v>
          </cell>
          <cell r="E445" t="str">
            <v>Thành phố Đồng Xoài</v>
          </cell>
          <cell r="F445">
            <v>0</v>
          </cell>
          <cell r="G445"/>
          <cell r="H445" t="str">
            <v>BP CLN 3</v>
          </cell>
        </row>
        <row r="446">
          <cell r="B446" t="str">
            <v>Phường Bình Phước430</v>
          </cell>
          <cell r="C446" t="str">
            <v>Phường Bình Phước02700</v>
          </cell>
          <cell r="D446" t="str">
            <v>Phường Bình Phước</v>
          </cell>
          <cell r="E446" t="str">
            <v>Thành phố Đồng Xoài</v>
          </cell>
          <cell r="F446">
            <v>0</v>
          </cell>
          <cell r="G446"/>
          <cell r="H446" t="str">
            <v>BP CLN 3</v>
          </cell>
        </row>
        <row r="447">
          <cell r="B447" t="str">
            <v>Phường Bình Phước430</v>
          </cell>
          <cell r="C447" t="str">
            <v>Phường Bình Phước02400</v>
          </cell>
          <cell r="D447" t="str">
            <v>Phường Bình Phước</v>
          </cell>
          <cell r="E447" t="str">
            <v>Thành phố Đồng Xoài</v>
          </cell>
          <cell r="F447">
            <v>0</v>
          </cell>
          <cell r="G447"/>
          <cell r="H447" t="str">
            <v>BP CLN 3</v>
          </cell>
        </row>
        <row r="448">
          <cell r="B448" t="str">
            <v>Phường Bình Phước430</v>
          </cell>
          <cell r="C448" t="str">
            <v>Phường Bình Phước02900</v>
          </cell>
          <cell r="D448" t="str">
            <v>Phường Bình Phước</v>
          </cell>
          <cell r="E448" t="str">
            <v>Thành phố Đồng Xoài</v>
          </cell>
          <cell r="F448">
            <v>0</v>
          </cell>
          <cell r="G448"/>
          <cell r="H448" t="str">
            <v>BP CLN 3</v>
          </cell>
        </row>
        <row r="449">
          <cell r="B449" t="str">
            <v>Phường Bình Phước430</v>
          </cell>
          <cell r="C449" t="str">
            <v>Phường Bình Phước02500</v>
          </cell>
          <cell r="D449" t="str">
            <v>Phường Bình Phước</v>
          </cell>
          <cell r="E449" t="str">
            <v>Thành phố Đồng Xoài</v>
          </cell>
          <cell r="F449">
            <v>0</v>
          </cell>
          <cell r="G449"/>
          <cell r="H449" t="str">
            <v>BP CLN 3</v>
          </cell>
        </row>
        <row r="450">
          <cell r="B450" t="str">
            <v>Phường Bình Phước430</v>
          </cell>
          <cell r="C450" t="str">
            <v>Phường Bình Phước02600</v>
          </cell>
          <cell r="D450" t="str">
            <v>Phường Bình Phước</v>
          </cell>
          <cell r="E450" t="str">
            <v>Thành phố Đồng Xoài</v>
          </cell>
          <cell r="F450">
            <v>0</v>
          </cell>
          <cell r="G450"/>
          <cell r="H450" t="str">
            <v>BP CLN 3</v>
          </cell>
        </row>
        <row r="451">
          <cell r="B451" t="str">
            <v>Phường Bình Phước430</v>
          </cell>
          <cell r="C451" t="str">
            <v>Phường Bình Phước02200</v>
          </cell>
          <cell r="D451" t="str">
            <v>Phường Bình Phước</v>
          </cell>
          <cell r="E451" t="str">
            <v>Thành phố Đồng Xoài</v>
          </cell>
          <cell r="F451">
            <v>0</v>
          </cell>
          <cell r="G451"/>
          <cell r="H451" t="str">
            <v>BP CLN 3</v>
          </cell>
        </row>
        <row r="452">
          <cell r="B452" t="str">
            <v>Phường Bình Phước430</v>
          </cell>
          <cell r="C452" t="str">
            <v>Phường Bình Phước02500</v>
          </cell>
          <cell r="D452" t="str">
            <v>Phường Bình Phước</v>
          </cell>
          <cell r="E452" t="str">
            <v>Thành phố Đồng Xoài</v>
          </cell>
          <cell r="F452">
            <v>0</v>
          </cell>
          <cell r="G452"/>
          <cell r="H452" t="str">
            <v>BP CLN 3</v>
          </cell>
        </row>
        <row r="453">
          <cell r="B453" t="str">
            <v>Phường Bình Phước430</v>
          </cell>
          <cell r="C453" t="str">
            <v>Phường Bình Phước02000</v>
          </cell>
          <cell r="D453" t="str">
            <v>Phường Bình Phước</v>
          </cell>
          <cell r="E453" t="str">
            <v>Thành phố Đồng Xoài</v>
          </cell>
          <cell r="F453">
            <v>0</v>
          </cell>
          <cell r="G453"/>
          <cell r="H453" t="str">
            <v>BP CLN 3</v>
          </cell>
        </row>
        <row r="454">
          <cell r="B454" t="str">
            <v>Phường Bình Phước430</v>
          </cell>
          <cell r="C454" t="str">
            <v>Phường Bình Phước02200</v>
          </cell>
          <cell r="D454" t="str">
            <v>Phường Bình Phước</v>
          </cell>
          <cell r="E454" t="str">
            <v>Thành phố Đồng Xoài</v>
          </cell>
          <cell r="F454">
            <v>0</v>
          </cell>
          <cell r="G454"/>
          <cell r="H454" t="str">
            <v>BP CLN 3</v>
          </cell>
        </row>
        <row r="455">
          <cell r="B455" t="str">
            <v>Phường Bình Phước430</v>
          </cell>
          <cell r="C455" t="str">
            <v>Phường Bình Phước01800</v>
          </cell>
          <cell r="D455" t="str">
            <v>Phường Bình Phước</v>
          </cell>
          <cell r="E455" t="str">
            <v>Thành phố Đồng Xoài</v>
          </cell>
          <cell r="F455">
            <v>0</v>
          </cell>
          <cell r="G455"/>
          <cell r="H455" t="str">
            <v>BP CLN 3</v>
          </cell>
        </row>
        <row r="456">
          <cell r="B456" t="str">
            <v>Phường Bình Phước430</v>
          </cell>
          <cell r="C456" t="str">
            <v>Phường Bình Phước02900</v>
          </cell>
          <cell r="D456" t="str">
            <v>Phường Bình Phước</v>
          </cell>
          <cell r="E456" t="str">
            <v>Thành phố Đồng Xoài</v>
          </cell>
          <cell r="F456">
            <v>0</v>
          </cell>
          <cell r="G456"/>
          <cell r="H456" t="str">
            <v>BP CLN 3</v>
          </cell>
        </row>
        <row r="457">
          <cell r="B457" t="str">
            <v>Phường Bình Phước430</v>
          </cell>
          <cell r="C457" t="str">
            <v>Phường Bình Phước02500</v>
          </cell>
          <cell r="D457" t="str">
            <v>Phường Bình Phước</v>
          </cell>
          <cell r="E457" t="str">
            <v>Thành phố Đồng Xoài</v>
          </cell>
          <cell r="F457">
            <v>0</v>
          </cell>
          <cell r="G457"/>
          <cell r="H457" t="str">
            <v>BP CLN 3</v>
          </cell>
        </row>
        <row r="458">
          <cell r="B458" t="str">
            <v>Phường Bình Phước430</v>
          </cell>
          <cell r="C458" t="str">
            <v>Phường Bình Phước02600</v>
          </cell>
          <cell r="D458" t="str">
            <v>Phường Bình Phước</v>
          </cell>
          <cell r="E458" t="str">
            <v>Thành phố Đồng Xoài</v>
          </cell>
          <cell r="F458">
            <v>0</v>
          </cell>
          <cell r="G458"/>
          <cell r="H458" t="str">
            <v>BP CLN 3</v>
          </cell>
        </row>
        <row r="459">
          <cell r="B459" t="str">
            <v>Phường Bình Phước430</v>
          </cell>
          <cell r="C459" t="str">
            <v>Phường Bình Phước02200</v>
          </cell>
          <cell r="D459" t="str">
            <v>Phường Bình Phước</v>
          </cell>
          <cell r="E459" t="str">
            <v>Thành phố Đồng Xoài</v>
          </cell>
          <cell r="F459">
            <v>0</v>
          </cell>
          <cell r="G459"/>
          <cell r="H459" t="str">
            <v>BP CLN 3</v>
          </cell>
        </row>
        <row r="460">
          <cell r="B460" t="str">
            <v>Phường Bình Phước430</v>
          </cell>
          <cell r="C460" t="str">
            <v>Phường Bình Phước02600</v>
          </cell>
          <cell r="D460" t="str">
            <v>Phường Bình Phước</v>
          </cell>
          <cell r="E460" t="str">
            <v>Thành phố Đồng Xoài</v>
          </cell>
          <cell r="F460">
            <v>0</v>
          </cell>
          <cell r="G460"/>
          <cell r="H460" t="str">
            <v>BP CLN 3</v>
          </cell>
        </row>
        <row r="461">
          <cell r="B461" t="str">
            <v>Phường Bình Phước430</v>
          </cell>
          <cell r="C461" t="str">
            <v>Phường Bình Phước02200</v>
          </cell>
          <cell r="D461" t="str">
            <v>Phường Bình Phước</v>
          </cell>
          <cell r="E461" t="str">
            <v>Thành phố Đồng Xoài</v>
          </cell>
          <cell r="F461">
            <v>0</v>
          </cell>
          <cell r="G461"/>
          <cell r="H461" t="str">
            <v>BP CLN 3</v>
          </cell>
        </row>
        <row r="462">
          <cell r="B462" t="str">
            <v>Phường Bình Phước430</v>
          </cell>
          <cell r="C462" t="str">
            <v>Phường Bình Phước02400</v>
          </cell>
          <cell r="D462" t="str">
            <v>Phường Bình Phước</v>
          </cell>
          <cell r="E462" t="str">
            <v>Thành phố Đồng Xoài</v>
          </cell>
          <cell r="F462">
            <v>0</v>
          </cell>
          <cell r="G462"/>
          <cell r="H462" t="str">
            <v>BP CLN 3</v>
          </cell>
        </row>
        <row r="463">
          <cell r="B463" t="str">
            <v>Phường Bình Phước430</v>
          </cell>
          <cell r="C463" t="str">
            <v>Phường Bình Phước02000</v>
          </cell>
          <cell r="D463" t="str">
            <v>Phường Bình Phước</v>
          </cell>
          <cell r="E463" t="str">
            <v>Thành phố Đồng Xoài</v>
          </cell>
          <cell r="F463">
            <v>0</v>
          </cell>
          <cell r="G463"/>
          <cell r="H463" t="str">
            <v>BP CLN 3</v>
          </cell>
        </row>
        <row r="464">
          <cell r="B464" t="str">
            <v>Phường Bình Phước430</v>
          </cell>
          <cell r="C464" t="str">
            <v>Phường Bình Phước02500</v>
          </cell>
          <cell r="D464" t="str">
            <v>Phường Bình Phước</v>
          </cell>
          <cell r="E464" t="str">
            <v>Thành phố Đồng Xoài</v>
          </cell>
          <cell r="F464">
            <v>0</v>
          </cell>
          <cell r="G464"/>
          <cell r="H464" t="str">
            <v>BP CLN 3</v>
          </cell>
        </row>
        <row r="465">
          <cell r="B465" t="str">
            <v>Phường Bình Phước430</v>
          </cell>
          <cell r="C465" t="str">
            <v>Phường Bình Phước02000</v>
          </cell>
          <cell r="D465" t="str">
            <v>Phường Bình Phước</v>
          </cell>
          <cell r="E465" t="str">
            <v>Thành phố Đồng Xoài</v>
          </cell>
          <cell r="F465">
            <v>0</v>
          </cell>
          <cell r="G465"/>
          <cell r="H465" t="str">
            <v>BP CLN 3</v>
          </cell>
        </row>
        <row r="466">
          <cell r="B466" t="str">
            <v>Phường Bình Phước430</v>
          </cell>
          <cell r="C466" t="str">
            <v>Phường Bình Phước02200</v>
          </cell>
          <cell r="D466" t="str">
            <v>Phường Bình Phước</v>
          </cell>
          <cell r="E466" t="str">
            <v>Thành phố Đồng Xoài</v>
          </cell>
          <cell r="F466">
            <v>0</v>
          </cell>
          <cell r="G466"/>
          <cell r="H466" t="str">
            <v>BP CLN 3</v>
          </cell>
        </row>
        <row r="467">
          <cell r="B467" t="str">
            <v>Phường Bình Phước430</v>
          </cell>
          <cell r="C467" t="str">
            <v>Phường Bình Phước01800</v>
          </cell>
          <cell r="D467" t="str">
            <v>Phường Bình Phước</v>
          </cell>
          <cell r="E467" t="str">
            <v>Thành phố Đồng Xoài</v>
          </cell>
          <cell r="F467">
            <v>0</v>
          </cell>
          <cell r="G467"/>
          <cell r="H467" t="str">
            <v>BP CLN 3</v>
          </cell>
        </row>
        <row r="468">
          <cell r="B468" t="str">
            <v>Phường Bình Phước430</v>
          </cell>
          <cell r="C468" t="str">
            <v>Phường Bình Phước02000</v>
          </cell>
          <cell r="D468" t="str">
            <v>Phường Bình Phước</v>
          </cell>
          <cell r="E468" t="str">
            <v>Thành phố Đồng Xoài</v>
          </cell>
          <cell r="F468">
            <v>0</v>
          </cell>
          <cell r="G468"/>
          <cell r="H468" t="str">
            <v>BP CLN 3</v>
          </cell>
        </row>
        <row r="469">
          <cell r="B469" t="str">
            <v>Phường Bình Phước430</v>
          </cell>
          <cell r="C469" t="str">
            <v>Phường Bình Phước01600</v>
          </cell>
          <cell r="D469" t="str">
            <v>Phường Bình Phước</v>
          </cell>
          <cell r="E469" t="str">
            <v>Thành phố Đồng Xoài</v>
          </cell>
          <cell r="F469">
            <v>0</v>
          </cell>
          <cell r="G469"/>
          <cell r="H469" t="str">
            <v>BP CLN 3</v>
          </cell>
        </row>
        <row r="470">
          <cell r="B470" t="str">
            <v>Phường Bình Phước430</v>
          </cell>
          <cell r="C470" t="str">
            <v>Phường Bình Phước01800</v>
          </cell>
          <cell r="D470" t="str">
            <v>Phường Bình Phước</v>
          </cell>
          <cell r="E470" t="str">
            <v>Thành phố Đồng Xoài</v>
          </cell>
          <cell r="F470">
            <v>0</v>
          </cell>
          <cell r="G470"/>
          <cell r="H470" t="str">
            <v>BP CLN 3</v>
          </cell>
        </row>
        <row r="471">
          <cell r="B471" t="str">
            <v>Phường Bình Phước430</v>
          </cell>
          <cell r="C471" t="str">
            <v>Phường Bình Phước01400</v>
          </cell>
          <cell r="D471" t="str">
            <v>Phường Bình Phước</v>
          </cell>
          <cell r="E471" t="str">
            <v>Thành phố Đồng Xoài</v>
          </cell>
          <cell r="F471">
            <v>0</v>
          </cell>
          <cell r="G471"/>
          <cell r="H471" t="str">
            <v>BP CLN 3</v>
          </cell>
        </row>
        <row r="472">
          <cell r="B472" t="str">
            <v>Phường Bình Phước430</v>
          </cell>
          <cell r="C472" t="str">
            <v>Phường Bình Phước   3800</v>
          </cell>
          <cell r="D472" t="str">
            <v>Phường Bình Phước</v>
          </cell>
          <cell r="E472" t="str">
            <v>Thành phố Đồng Xoài</v>
          </cell>
          <cell r="F472" t="str">
            <v xml:space="preserve">   </v>
          </cell>
          <cell r="G472"/>
          <cell r="H472" t="str">
            <v>BP CLN 3</v>
          </cell>
        </row>
        <row r="473">
          <cell r="B473" t="str">
            <v>Phường Bình Phước430</v>
          </cell>
          <cell r="C473" t="str">
            <v>Phường Bình Phước03400</v>
          </cell>
          <cell r="D473" t="str">
            <v>Phường Bình Phước</v>
          </cell>
          <cell r="E473" t="str">
            <v>Thành phố Đồng Xoài</v>
          </cell>
          <cell r="F473">
            <v>0</v>
          </cell>
          <cell r="G473"/>
          <cell r="H473" t="str">
            <v>BP CLN 3</v>
          </cell>
        </row>
        <row r="474">
          <cell r="B474" t="str">
            <v>Phường Bình Phước430</v>
          </cell>
          <cell r="C474" t="str">
            <v>Phường Bình Phước03000</v>
          </cell>
          <cell r="D474" t="str">
            <v>Phường Bình Phước</v>
          </cell>
          <cell r="E474" t="str">
            <v>Thành phố Đồng Xoài</v>
          </cell>
          <cell r="F474">
            <v>0</v>
          </cell>
          <cell r="G474"/>
          <cell r="H474" t="str">
            <v>BP CLN 3</v>
          </cell>
        </row>
        <row r="475">
          <cell r="B475" t="str">
            <v>Phường Bình Phước430</v>
          </cell>
          <cell r="C475" t="str">
            <v>Phường Bình Phước03400</v>
          </cell>
          <cell r="D475" t="str">
            <v>Phường Bình Phước</v>
          </cell>
          <cell r="E475" t="str">
            <v>Thành phố Đồng Xoài</v>
          </cell>
          <cell r="F475">
            <v>0</v>
          </cell>
          <cell r="G475"/>
          <cell r="H475" t="str">
            <v>BP CLN 3</v>
          </cell>
        </row>
        <row r="476">
          <cell r="B476" t="str">
            <v>Phường Bình Phước430</v>
          </cell>
          <cell r="C476" t="str">
            <v>Phường Bình Phước03000</v>
          </cell>
          <cell r="D476" t="str">
            <v>Phường Bình Phước</v>
          </cell>
          <cell r="E476" t="str">
            <v>Thành phố Đồng Xoài</v>
          </cell>
          <cell r="F476">
            <v>0</v>
          </cell>
          <cell r="G476"/>
          <cell r="H476" t="str">
            <v>BP CLN 3</v>
          </cell>
        </row>
        <row r="477">
          <cell r="B477" t="str">
            <v>Phường Bình Phước430</v>
          </cell>
          <cell r="C477" t="str">
            <v>Phường Bình Phước02600</v>
          </cell>
          <cell r="D477" t="str">
            <v>Phường Bình Phước</v>
          </cell>
          <cell r="E477" t="str">
            <v>Thành phố Đồng Xoài</v>
          </cell>
          <cell r="F477">
            <v>0</v>
          </cell>
          <cell r="G477"/>
          <cell r="H477" t="str">
            <v>BP CLN 3</v>
          </cell>
        </row>
        <row r="478">
          <cell r="B478" t="str">
            <v>Phường Bình Phước430</v>
          </cell>
          <cell r="C478" t="str">
            <v>Phường Bình Phước03000</v>
          </cell>
          <cell r="D478" t="str">
            <v>Phường Bình Phước</v>
          </cell>
          <cell r="E478" t="str">
            <v>Thành phố Đồng Xoài</v>
          </cell>
          <cell r="F478">
            <v>0</v>
          </cell>
          <cell r="G478"/>
          <cell r="H478" t="str">
            <v>BP CLN 3</v>
          </cell>
        </row>
        <row r="479">
          <cell r="B479" t="str">
            <v>Phường Bình Phước430</v>
          </cell>
          <cell r="C479" t="str">
            <v>Phường Bình Phước02600</v>
          </cell>
          <cell r="D479" t="str">
            <v>Phường Bình Phước</v>
          </cell>
          <cell r="E479" t="str">
            <v>Thành phố Đồng Xoài</v>
          </cell>
          <cell r="F479">
            <v>0</v>
          </cell>
          <cell r="G479"/>
          <cell r="H479" t="str">
            <v>BP CLN 3</v>
          </cell>
        </row>
        <row r="480">
          <cell r="B480" t="str">
            <v>Phường Bình Phước430</v>
          </cell>
          <cell r="C480" t="str">
            <v>Phường Bình Phước02200</v>
          </cell>
          <cell r="D480" t="str">
            <v>Phường Bình Phước</v>
          </cell>
          <cell r="E480" t="str">
            <v>Thành phố Đồng Xoài</v>
          </cell>
          <cell r="F480">
            <v>0</v>
          </cell>
          <cell r="G480"/>
          <cell r="H480" t="str">
            <v>BP CLN 3</v>
          </cell>
        </row>
        <row r="481">
          <cell r="B481" t="str">
            <v>Phường Bình Phước430</v>
          </cell>
          <cell r="C481" t="str">
            <v>Phường Bình Phước02600</v>
          </cell>
          <cell r="D481" t="str">
            <v>Phường Bình Phước</v>
          </cell>
          <cell r="E481" t="str">
            <v>Thành phố Đồng Xoài</v>
          </cell>
          <cell r="F481">
            <v>0</v>
          </cell>
          <cell r="G481"/>
          <cell r="H481" t="str">
            <v>BP CLN 3</v>
          </cell>
        </row>
        <row r="482">
          <cell r="B482" t="str">
            <v>Phường Bình Phước430</v>
          </cell>
          <cell r="C482" t="str">
            <v>Phường Bình Phước02200</v>
          </cell>
          <cell r="D482" t="str">
            <v>Phường Bình Phước</v>
          </cell>
          <cell r="E482" t="str">
            <v>Thành phố Đồng Xoài</v>
          </cell>
          <cell r="F482">
            <v>0</v>
          </cell>
          <cell r="G482"/>
          <cell r="H482" t="str">
            <v>BP CLN 3</v>
          </cell>
        </row>
        <row r="483">
          <cell r="B483" t="str">
            <v>Phường Bình Phước430</v>
          </cell>
          <cell r="C483" t="str">
            <v>Phường Bình Phước01800</v>
          </cell>
          <cell r="D483" t="str">
            <v>Phường Bình Phước</v>
          </cell>
          <cell r="E483" t="str">
            <v>Thành phố Đồng Xoài</v>
          </cell>
          <cell r="F483">
            <v>0</v>
          </cell>
          <cell r="G483"/>
          <cell r="H483" t="str">
            <v>BP CLN 3</v>
          </cell>
        </row>
        <row r="484">
          <cell r="B484" t="str">
            <v>Phường Bình Phước430</v>
          </cell>
          <cell r="C484" t="str">
            <v>Phường Bình Phước03400</v>
          </cell>
          <cell r="D484" t="str">
            <v>Phường Bình Phước</v>
          </cell>
          <cell r="E484" t="str">
            <v>Thành phố Đồng Xoài</v>
          </cell>
          <cell r="F484">
            <v>0</v>
          </cell>
          <cell r="G484"/>
          <cell r="H484" t="str">
            <v>BP CLN 3</v>
          </cell>
        </row>
        <row r="485">
          <cell r="B485" t="str">
            <v>Phường Bình Phước430</v>
          </cell>
          <cell r="C485" t="str">
            <v>Phường Bình Phước03000</v>
          </cell>
          <cell r="D485" t="str">
            <v>Phường Bình Phước</v>
          </cell>
          <cell r="E485" t="str">
            <v>Thành phố Đồng Xoài</v>
          </cell>
          <cell r="F485">
            <v>0</v>
          </cell>
          <cell r="G485"/>
          <cell r="H485" t="str">
            <v>BP CLN 3</v>
          </cell>
        </row>
        <row r="486">
          <cell r="B486" t="str">
            <v>Phường Bình Phước430</v>
          </cell>
          <cell r="C486" t="str">
            <v>Phường Bình Phước02600</v>
          </cell>
          <cell r="D486" t="str">
            <v>Phường Bình Phước</v>
          </cell>
          <cell r="E486" t="str">
            <v>Thành phố Đồng Xoài</v>
          </cell>
          <cell r="F486">
            <v>0</v>
          </cell>
          <cell r="G486"/>
          <cell r="H486" t="str">
            <v>BP CLN 3</v>
          </cell>
        </row>
        <row r="487">
          <cell r="B487" t="str">
            <v>Phường Bình Phước430</v>
          </cell>
          <cell r="C487" t="str">
            <v>Phường Bình Phước03000</v>
          </cell>
          <cell r="D487" t="str">
            <v>Phường Bình Phước</v>
          </cell>
          <cell r="E487" t="str">
            <v>Thành phố Đồng Xoài</v>
          </cell>
          <cell r="F487">
            <v>0</v>
          </cell>
          <cell r="G487"/>
          <cell r="H487" t="str">
            <v>BP CLN 3</v>
          </cell>
        </row>
        <row r="488">
          <cell r="B488" t="str">
            <v>Phường Bình Phước430</v>
          </cell>
          <cell r="C488" t="str">
            <v>Phường Bình Phước02600</v>
          </cell>
          <cell r="D488" t="str">
            <v>Phường Bình Phước</v>
          </cell>
          <cell r="E488" t="str">
            <v>Thành phố Đồng Xoài</v>
          </cell>
          <cell r="F488">
            <v>0</v>
          </cell>
          <cell r="G488"/>
          <cell r="H488" t="str">
            <v>BP CLN 3</v>
          </cell>
        </row>
        <row r="489">
          <cell r="B489" t="str">
            <v>Phường Bình Phước430</v>
          </cell>
          <cell r="C489" t="str">
            <v>Phường Bình Phước02200</v>
          </cell>
          <cell r="D489" t="str">
            <v>Phường Bình Phước</v>
          </cell>
          <cell r="E489" t="str">
            <v>Thành phố Đồng Xoài</v>
          </cell>
          <cell r="F489">
            <v>0</v>
          </cell>
          <cell r="G489"/>
          <cell r="H489" t="str">
            <v>BP CLN 3</v>
          </cell>
        </row>
        <row r="490">
          <cell r="B490" t="str">
            <v>Phường Bình Phước430</v>
          </cell>
          <cell r="C490" t="str">
            <v>Phường Bình Phước02600</v>
          </cell>
          <cell r="D490" t="str">
            <v>Phường Bình Phước</v>
          </cell>
          <cell r="E490" t="str">
            <v>Thành phố Đồng Xoài</v>
          </cell>
          <cell r="F490">
            <v>0</v>
          </cell>
          <cell r="G490"/>
          <cell r="H490" t="str">
            <v>BP CLN 3</v>
          </cell>
        </row>
        <row r="491">
          <cell r="B491" t="str">
            <v>Phường Bình Phước430</v>
          </cell>
          <cell r="C491" t="str">
            <v>Phường Bình Phước02200</v>
          </cell>
          <cell r="D491" t="str">
            <v>Phường Bình Phước</v>
          </cell>
          <cell r="E491" t="str">
            <v>Thành phố Đồng Xoài</v>
          </cell>
          <cell r="F491">
            <v>0</v>
          </cell>
          <cell r="G491"/>
          <cell r="H491" t="str">
            <v>BP CLN 3</v>
          </cell>
        </row>
        <row r="492">
          <cell r="B492" t="str">
            <v>Phường Bình Phước430</v>
          </cell>
          <cell r="C492" t="str">
            <v>Phường Bình Phước01800</v>
          </cell>
          <cell r="D492" t="str">
            <v>Phường Bình Phước</v>
          </cell>
          <cell r="E492" t="str">
            <v>Thành phố Đồng Xoài</v>
          </cell>
          <cell r="F492">
            <v>0</v>
          </cell>
          <cell r="G492"/>
          <cell r="H492" t="str">
            <v>BP CLN 3</v>
          </cell>
        </row>
        <row r="493">
          <cell r="B493" t="str">
            <v>Phường Bình Phước430</v>
          </cell>
          <cell r="C493" t="str">
            <v>Phường Bình Phước02200</v>
          </cell>
          <cell r="D493" t="str">
            <v>Phường Bình Phước</v>
          </cell>
          <cell r="E493" t="str">
            <v>Thành phố Đồng Xoài</v>
          </cell>
          <cell r="F493">
            <v>0</v>
          </cell>
          <cell r="G493"/>
          <cell r="H493" t="str">
            <v>BP CLN 3</v>
          </cell>
        </row>
        <row r="494">
          <cell r="B494" t="str">
            <v>Phường Bình Phước430</v>
          </cell>
          <cell r="C494" t="str">
            <v>Phường Bình Phước01800</v>
          </cell>
          <cell r="D494" t="str">
            <v>Phường Bình Phước</v>
          </cell>
          <cell r="E494" t="str">
            <v>Thành phố Đồng Xoài</v>
          </cell>
          <cell r="F494">
            <v>0</v>
          </cell>
          <cell r="G494"/>
          <cell r="H494" t="str">
            <v>BP CLN 3</v>
          </cell>
        </row>
        <row r="495">
          <cell r="B495" t="str">
            <v>Phường Bình Phước430</v>
          </cell>
          <cell r="C495" t="str">
            <v>Phường Bình Phước01400</v>
          </cell>
          <cell r="D495" t="str">
            <v>Phường Bình Phước</v>
          </cell>
          <cell r="E495" t="str">
            <v>Thành phố Đồng Xoài</v>
          </cell>
          <cell r="F495">
            <v>0</v>
          </cell>
          <cell r="G495"/>
          <cell r="H495" t="str">
            <v>BP CLN 3</v>
          </cell>
        </row>
        <row r="496">
          <cell r="B496" t="str">
            <v>Phường Bình Phước430</v>
          </cell>
          <cell r="C496" t="str">
            <v>Phường Bình Phước04600</v>
          </cell>
          <cell r="D496" t="str">
            <v>Phường Bình Phước</v>
          </cell>
          <cell r="E496" t="str">
            <v>Thành phố Đồng Xoài</v>
          </cell>
          <cell r="F496">
            <v>0</v>
          </cell>
          <cell r="G496"/>
          <cell r="H496" t="str">
            <v>BP CLN 3</v>
          </cell>
        </row>
        <row r="497">
          <cell r="B497" t="str">
            <v>Phường Bình Phước430</v>
          </cell>
          <cell r="C497" t="str">
            <v>Phường Bình Phước04200</v>
          </cell>
          <cell r="D497" t="str">
            <v>Phường Bình Phước</v>
          </cell>
          <cell r="E497" t="str">
            <v>Thành phố Đồng Xoài</v>
          </cell>
          <cell r="F497">
            <v>0</v>
          </cell>
          <cell r="G497"/>
          <cell r="H497" t="str">
            <v>BP CLN 3</v>
          </cell>
        </row>
        <row r="498">
          <cell r="B498" t="str">
            <v>Phường Bình Phước430</v>
          </cell>
          <cell r="C498" t="str">
            <v>Phường Bình Phước03800</v>
          </cell>
          <cell r="D498" t="str">
            <v>Phường Bình Phước</v>
          </cell>
          <cell r="E498" t="str">
            <v>Thành phố Đồng Xoài</v>
          </cell>
          <cell r="F498">
            <v>0</v>
          </cell>
          <cell r="G498"/>
          <cell r="H498" t="str">
            <v>BP CLN 3</v>
          </cell>
        </row>
        <row r="499">
          <cell r="B499" t="str">
            <v>Phường Bình Phước430</v>
          </cell>
          <cell r="C499" t="str">
            <v>Phường Bình Phước03800</v>
          </cell>
          <cell r="D499" t="str">
            <v>Phường Bình Phước</v>
          </cell>
          <cell r="E499" t="str">
            <v>Thành phố Đồng Xoài</v>
          </cell>
          <cell r="F499">
            <v>0</v>
          </cell>
          <cell r="G499"/>
          <cell r="H499" t="str">
            <v>BP CLN 3</v>
          </cell>
        </row>
        <row r="500">
          <cell r="B500" t="str">
            <v>Phường Bình Phước430</v>
          </cell>
          <cell r="C500" t="str">
            <v>Phường Bình Phước03400</v>
          </cell>
          <cell r="D500" t="str">
            <v>Phường Bình Phước</v>
          </cell>
          <cell r="E500" t="str">
            <v>Thành phố Đồng Xoài</v>
          </cell>
          <cell r="F500">
            <v>0</v>
          </cell>
          <cell r="G500"/>
          <cell r="H500" t="str">
            <v>BP CLN 3</v>
          </cell>
        </row>
        <row r="501">
          <cell r="B501" t="str">
            <v>Phường Bình Phước430</v>
          </cell>
          <cell r="C501" t="str">
            <v>Phường Bình Phước03000</v>
          </cell>
          <cell r="D501" t="str">
            <v>Phường Bình Phước</v>
          </cell>
          <cell r="E501" t="str">
            <v>Thành phố Đồng Xoài</v>
          </cell>
          <cell r="F501">
            <v>0</v>
          </cell>
          <cell r="G501"/>
          <cell r="H501" t="str">
            <v>BP CLN 3</v>
          </cell>
        </row>
        <row r="502">
          <cell r="B502" t="str">
            <v>Phường Bình Phước430</v>
          </cell>
          <cell r="C502" t="str">
            <v>Phường Bình Phước03400</v>
          </cell>
          <cell r="D502" t="str">
            <v>Phường Bình Phước</v>
          </cell>
          <cell r="E502" t="str">
            <v>Thành phố Đồng Xoài</v>
          </cell>
          <cell r="F502">
            <v>0</v>
          </cell>
          <cell r="G502"/>
          <cell r="H502" t="str">
            <v>BP CLN 3</v>
          </cell>
        </row>
        <row r="503">
          <cell r="B503" t="str">
            <v>Phường Bình Phước430</v>
          </cell>
          <cell r="C503" t="str">
            <v>Phường Bình Phước03000</v>
          </cell>
          <cell r="D503" t="str">
            <v>Phường Bình Phước</v>
          </cell>
          <cell r="E503" t="str">
            <v>Thành phố Đồng Xoài</v>
          </cell>
          <cell r="F503">
            <v>0</v>
          </cell>
          <cell r="G503"/>
          <cell r="H503" t="str">
            <v>BP CLN 3</v>
          </cell>
        </row>
        <row r="504">
          <cell r="B504" t="str">
            <v>Phường Bình Phước430</v>
          </cell>
          <cell r="C504" t="str">
            <v>Phường Bình Phước02600</v>
          </cell>
          <cell r="D504" t="str">
            <v>Phường Bình Phước</v>
          </cell>
          <cell r="E504" t="str">
            <v>Thành phố Đồng Xoài</v>
          </cell>
          <cell r="F504">
            <v>0</v>
          </cell>
          <cell r="G504"/>
          <cell r="H504" t="str">
            <v>BP CLN 3</v>
          </cell>
        </row>
        <row r="505">
          <cell r="B505" t="str">
            <v>Phường Bình Phước430</v>
          </cell>
          <cell r="C505" t="str">
            <v>Phường Bình Phước05100</v>
          </cell>
          <cell r="D505" t="str">
            <v>Phường Bình Phước</v>
          </cell>
          <cell r="E505" t="str">
            <v>Thành phố Đồng Xoài</v>
          </cell>
          <cell r="F505">
            <v>0</v>
          </cell>
          <cell r="G505"/>
          <cell r="H505" t="str">
            <v>BP CLN 3</v>
          </cell>
        </row>
        <row r="506">
          <cell r="B506" t="str">
            <v>Phường Bình Phước430</v>
          </cell>
          <cell r="C506" t="str">
            <v>Phường Bình Phước04700</v>
          </cell>
          <cell r="D506" t="str">
            <v>Phường Bình Phước</v>
          </cell>
          <cell r="E506" t="str">
            <v>Thành phố Đồng Xoài</v>
          </cell>
          <cell r="F506">
            <v>0</v>
          </cell>
          <cell r="G506"/>
          <cell r="H506" t="str">
            <v>BP CLN 3</v>
          </cell>
        </row>
        <row r="507">
          <cell r="B507" t="str">
            <v>Phường Bình Phước430</v>
          </cell>
          <cell r="C507" t="str">
            <v>Phường Bình Phước04600</v>
          </cell>
          <cell r="D507" t="str">
            <v>Phường Bình Phước</v>
          </cell>
          <cell r="E507" t="str">
            <v>Thành phố Đồng Xoài</v>
          </cell>
          <cell r="F507">
            <v>0</v>
          </cell>
          <cell r="G507"/>
          <cell r="H507" t="str">
            <v>BP CLN 3</v>
          </cell>
        </row>
        <row r="508">
          <cell r="B508" t="str">
            <v>Phường Bình Phước430</v>
          </cell>
          <cell r="C508" t="str">
            <v>Phường Bình Phước04200</v>
          </cell>
          <cell r="D508" t="str">
            <v>Phường Bình Phước</v>
          </cell>
          <cell r="E508" t="str">
            <v>Thành phố Đồng Xoài</v>
          </cell>
          <cell r="F508">
            <v>0</v>
          </cell>
          <cell r="G508"/>
          <cell r="H508" t="str">
            <v>BP CLN 3</v>
          </cell>
        </row>
        <row r="509">
          <cell r="B509" t="str">
            <v>Phường Bình Phước430</v>
          </cell>
          <cell r="C509" t="str">
            <v>Phường Bình Phước04600</v>
          </cell>
          <cell r="D509" t="str">
            <v>Phường Bình Phước</v>
          </cell>
          <cell r="E509" t="str">
            <v>Thành phố Đồng Xoài</v>
          </cell>
          <cell r="F509">
            <v>0</v>
          </cell>
          <cell r="G509"/>
          <cell r="H509" t="str">
            <v>BP CLN 3</v>
          </cell>
        </row>
        <row r="510">
          <cell r="B510" t="str">
            <v>Phường Bình Phước430</v>
          </cell>
          <cell r="C510" t="str">
            <v>Phường Bình Phước04200</v>
          </cell>
          <cell r="D510" t="str">
            <v>Phường Bình Phước</v>
          </cell>
          <cell r="E510" t="str">
            <v>Thành phố Đồng Xoài</v>
          </cell>
          <cell r="F510">
            <v>0</v>
          </cell>
          <cell r="G510"/>
          <cell r="H510" t="str">
            <v>BP CLN 3</v>
          </cell>
        </row>
        <row r="511">
          <cell r="B511" t="str">
            <v>Phường Bình Phước430</v>
          </cell>
          <cell r="C511" t="str">
            <v>Phường Bình Phước04200</v>
          </cell>
          <cell r="D511" t="str">
            <v>Phường Bình Phước</v>
          </cell>
          <cell r="E511" t="str">
            <v>Thành phố Đồng Xoài</v>
          </cell>
          <cell r="F511">
            <v>0</v>
          </cell>
          <cell r="G511"/>
          <cell r="H511" t="str">
            <v>BP CLN 3</v>
          </cell>
        </row>
        <row r="512">
          <cell r="B512" t="str">
            <v>Phường Bình Phước430</v>
          </cell>
          <cell r="C512" t="str">
            <v>Phường Bình Phước03800</v>
          </cell>
          <cell r="D512" t="str">
            <v>Phường Bình Phước</v>
          </cell>
          <cell r="E512" t="str">
            <v>Thành phố Đồng Xoài</v>
          </cell>
          <cell r="F512">
            <v>0</v>
          </cell>
          <cell r="G512"/>
          <cell r="H512" t="str">
            <v>BP CLN 3</v>
          </cell>
        </row>
        <row r="513">
          <cell r="B513" t="str">
            <v>Phường Bình Phước430</v>
          </cell>
          <cell r="C513" t="str">
            <v>Phường Bình Phước04700</v>
          </cell>
          <cell r="D513" t="str">
            <v>Phường Bình Phước</v>
          </cell>
          <cell r="E513" t="str">
            <v>Thành phố Đồng Xoài</v>
          </cell>
          <cell r="F513">
            <v>0</v>
          </cell>
          <cell r="G513"/>
          <cell r="H513" t="str">
            <v>BP CLN 3</v>
          </cell>
        </row>
        <row r="514">
          <cell r="B514" t="str">
            <v>Phường Bình Phước430</v>
          </cell>
          <cell r="C514" t="str">
            <v>Phường Bình Phước04200</v>
          </cell>
          <cell r="D514" t="str">
            <v>Phường Bình Phước</v>
          </cell>
          <cell r="E514" t="str">
            <v>Thành phố Đồng Xoài</v>
          </cell>
          <cell r="F514">
            <v>0</v>
          </cell>
          <cell r="G514"/>
          <cell r="H514" t="str">
            <v>BP CLN 3</v>
          </cell>
        </row>
        <row r="515">
          <cell r="B515" t="str">
            <v>Phường Bình Phước430</v>
          </cell>
          <cell r="C515" t="str">
            <v>Phường Bình Phước04200</v>
          </cell>
          <cell r="D515" t="str">
            <v>Phường Bình Phước</v>
          </cell>
          <cell r="E515" t="str">
            <v>Thành phố Đồng Xoài</v>
          </cell>
          <cell r="F515">
            <v>0</v>
          </cell>
          <cell r="G515"/>
          <cell r="H515" t="str">
            <v>BP CLN 3</v>
          </cell>
        </row>
        <row r="516">
          <cell r="B516" t="str">
            <v>Phường Bình Phước430</v>
          </cell>
          <cell r="C516" t="str">
            <v>Phường Bình Phước03800</v>
          </cell>
          <cell r="D516" t="str">
            <v>Phường Bình Phước</v>
          </cell>
          <cell r="E516" t="str">
            <v>Thành phố Đồng Xoài</v>
          </cell>
          <cell r="F516">
            <v>0</v>
          </cell>
          <cell r="G516"/>
          <cell r="H516" t="str">
            <v>BP CLN 3</v>
          </cell>
        </row>
        <row r="517">
          <cell r="B517" t="str">
            <v>Phường Bình Phước430</v>
          </cell>
          <cell r="C517" t="str">
            <v>Phường Bình Phước04200</v>
          </cell>
          <cell r="D517" t="str">
            <v>Phường Bình Phước</v>
          </cell>
          <cell r="E517" t="str">
            <v>Thành phố Đồng Xoài</v>
          </cell>
          <cell r="F517">
            <v>0</v>
          </cell>
          <cell r="G517"/>
          <cell r="H517" t="str">
            <v>BP CLN 3</v>
          </cell>
        </row>
        <row r="518">
          <cell r="B518" t="str">
            <v>Phường Bình Phước430</v>
          </cell>
          <cell r="C518" t="str">
            <v>Phường Bình Phước03800</v>
          </cell>
          <cell r="D518" t="str">
            <v>Phường Bình Phước</v>
          </cell>
          <cell r="E518" t="str">
            <v>Thành phố Đồng Xoài</v>
          </cell>
          <cell r="F518">
            <v>0</v>
          </cell>
          <cell r="G518"/>
          <cell r="H518" t="str">
            <v>BP CLN 3</v>
          </cell>
        </row>
        <row r="519">
          <cell r="B519" t="str">
            <v>Phường Bình Phước430</v>
          </cell>
          <cell r="C519" t="str">
            <v>Phường Bình Phước03800</v>
          </cell>
          <cell r="D519" t="str">
            <v>Phường Bình Phước</v>
          </cell>
          <cell r="E519" t="str">
            <v>Thành phố Đồng Xoài</v>
          </cell>
          <cell r="F519">
            <v>0</v>
          </cell>
          <cell r="G519"/>
          <cell r="H519" t="str">
            <v>BP CLN 3</v>
          </cell>
        </row>
        <row r="520">
          <cell r="B520" t="str">
            <v>Phường Bình Phước430</v>
          </cell>
          <cell r="C520" t="str">
            <v>Phường Bình Phước03400</v>
          </cell>
          <cell r="D520" t="str">
            <v>Phường Bình Phước</v>
          </cell>
          <cell r="E520" t="str">
            <v>Thành phố Đồng Xoài</v>
          </cell>
          <cell r="F520">
            <v>0</v>
          </cell>
          <cell r="G520"/>
          <cell r="H520" t="str">
            <v>BP CLN 3</v>
          </cell>
        </row>
        <row r="521">
          <cell r="B521" t="str">
            <v>Phường Bình Phước430</v>
          </cell>
          <cell r="C521" t="str">
            <v>Phường Bình Phước04200</v>
          </cell>
          <cell r="D521" t="str">
            <v>Phường Bình Phước</v>
          </cell>
          <cell r="E521" t="str">
            <v>Thành phố Đồng Xoài</v>
          </cell>
          <cell r="F521">
            <v>0</v>
          </cell>
          <cell r="G521"/>
          <cell r="H521" t="str">
            <v>BP CLN 3</v>
          </cell>
        </row>
        <row r="522">
          <cell r="B522" t="str">
            <v>Phường Bình Phước430</v>
          </cell>
          <cell r="C522" t="str">
            <v>Phường Bình Phước03800</v>
          </cell>
          <cell r="D522" t="str">
            <v>Phường Bình Phước</v>
          </cell>
          <cell r="E522" t="str">
            <v>Thành phố Đồng Xoài</v>
          </cell>
          <cell r="F522">
            <v>0</v>
          </cell>
          <cell r="G522"/>
          <cell r="H522" t="str">
            <v>BP CLN 3</v>
          </cell>
        </row>
        <row r="523">
          <cell r="B523" t="str">
            <v>Phường Bình Phước430</v>
          </cell>
          <cell r="C523" t="str">
            <v>Phường Bình Phước03800</v>
          </cell>
          <cell r="D523" t="str">
            <v>Phường Bình Phước</v>
          </cell>
          <cell r="E523" t="str">
            <v>Thành phố Đồng Xoài</v>
          </cell>
          <cell r="F523">
            <v>0</v>
          </cell>
          <cell r="G523"/>
          <cell r="H523" t="str">
            <v>BP CLN 3</v>
          </cell>
        </row>
        <row r="524">
          <cell r="B524" t="str">
            <v>Phường Bình Phước430</v>
          </cell>
          <cell r="C524" t="str">
            <v>Phường Bình Phước03400</v>
          </cell>
          <cell r="D524" t="str">
            <v>Phường Bình Phước</v>
          </cell>
          <cell r="E524" t="str">
            <v>Thành phố Đồng Xoài</v>
          </cell>
          <cell r="F524">
            <v>0</v>
          </cell>
          <cell r="G524"/>
          <cell r="H524" t="str">
            <v>BP CLN 3</v>
          </cell>
        </row>
        <row r="525">
          <cell r="B525" t="str">
            <v>Phường Bình Phước430</v>
          </cell>
          <cell r="C525" t="str">
            <v>Phường Bình Phước03800</v>
          </cell>
          <cell r="D525" t="str">
            <v>Phường Bình Phước</v>
          </cell>
          <cell r="E525" t="str">
            <v>Thành phố Đồng Xoài</v>
          </cell>
          <cell r="F525">
            <v>0</v>
          </cell>
          <cell r="G525"/>
          <cell r="H525" t="str">
            <v>BP CLN 3</v>
          </cell>
        </row>
        <row r="526">
          <cell r="B526" t="str">
            <v>Phường Bình Phước430</v>
          </cell>
          <cell r="C526" t="str">
            <v>Phường Bình Phước03400</v>
          </cell>
          <cell r="D526" t="str">
            <v>Phường Bình Phước</v>
          </cell>
          <cell r="E526" t="str">
            <v>Thành phố Đồng Xoài</v>
          </cell>
          <cell r="F526">
            <v>0</v>
          </cell>
          <cell r="G526"/>
          <cell r="H526" t="str">
            <v>BP CLN 3</v>
          </cell>
        </row>
        <row r="527">
          <cell r="B527" t="str">
            <v>Phường Bình Phước430</v>
          </cell>
          <cell r="C527" t="str">
            <v>Phường Bình Phước03500</v>
          </cell>
          <cell r="D527" t="str">
            <v>Phường Bình Phước</v>
          </cell>
          <cell r="E527" t="str">
            <v>Thành phố Đồng Xoài</v>
          </cell>
          <cell r="F527">
            <v>0</v>
          </cell>
          <cell r="G527"/>
          <cell r="H527" t="str">
            <v>BP CLN 3</v>
          </cell>
        </row>
        <row r="528">
          <cell r="B528" t="str">
            <v>Phường Bình Phước430</v>
          </cell>
          <cell r="C528" t="str">
            <v>Phường Bình Phước03100</v>
          </cell>
          <cell r="D528" t="str">
            <v>Phường Bình Phước</v>
          </cell>
          <cell r="E528" t="str">
            <v>Thành phố Đồng Xoài</v>
          </cell>
          <cell r="F528">
            <v>0</v>
          </cell>
          <cell r="G528"/>
          <cell r="H528" t="str">
            <v>BP CLN 3</v>
          </cell>
        </row>
        <row r="529">
          <cell r="B529" t="str">
            <v>Phường Bình Phước430</v>
          </cell>
          <cell r="C529" t="str">
            <v>Phường Bình Phước03800</v>
          </cell>
          <cell r="D529" t="str">
            <v>Phường Bình Phước</v>
          </cell>
          <cell r="E529" t="str">
            <v>Thành phố Đồng Xoài</v>
          </cell>
          <cell r="F529">
            <v>0</v>
          </cell>
          <cell r="G529"/>
          <cell r="H529" t="str">
            <v>BP CLN 3</v>
          </cell>
        </row>
        <row r="530">
          <cell r="B530" t="str">
            <v>Phường Bình Phước430</v>
          </cell>
          <cell r="C530" t="str">
            <v>Phường Bình Phước03300</v>
          </cell>
          <cell r="D530" t="str">
            <v>Phường Bình Phước</v>
          </cell>
          <cell r="E530" t="str">
            <v>Thành phố Đồng Xoài</v>
          </cell>
          <cell r="F530">
            <v>0</v>
          </cell>
          <cell r="G530"/>
          <cell r="H530" t="str">
            <v>BP CLN 3</v>
          </cell>
        </row>
        <row r="531">
          <cell r="B531" t="str">
            <v>Phường Bình Phước430</v>
          </cell>
          <cell r="C531" t="str">
            <v>Phường Bình Phước03400</v>
          </cell>
          <cell r="D531" t="str">
            <v>Phường Bình Phước</v>
          </cell>
          <cell r="E531" t="str">
            <v>Thành phố Đồng Xoài</v>
          </cell>
          <cell r="F531">
            <v>0</v>
          </cell>
          <cell r="G531"/>
          <cell r="H531" t="str">
            <v>BP CLN 3</v>
          </cell>
        </row>
        <row r="532">
          <cell r="B532" t="str">
            <v>Phường Bình Phước430</v>
          </cell>
          <cell r="C532" t="str">
            <v>Phường Bình Phước03000</v>
          </cell>
          <cell r="D532" t="str">
            <v>Phường Bình Phước</v>
          </cell>
          <cell r="E532" t="str">
            <v>Thành phố Đồng Xoài</v>
          </cell>
          <cell r="F532">
            <v>0</v>
          </cell>
          <cell r="G532"/>
          <cell r="H532" t="str">
            <v>BP CLN 3</v>
          </cell>
        </row>
        <row r="533">
          <cell r="B533" t="str">
            <v>Phường Bình Phước430</v>
          </cell>
          <cell r="C533" t="str">
            <v>Phường Bình Phước03300</v>
          </cell>
          <cell r="D533" t="str">
            <v>Phường Bình Phước</v>
          </cell>
          <cell r="E533" t="str">
            <v>Thành phố Đồng Xoài</v>
          </cell>
          <cell r="F533">
            <v>0</v>
          </cell>
          <cell r="G533"/>
          <cell r="H533" t="str">
            <v>BP CLN 3</v>
          </cell>
        </row>
        <row r="534">
          <cell r="B534" t="str">
            <v>Phường Bình Phước430</v>
          </cell>
          <cell r="C534" t="str">
            <v>Phường Bình Phước02900</v>
          </cell>
          <cell r="D534" t="str">
            <v>Phường Bình Phước</v>
          </cell>
          <cell r="E534" t="str">
            <v>Thành phố Đồng Xoài</v>
          </cell>
          <cell r="F534">
            <v>0</v>
          </cell>
          <cell r="G534"/>
          <cell r="H534" t="str">
            <v>BP CLN 3</v>
          </cell>
        </row>
        <row r="535">
          <cell r="B535" t="str">
            <v>Phường Bình Phước430</v>
          </cell>
          <cell r="C535" t="str">
            <v>Phường Bình Phước03000</v>
          </cell>
          <cell r="D535" t="str">
            <v>Phường Bình Phước</v>
          </cell>
          <cell r="E535" t="str">
            <v>Thành phố Đồng Xoài</v>
          </cell>
          <cell r="F535">
            <v>0</v>
          </cell>
          <cell r="G535"/>
          <cell r="H535" t="str">
            <v>BP CLN 3</v>
          </cell>
        </row>
        <row r="536">
          <cell r="B536" t="str">
            <v>Phường Bình Phước430</v>
          </cell>
          <cell r="C536" t="str">
            <v>Phường Bình Phước02600</v>
          </cell>
          <cell r="D536" t="str">
            <v>Phường Bình Phước</v>
          </cell>
          <cell r="E536" t="str">
            <v>Thành phố Đồng Xoài</v>
          </cell>
          <cell r="F536">
            <v>0</v>
          </cell>
          <cell r="G536"/>
          <cell r="H536" t="str">
            <v>BP CLN 3</v>
          </cell>
        </row>
        <row r="537">
          <cell r="B537" t="str">
            <v>Phường Bình Phước430</v>
          </cell>
          <cell r="C537" t="str">
            <v>Phường Bình Phước03800</v>
          </cell>
          <cell r="D537" t="str">
            <v>Phường Bình Phước</v>
          </cell>
          <cell r="E537" t="str">
            <v>Thành phố Đồng Xoài</v>
          </cell>
          <cell r="F537">
            <v>0</v>
          </cell>
          <cell r="G537"/>
          <cell r="H537" t="str">
            <v>BP CLN 3</v>
          </cell>
        </row>
        <row r="538">
          <cell r="B538" t="str">
            <v>Phường Bình Phước430</v>
          </cell>
          <cell r="C538" t="str">
            <v>Phường Bình Phước03300</v>
          </cell>
          <cell r="D538" t="str">
            <v>Phường Bình Phước</v>
          </cell>
          <cell r="E538" t="str">
            <v>Thành phố Đồng Xoài</v>
          </cell>
          <cell r="F538">
            <v>0</v>
          </cell>
          <cell r="G538"/>
          <cell r="H538" t="str">
            <v>BP CLN 3</v>
          </cell>
        </row>
        <row r="539">
          <cell r="B539" t="str">
            <v>Phường Bình Phước430</v>
          </cell>
          <cell r="C539" t="str">
            <v>Phường Bình Phước03400</v>
          </cell>
          <cell r="D539" t="str">
            <v>Phường Bình Phước</v>
          </cell>
          <cell r="E539" t="str">
            <v>Thành phố Đồng Xoài</v>
          </cell>
          <cell r="F539">
            <v>0</v>
          </cell>
          <cell r="G539"/>
          <cell r="H539" t="str">
            <v>BP CLN 3</v>
          </cell>
        </row>
        <row r="540">
          <cell r="B540" t="str">
            <v>Phường Bình Phước430</v>
          </cell>
          <cell r="C540" t="str">
            <v>Phường Bình Phước03000</v>
          </cell>
          <cell r="D540" t="str">
            <v>Phường Bình Phước</v>
          </cell>
          <cell r="E540" t="str">
            <v>Thành phố Đồng Xoài</v>
          </cell>
          <cell r="F540">
            <v>0</v>
          </cell>
          <cell r="G540"/>
          <cell r="H540" t="str">
            <v>BP CLN 3</v>
          </cell>
        </row>
        <row r="541">
          <cell r="B541" t="str">
            <v>Phường Bình Phước430</v>
          </cell>
          <cell r="C541" t="str">
            <v>Phường Bình Phước03400</v>
          </cell>
          <cell r="D541" t="str">
            <v>Phường Bình Phước</v>
          </cell>
          <cell r="E541" t="str">
            <v>Thành phố Đồng Xoài</v>
          </cell>
          <cell r="F541">
            <v>0</v>
          </cell>
          <cell r="G541"/>
          <cell r="H541" t="str">
            <v>BP CLN 3</v>
          </cell>
        </row>
        <row r="542">
          <cell r="B542" t="str">
            <v>Phường Bình Phước430</v>
          </cell>
          <cell r="C542" t="str">
            <v>Phường Bình Phước03000</v>
          </cell>
          <cell r="D542" t="str">
            <v>Phường Bình Phước</v>
          </cell>
          <cell r="E542" t="str">
            <v>Thành phố Đồng Xoài</v>
          </cell>
          <cell r="F542">
            <v>0</v>
          </cell>
          <cell r="G542"/>
          <cell r="H542" t="str">
            <v>BP CLN 3</v>
          </cell>
        </row>
        <row r="543">
          <cell r="B543" t="str">
            <v>Phường Bình Phước430</v>
          </cell>
          <cell r="C543" t="str">
            <v>Phường Bình Phước03100</v>
          </cell>
          <cell r="D543" t="str">
            <v>Phường Bình Phước</v>
          </cell>
          <cell r="E543" t="str">
            <v>Thành phố Đồng Xoài</v>
          </cell>
          <cell r="F543">
            <v>0</v>
          </cell>
          <cell r="G543"/>
          <cell r="H543" t="str">
            <v>BP CLN 3</v>
          </cell>
        </row>
        <row r="544">
          <cell r="B544" t="str">
            <v>Phường Bình Phước430</v>
          </cell>
          <cell r="C544" t="str">
            <v>Phường Bình Phước02700</v>
          </cell>
          <cell r="D544" t="str">
            <v>Phường Bình Phước</v>
          </cell>
          <cell r="E544" t="str">
            <v>Thành phố Đồng Xoài</v>
          </cell>
          <cell r="F544">
            <v>0</v>
          </cell>
          <cell r="G544"/>
          <cell r="H544" t="str">
            <v>BP CLN 3</v>
          </cell>
        </row>
        <row r="545">
          <cell r="B545" t="str">
            <v>Phường Bình Phước430</v>
          </cell>
          <cell r="C545" t="str">
            <v>Phường Bình Phước03300</v>
          </cell>
          <cell r="D545" t="str">
            <v>Phường Bình Phước</v>
          </cell>
          <cell r="E545" t="str">
            <v>Thành phố Đồng Xoài</v>
          </cell>
          <cell r="F545">
            <v>0</v>
          </cell>
          <cell r="G545"/>
          <cell r="H545" t="str">
            <v>BP CLN 3</v>
          </cell>
        </row>
        <row r="546">
          <cell r="B546" t="str">
            <v>Phường Bình Phước430</v>
          </cell>
          <cell r="C546" t="str">
            <v>Phường Bình Phước02900</v>
          </cell>
          <cell r="D546" t="str">
            <v>Phường Bình Phước</v>
          </cell>
          <cell r="E546" t="str">
            <v>Thành phố Đồng Xoài</v>
          </cell>
          <cell r="F546">
            <v>0</v>
          </cell>
          <cell r="G546"/>
          <cell r="H546" t="str">
            <v>BP CLN 3</v>
          </cell>
        </row>
        <row r="547">
          <cell r="B547" t="str">
            <v>Phường Bình Phước430</v>
          </cell>
          <cell r="C547" t="str">
            <v>Phường Bình Phước03000</v>
          </cell>
          <cell r="D547" t="str">
            <v>Phường Bình Phước</v>
          </cell>
          <cell r="E547" t="str">
            <v>Thành phố Đồng Xoài</v>
          </cell>
          <cell r="F547">
            <v>0</v>
          </cell>
          <cell r="G547"/>
          <cell r="H547" t="str">
            <v>BP CLN 3</v>
          </cell>
        </row>
        <row r="548">
          <cell r="B548" t="str">
            <v>Phường Bình Phước430</v>
          </cell>
          <cell r="C548" t="str">
            <v>Phường Bình Phước02600</v>
          </cell>
          <cell r="D548" t="str">
            <v>Phường Bình Phước</v>
          </cell>
          <cell r="E548" t="str">
            <v>Thành phố Đồng Xoài</v>
          </cell>
          <cell r="F548">
            <v>0</v>
          </cell>
          <cell r="G548"/>
          <cell r="H548" t="str">
            <v>BP CLN 3</v>
          </cell>
        </row>
        <row r="549">
          <cell r="B549" t="str">
            <v>Phường Bình Phước430</v>
          </cell>
          <cell r="C549" t="str">
            <v>Phường Bình Phước02900</v>
          </cell>
          <cell r="D549" t="str">
            <v>Phường Bình Phước</v>
          </cell>
          <cell r="E549" t="str">
            <v>Thành phố Đồng Xoài</v>
          </cell>
          <cell r="F549">
            <v>0</v>
          </cell>
          <cell r="G549"/>
          <cell r="H549" t="str">
            <v>BP CLN 3</v>
          </cell>
        </row>
        <row r="550">
          <cell r="B550" t="str">
            <v>Phường Bình Phước430</v>
          </cell>
          <cell r="C550" t="str">
            <v>Phường Bình Phước02500</v>
          </cell>
          <cell r="D550" t="str">
            <v>Phường Bình Phước</v>
          </cell>
          <cell r="E550" t="str">
            <v>Thành phố Đồng Xoài</v>
          </cell>
          <cell r="F550">
            <v>0</v>
          </cell>
          <cell r="G550"/>
          <cell r="H550" t="str">
            <v>BP CLN 3</v>
          </cell>
        </row>
        <row r="551">
          <cell r="B551" t="str">
            <v>Phường Bình Phước430</v>
          </cell>
          <cell r="C551" t="str">
            <v>Phường Bình Phước02600</v>
          </cell>
          <cell r="D551" t="str">
            <v>Phường Bình Phước</v>
          </cell>
          <cell r="E551" t="str">
            <v>Thành phố Đồng Xoài</v>
          </cell>
          <cell r="F551">
            <v>0</v>
          </cell>
          <cell r="G551"/>
          <cell r="H551" t="str">
            <v>BP CLN 3</v>
          </cell>
        </row>
        <row r="552">
          <cell r="B552" t="str">
            <v>Phường Bình Phước430</v>
          </cell>
          <cell r="C552" t="str">
            <v>Phường Bình Phước02200</v>
          </cell>
          <cell r="D552" t="str">
            <v>Phường Bình Phước</v>
          </cell>
          <cell r="E552" t="str">
            <v>Thành phố Đồng Xoài</v>
          </cell>
          <cell r="F552">
            <v>0</v>
          </cell>
          <cell r="G552"/>
          <cell r="H552" t="str">
            <v>BP CLN 3</v>
          </cell>
        </row>
        <row r="553">
          <cell r="B553" t="str">
            <v>Phường Bình Phước430</v>
          </cell>
          <cell r="C553" t="str">
            <v>Phường Bình Phước04200</v>
          </cell>
          <cell r="D553" t="str">
            <v>Phường Bình Phước</v>
          </cell>
          <cell r="E553" t="str">
            <v>Thành phố Đồng Xoài</v>
          </cell>
          <cell r="F553">
            <v>0</v>
          </cell>
          <cell r="G553"/>
          <cell r="H553" t="str">
            <v>BP CLN 3</v>
          </cell>
        </row>
        <row r="554">
          <cell r="B554" t="str">
            <v>Phường Bình Phước430</v>
          </cell>
          <cell r="C554" t="str">
            <v>Phường Bình Phước03800</v>
          </cell>
          <cell r="D554" t="str">
            <v>Phường Bình Phước</v>
          </cell>
          <cell r="E554" t="str">
            <v>Thành phố Đồng Xoài</v>
          </cell>
          <cell r="F554">
            <v>0</v>
          </cell>
          <cell r="G554"/>
          <cell r="H554" t="str">
            <v>BP CLN 3</v>
          </cell>
        </row>
        <row r="555">
          <cell r="B555" t="str">
            <v>Phường Bình Phước430</v>
          </cell>
          <cell r="C555" t="str">
            <v>Phường Bình Phước03800</v>
          </cell>
          <cell r="D555" t="str">
            <v>Phường Bình Phước</v>
          </cell>
          <cell r="E555" t="str">
            <v>Thành phố Đồng Xoài</v>
          </cell>
          <cell r="F555">
            <v>0</v>
          </cell>
          <cell r="G555"/>
          <cell r="H555" t="str">
            <v>BP CLN 3</v>
          </cell>
        </row>
        <row r="556">
          <cell r="B556" t="str">
            <v>Phường Bình Phước430</v>
          </cell>
          <cell r="C556" t="str">
            <v>Phường Bình Phước03400</v>
          </cell>
          <cell r="D556" t="str">
            <v>Phường Bình Phước</v>
          </cell>
          <cell r="E556" t="str">
            <v>Thành phố Đồng Xoài</v>
          </cell>
          <cell r="F556">
            <v>0</v>
          </cell>
          <cell r="G556"/>
          <cell r="H556" t="str">
            <v>BP CLN 3</v>
          </cell>
        </row>
        <row r="557">
          <cell r="B557" t="str">
            <v>Phường Bình Phước430</v>
          </cell>
          <cell r="C557" t="str">
            <v>Phường Bình Phước03800</v>
          </cell>
          <cell r="D557" t="str">
            <v>Phường Bình Phước</v>
          </cell>
          <cell r="E557" t="str">
            <v>Thành phố Đồng Xoài</v>
          </cell>
          <cell r="F557">
            <v>0</v>
          </cell>
          <cell r="G557"/>
          <cell r="H557" t="str">
            <v>BP CLN 3</v>
          </cell>
        </row>
        <row r="558">
          <cell r="B558" t="str">
            <v>Phường Bình Phước430</v>
          </cell>
          <cell r="C558" t="str">
            <v>Phường Bình Phước03400</v>
          </cell>
          <cell r="D558" t="str">
            <v>Phường Bình Phước</v>
          </cell>
          <cell r="E558" t="str">
            <v>Thành phố Đồng Xoài</v>
          </cell>
          <cell r="F558">
            <v>0</v>
          </cell>
          <cell r="G558"/>
          <cell r="H558" t="str">
            <v>BP CLN 3</v>
          </cell>
        </row>
        <row r="559">
          <cell r="B559" t="str">
            <v>Phường Bình Phước430</v>
          </cell>
          <cell r="C559" t="str">
            <v>Phường Bình Phước03500</v>
          </cell>
          <cell r="D559" t="str">
            <v>Phường Bình Phước</v>
          </cell>
          <cell r="E559" t="str">
            <v>Thành phố Đồng Xoài</v>
          </cell>
          <cell r="F559">
            <v>0</v>
          </cell>
          <cell r="G559"/>
          <cell r="H559" t="str">
            <v>BP CLN 3</v>
          </cell>
        </row>
        <row r="560">
          <cell r="B560" t="str">
            <v>Phường Bình Phước430</v>
          </cell>
          <cell r="C560" t="str">
            <v>Phường Bình Phước03100</v>
          </cell>
          <cell r="D560" t="str">
            <v>Phường Bình Phước</v>
          </cell>
          <cell r="E560" t="str">
            <v>Thành phố Đồng Xoài</v>
          </cell>
          <cell r="F560">
            <v>0</v>
          </cell>
          <cell r="G560"/>
          <cell r="H560" t="str">
            <v>BP CLN 3</v>
          </cell>
        </row>
        <row r="561">
          <cell r="B561" t="str">
            <v>Phường Bình Phước430</v>
          </cell>
          <cell r="C561" t="str">
            <v>Phường Bình Phước03800</v>
          </cell>
          <cell r="D561" t="str">
            <v>Phường Bình Phước</v>
          </cell>
          <cell r="E561" t="str">
            <v>Thành phố Đồng Xoài</v>
          </cell>
          <cell r="F561">
            <v>0</v>
          </cell>
          <cell r="G561"/>
          <cell r="H561" t="str">
            <v>BP CLN 3</v>
          </cell>
        </row>
        <row r="562">
          <cell r="B562" t="str">
            <v>Phường Bình Phước430</v>
          </cell>
          <cell r="C562" t="str">
            <v>Phường Bình Phước03300</v>
          </cell>
          <cell r="D562" t="str">
            <v>Phường Bình Phước</v>
          </cell>
          <cell r="E562" t="str">
            <v>Thành phố Đồng Xoài</v>
          </cell>
          <cell r="F562">
            <v>0</v>
          </cell>
          <cell r="G562"/>
          <cell r="H562" t="str">
            <v>BP CLN 3</v>
          </cell>
        </row>
        <row r="563">
          <cell r="B563" t="str">
            <v>Phường Bình Phước430</v>
          </cell>
          <cell r="C563" t="str">
            <v>Phường Bình Phước03400</v>
          </cell>
          <cell r="D563" t="str">
            <v>Phường Bình Phước</v>
          </cell>
          <cell r="E563" t="str">
            <v>Thành phố Đồng Xoài</v>
          </cell>
          <cell r="F563">
            <v>0</v>
          </cell>
          <cell r="G563"/>
          <cell r="H563" t="str">
            <v>BP CLN 3</v>
          </cell>
        </row>
        <row r="564">
          <cell r="B564" t="str">
            <v>Phường Bình Phước430</v>
          </cell>
          <cell r="C564" t="str">
            <v>Phường Bình Phước03000</v>
          </cell>
          <cell r="D564" t="str">
            <v>Phường Bình Phước</v>
          </cell>
          <cell r="E564" t="str">
            <v>Thành phố Đồng Xoài</v>
          </cell>
          <cell r="F564">
            <v>0</v>
          </cell>
          <cell r="G564"/>
          <cell r="H564" t="str">
            <v>BP CLN 3</v>
          </cell>
        </row>
        <row r="565">
          <cell r="B565" t="str">
            <v>Phường Bình Phước430</v>
          </cell>
          <cell r="C565" t="str">
            <v>Phường Bình Phước03300</v>
          </cell>
          <cell r="D565" t="str">
            <v>Phường Bình Phước</v>
          </cell>
          <cell r="E565" t="str">
            <v>Thành phố Đồng Xoài</v>
          </cell>
          <cell r="F565">
            <v>0</v>
          </cell>
          <cell r="G565"/>
          <cell r="H565" t="str">
            <v>BP CLN 3</v>
          </cell>
        </row>
        <row r="566">
          <cell r="B566" t="str">
            <v>Phường Bình Phước430</v>
          </cell>
          <cell r="C566" t="str">
            <v>Phường Bình Phước02900</v>
          </cell>
          <cell r="D566" t="str">
            <v>Phường Bình Phước</v>
          </cell>
          <cell r="E566" t="str">
            <v>Thành phố Đồng Xoài</v>
          </cell>
          <cell r="F566">
            <v>0</v>
          </cell>
          <cell r="G566"/>
          <cell r="H566" t="str">
            <v>BP CLN 3</v>
          </cell>
        </row>
        <row r="567">
          <cell r="B567" t="str">
            <v>Phường Bình Phước430</v>
          </cell>
          <cell r="C567" t="str">
            <v>Phường Bình Phước03000</v>
          </cell>
          <cell r="D567" t="str">
            <v>Phường Bình Phước</v>
          </cell>
          <cell r="E567" t="str">
            <v>Thành phố Đồng Xoài</v>
          </cell>
          <cell r="F567">
            <v>0</v>
          </cell>
          <cell r="G567"/>
          <cell r="H567" t="str">
            <v>BP CLN 3</v>
          </cell>
        </row>
        <row r="568">
          <cell r="B568" t="str">
            <v>Phường Bình Phước430</v>
          </cell>
          <cell r="C568" t="str">
            <v>Phường Bình Phước02600</v>
          </cell>
          <cell r="D568" t="str">
            <v>Phường Bình Phước</v>
          </cell>
          <cell r="E568" t="str">
            <v>Thành phố Đồng Xoài</v>
          </cell>
          <cell r="F568">
            <v>0</v>
          </cell>
          <cell r="G568"/>
          <cell r="H568" t="str">
            <v>BP CLN 3</v>
          </cell>
        </row>
        <row r="569">
          <cell r="B569" t="str">
            <v>Phường Bình Phước430</v>
          </cell>
          <cell r="C569" t="str">
            <v>Phường Bình Phước03300</v>
          </cell>
          <cell r="D569" t="str">
            <v>Phường Bình Phước</v>
          </cell>
          <cell r="E569" t="str">
            <v>Thành phố Đồng Xoài</v>
          </cell>
          <cell r="F569">
            <v>0</v>
          </cell>
          <cell r="G569"/>
          <cell r="H569" t="str">
            <v>BP CLN 3</v>
          </cell>
        </row>
        <row r="570">
          <cell r="B570" t="str">
            <v>Phường Bình Phước430</v>
          </cell>
          <cell r="C570" t="str">
            <v>Phường Bình Phước02900</v>
          </cell>
          <cell r="D570" t="str">
            <v>Phường Bình Phước</v>
          </cell>
          <cell r="E570" t="str">
            <v>Thành phố Đồng Xoài</v>
          </cell>
          <cell r="F570">
            <v>0</v>
          </cell>
          <cell r="G570"/>
          <cell r="H570" t="str">
            <v>BP CLN 3</v>
          </cell>
        </row>
        <row r="571">
          <cell r="B571" t="str">
            <v>Phường Bình Phước430</v>
          </cell>
          <cell r="C571" t="str">
            <v>Phường Bình Phước03000</v>
          </cell>
          <cell r="D571" t="str">
            <v>Phường Bình Phước</v>
          </cell>
          <cell r="E571" t="str">
            <v>Thành phố Đồng Xoài</v>
          </cell>
          <cell r="F571">
            <v>0</v>
          </cell>
          <cell r="G571"/>
          <cell r="H571" t="str">
            <v>BP CLN 3</v>
          </cell>
        </row>
        <row r="572">
          <cell r="B572" t="str">
            <v>Phường Bình Phước430</v>
          </cell>
          <cell r="C572" t="str">
            <v>Phường Bình Phước02600</v>
          </cell>
          <cell r="D572" t="str">
            <v>Phường Bình Phước</v>
          </cell>
          <cell r="E572" t="str">
            <v>Thành phố Đồng Xoài</v>
          </cell>
          <cell r="F572">
            <v>0</v>
          </cell>
          <cell r="G572"/>
          <cell r="H572" t="str">
            <v>BP CLN 3</v>
          </cell>
        </row>
        <row r="573">
          <cell r="B573" t="str">
            <v>Phường Bình Phước430</v>
          </cell>
          <cell r="C573" t="str">
            <v>Phường Bình Phước03000</v>
          </cell>
          <cell r="D573" t="str">
            <v>Phường Bình Phước</v>
          </cell>
          <cell r="E573" t="str">
            <v>Thành phố Đồng Xoài</v>
          </cell>
          <cell r="F573">
            <v>0</v>
          </cell>
          <cell r="G573"/>
          <cell r="H573" t="str">
            <v>BP CLN 3</v>
          </cell>
        </row>
        <row r="574">
          <cell r="B574" t="str">
            <v>Phường Bình Phước430</v>
          </cell>
          <cell r="C574" t="str">
            <v>Phường Bình Phước02600</v>
          </cell>
          <cell r="D574" t="str">
            <v>Phường Bình Phước</v>
          </cell>
          <cell r="E574" t="str">
            <v>Thành phố Đồng Xoài</v>
          </cell>
          <cell r="F574">
            <v>0</v>
          </cell>
          <cell r="G574"/>
          <cell r="H574" t="str">
            <v>BP CLN 3</v>
          </cell>
        </row>
        <row r="575">
          <cell r="B575" t="str">
            <v>Phường Bình Phước430</v>
          </cell>
          <cell r="C575" t="str">
            <v>Phường Bình Phước02700</v>
          </cell>
          <cell r="D575" t="str">
            <v>Phường Bình Phước</v>
          </cell>
          <cell r="E575" t="str">
            <v>Thành phố Đồng Xoài</v>
          </cell>
          <cell r="F575">
            <v>0</v>
          </cell>
          <cell r="G575"/>
          <cell r="H575" t="str">
            <v>BP CLN 3</v>
          </cell>
        </row>
        <row r="576">
          <cell r="B576" t="str">
            <v>Phường Bình Phước430</v>
          </cell>
          <cell r="C576" t="str">
            <v>Phường Bình Phước02400</v>
          </cell>
          <cell r="D576" t="str">
            <v>Phường Bình Phước</v>
          </cell>
          <cell r="E576" t="str">
            <v>Thành phố Đồng Xoài</v>
          </cell>
          <cell r="F576">
            <v>0</v>
          </cell>
          <cell r="G576"/>
          <cell r="H576" t="str">
            <v>BP CLN 3</v>
          </cell>
        </row>
        <row r="577">
          <cell r="B577" t="str">
            <v>Phường Bình Phước430</v>
          </cell>
          <cell r="C577" t="str">
            <v>Phường Bình Phước02900</v>
          </cell>
          <cell r="D577" t="str">
            <v>Phường Bình Phước</v>
          </cell>
          <cell r="E577" t="str">
            <v>Thành phố Đồng Xoài</v>
          </cell>
          <cell r="F577">
            <v>0</v>
          </cell>
          <cell r="G577"/>
          <cell r="H577" t="str">
            <v>BP CLN 3</v>
          </cell>
        </row>
        <row r="578">
          <cell r="B578" t="str">
            <v>Phường Bình Phước430</v>
          </cell>
          <cell r="C578" t="str">
            <v>Phường Bình Phước02500</v>
          </cell>
          <cell r="D578" t="str">
            <v>Phường Bình Phước</v>
          </cell>
          <cell r="E578" t="str">
            <v>Thành phố Đồng Xoài</v>
          </cell>
          <cell r="F578">
            <v>0</v>
          </cell>
          <cell r="G578"/>
          <cell r="H578" t="str">
            <v>BP CLN 3</v>
          </cell>
        </row>
        <row r="579">
          <cell r="B579" t="str">
            <v>Phường Bình Phước430</v>
          </cell>
          <cell r="C579" t="str">
            <v>Phường Bình Phước02600</v>
          </cell>
          <cell r="D579" t="str">
            <v>Phường Bình Phước</v>
          </cell>
          <cell r="E579" t="str">
            <v>Thành phố Đồng Xoài</v>
          </cell>
          <cell r="F579">
            <v>0</v>
          </cell>
          <cell r="G579"/>
          <cell r="H579" t="str">
            <v>BP CLN 3</v>
          </cell>
        </row>
        <row r="580">
          <cell r="B580" t="str">
            <v>Phường Bình Phước430</v>
          </cell>
          <cell r="C580" t="str">
            <v>Phường Bình Phước02200</v>
          </cell>
          <cell r="D580" t="str">
            <v>Phường Bình Phước</v>
          </cell>
          <cell r="E580" t="str">
            <v>Thành phố Đồng Xoài</v>
          </cell>
          <cell r="F580">
            <v>0</v>
          </cell>
          <cell r="G580"/>
          <cell r="H580" t="str">
            <v>BP CLN 3</v>
          </cell>
        </row>
        <row r="581">
          <cell r="B581" t="str">
            <v>Phường Bình Phước430</v>
          </cell>
          <cell r="C581" t="str">
            <v>Phường Bình Phước02500</v>
          </cell>
          <cell r="D581" t="str">
            <v>Phường Bình Phước</v>
          </cell>
          <cell r="E581" t="str">
            <v>Thành phố Đồng Xoài</v>
          </cell>
          <cell r="F581">
            <v>0</v>
          </cell>
          <cell r="G581"/>
          <cell r="H581" t="str">
            <v>BP CLN 3</v>
          </cell>
        </row>
        <row r="582">
          <cell r="B582" t="str">
            <v>Phường Bình Phước430</v>
          </cell>
          <cell r="C582" t="str">
            <v>Phường Bình Phước02000</v>
          </cell>
          <cell r="D582" t="str">
            <v>Phường Bình Phước</v>
          </cell>
          <cell r="E582" t="str">
            <v>Thành phố Đồng Xoài</v>
          </cell>
          <cell r="F582">
            <v>0</v>
          </cell>
          <cell r="G582"/>
          <cell r="H582" t="str">
            <v>BP CLN 3</v>
          </cell>
        </row>
        <row r="583">
          <cell r="B583" t="str">
            <v>Phường Bình Phước430</v>
          </cell>
          <cell r="C583" t="str">
            <v>Phường Bình Phước02200</v>
          </cell>
          <cell r="D583" t="str">
            <v>Phường Bình Phước</v>
          </cell>
          <cell r="E583" t="str">
            <v>Thành phố Đồng Xoài</v>
          </cell>
          <cell r="F583">
            <v>0</v>
          </cell>
          <cell r="G583"/>
          <cell r="H583" t="str">
            <v>BP CLN 3</v>
          </cell>
        </row>
        <row r="584">
          <cell r="B584" t="str">
            <v>Phường Bình Phước430</v>
          </cell>
          <cell r="C584" t="str">
            <v>Phường Bình Phước01800</v>
          </cell>
          <cell r="D584" t="str">
            <v>Phường Bình Phước</v>
          </cell>
          <cell r="E584" t="str">
            <v>Thành phố Đồng Xoài</v>
          </cell>
          <cell r="F584">
            <v>0</v>
          </cell>
          <cell r="G584"/>
          <cell r="H584" t="str">
            <v>BP CLN 3</v>
          </cell>
        </row>
        <row r="585">
          <cell r="B585" t="str">
            <v>Phường Bình Phước430</v>
          </cell>
          <cell r="C585" t="str">
            <v>Phường Bình Phước02900</v>
          </cell>
          <cell r="D585" t="str">
            <v>Phường Bình Phước</v>
          </cell>
          <cell r="E585" t="str">
            <v>Thành phố Đồng Xoài</v>
          </cell>
          <cell r="F585">
            <v>0</v>
          </cell>
          <cell r="G585"/>
          <cell r="H585" t="str">
            <v>BP CLN 3</v>
          </cell>
        </row>
        <row r="586">
          <cell r="B586" t="str">
            <v>Phường Bình Phước430</v>
          </cell>
          <cell r="C586" t="str">
            <v>Phường Bình Phước02500</v>
          </cell>
          <cell r="D586" t="str">
            <v>Phường Bình Phước</v>
          </cell>
          <cell r="E586" t="str">
            <v>Thành phố Đồng Xoài</v>
          </cell>
          <cell r="F586">
            <v>0</v>
          </cell>
          <cell r="G586"/>
          <cell r="H586" t="str">
            <v>BP CLN 3</v>
          </cell>
        </row>
        <row r="587">
          <cell r="B587" t="str">
            <v>Phường Bình Phước430</v>
          </cell>
          <cell r="C587" t="str">
            <v>Phường Bình Phước02600</v>
          </cell>
          <cell r="D587" t="str">
            <v>Phường Bình Phước</v>
          </cell>
          <cell r="E587" t="str">
            <v>Thành phố Đồng Xoài</v>
          </cell>
          <cell r="F587">
            <v>0</v>
          </cell>
          <cell r="G587"/>
          <cell r="H587" t="str">
            <v>BP CLN 3</v>
          </cell>
        </row>
        <row r="588">
          <cell r="B588" t="str">
            <v>Phường Bình Phước430</v>
          </cell>
          <cell r="C588" t="str">
            <v>Phường Bình Phước02200</v>
          </cell>
          <cell r="D588" t="str">
            <v>Phường Bình Phước</v>
          </cell>
          <cell r="E588" t="str">
            <v>Thành phố Đồng Xoài</v>
          </cell>
          <cell r="F588">
            <v>0</v>
          </cell>
          <cell r="G588"/>
          <cell r="H588" t="str">
            <v>BP CLN 3</v>
          </cell>
        </row>
        <row r="589">
          <cell r="B589" t="str">
            <v>Phường Bình Phước430</v>
          </cell>
          <cell r="C589" t="str">
            <v>Phường Bình Phước02600</v>
          </cell>
          <cell r="D589" t="str">
            <v>Phường Bình Phước</v>
          </cell>
          <cell r="E589" t="str">
            <v>Thành phố Đồng Xoài</v>
          </cell>
          <cell r="F589">
            <v>0</v>
          </cell>
          <cell r="G589"/>
          <cell r="H589" t="str">
            <v>BP CLN 3</v>
          </cell>
        </row>
        <row r="590">
          <cell r="B590" t="str">
            <v>Phường Bình Phước430</v>
          </cell>
          <cell r="C590" t="str">
            <v>Phường Bình Phước02200</v>
          </cell>
          <cell r="D590" t="str">
            <v>Phường Bình Phước</v>
          </cell>
          <cell r="E590" t="str">
            <v>Thành phố Đồng Xoài</v>
          </cell>
          <cell r="F590">
            <v>0</v>
          </cell>
          <cell r="G590"/>
          <cell r="H590" t="str">
            <v>BP CLN 3</v>
          </cell>
        </row>
        <row r="591">
          <cell r="B591" t="str">
            <v>Phường Bình Phước430</v>
          </cell>
          <cell r="C591" t="str">
            <v>Phường Bình Phước02400</v>
          </cell>
          <cell r="D591" t="str">
            <v>Phường Bình Phước</v>
          </cell>
          <cell r="E591" t="str">
            <v>Thành phố Đồng Xoài</v>
          </cell>
          <cell r="F591">
            <v>0</v>
          </cell>
          <cell r="G591"/>
          <cell r="H591" t="str">
            <v>BP CLN 3</v>
          </cell>
        </row>
        <row r="592">
          <cell r="B592" t="str">
            <v>Phường Bình Phước430</v>
          </cell>
          <cell r="C592" t="str">
            <v>Phường Bình Phước02000</v>
          </cell>
          <cell r="D592" t="str">
            <v>Phường Bình Phước</v>
          </cell>
          <cell r="E592" t="str">
            <v>Thành phố Đồng Xoài</v>
          </cell>
          <cell r="F592">
            <v>0</v>
          </cell>
          <cell r="G592"/>
          <cell r="H592" t="str">
            <v>BP CLN 3</v>
          </cell>
        </row>
        <row r="593">
          <cell r="B593" t="str">
            <v>Phường Bình Phước430</v>
          </cell>
          <cell r="C593" t="str">
            <v>Phường Bình Phước02500</v>
          </cell>
          <cell r="D593" t="str">
            <v>Phường Bình Phước</v>
          </cell>
          <cell r="E593" t="str">
            <v>Thành phố Đồng Xoài</v>
          </cell>
          <cell r="F593">
            <v>0</v>
          </cell>
          <cell r="G593"/>
          <cell r="H593" t="str">
            <v>BP CLN 3</v>
          </cell>
        </row>
        <row r="594">
          <cell r="B594" t="str">
            <v>Phường Bình Phước430</v>
          </cell>
          <cell r="C594" t="str">
            <v>Phường Bình Phước02000</v>
          </cell>
          <cell r="D594" t="str">
            <v>Phường Bình Phước</v>
          </cell>
          <cell r="E594" t="str">
            <v>Thành phố Đồng Xoài</v>
          </cell>
          <cell r="F594">
            <v>0</v>
          </cell>
          <cell r="G594"/>
          <cell r="H594" t="str">
            <v>BP CLN 3</v>
          </cell>
        </row>
        <row r="595">
          <cell r="B595" t="str">
            <v>Phường Bình Phước430</v>
          </cell>
          <cell r="C595" t="str">
            <v>Phường Bình Phước02200</v>
          </cell>
          <cell r="D595" t="str">
            <v>Phường Bình Phước</v>
          </cell>
          <cell r="E595" t="str">
            <v>Thành phố Đồng Xoài</v>
          </cell>
          <cell r="F595">
            <v>0</v>
          </cell>
          <cell r="G595"/>
          <cell r="H595" t="str">
            <v>BP CLN 3</v>
          </cell>
        </row>
        <row r="596">
          <cell r="B596" t="str">
            <v>Phường Bình Phước430</v>
          </cell>
          <cell r="C596" t="str">
            <v>Phường Bình Phước01800</v>
          </cell>
          <cell r="D596" t="str">
            <v>Phường Bình Phước</v>
          </cell>
          <cell r="E596" t="str">
            <v>Thành phố Đồng Xoài</v>
          </cell>
          <cell r="F596">
            <v>0</v>
          </cell>
          <cell r="G596"/>
          <cell r="H596" t="str">
            <v>BP CLN 3</v>
          </cell>
        </row>
        <row r="597">
          <cell r="B597" t="str">
            <v>Phường Bình Phước430</v>
          </cell>
          <cell r="C597" t="str">
            <v>Phường Bình Phước02000</v>
          </cell>
          <cell r="D597" t="str">
            <v>Phường Bình Phước</v>
          </cell>
          <cell r="E597" t="str">
            <v>Thành phố Đồng Xoài</v>
          </cell>
          <cell r="F597">
            <v>0</v>
          </cell>
          <cell r="G597"/>
          <cell r="H597" t="str">
            <v>BP CLN 3</v>
          </cell>
        </row>
        <row r="598">
          <cell r="B598" t="str">
            <v>Phường Bình Phước430</v>
          </cell>
          <cell r="C598" t="str">
            <v>Phường Bình Phước01600</v>
          </cell>
          <cell r="D598" t="str">
            <v>Phường Bình Phước</v>
          </cell>
          <cell r="E598" t="str">
            <v>Thành phố Đồng Xoài</v>
          </cell>
          <cell r="F598">
            <v>0</v>
          </cell>
          <cell r="G598"/>
          <cell r="H598" t="str">
            <v>BP CLN 3</v>
          </cell>
        </row>
        <row r="599">
          <cell r="B599" t="str">
            <v>Phường Bình Phước430</v>
          </cell>
          <cell r="C599" t="str">
            <v>Phường Bình Phước01800</v>
          </cell>
          <cell r="D599" t="str">
            <v>Phường Bình Phước</v>
          </cell>
          <cell r="E599" t="str">
            <v>Thành phố Đồng Xoài</v>
          </cell>
          <cell r="F599">
            <v>0</v>
          </cell>
          <cell r="G599"/>
          <cell r="H599" t="str">
            <v>BP CLN 3</v>
          </cell>
        </row>
        <row r="600">
          <cell r="B600" t="str">
            <v>Phường Bình Phước430</v>
          </cell>
          <cell r="C600" t="str">
            <v>Phường Bình Phước01400</v>
          </cell>
          <cell r="D600" t="str">
            <v>Phường Bình Phước</v>
          </cell>
          <cell r="E600" t="str">
            <v>Thành phố Đồng Xoài</v>
          </cell>
          <cell r="F600">
            <v>0</v>
          </cell>
          <cell r="G600"/>
          <cell r="H600" t="str">
            <v>BP CLN 3</v>
          </cell>
        </row>
        <row r="601">
          <cell r="B601" t="str">
            <v>Phường Bình Phước430</v>
          </cell>
          <cell r="C601" t="str">
            <v>Phường Bình Phước03000</v>
          </cell>
          <cell r="D601" t="str">
            <v>Phường Bình Phước</v>
          </cell>
          <cell r="E601" t="str">
            <v>Thành phố Đồng Xoài</v>
          </cell>
          <cell r="F601">
            <v>0</v>
          </cell>
          <cell r="G601"/>
          <cell r="H601" t="str">
            <v>BP CLN 3</v>
          </cell>
        </row>
        <row r="602">
          <cell r="B602" t="str">
            <v>Phường Bình Phước430</v>
          </cell>
          <cell r="C602" t="str">
            <v>Phường Bình Phước02600</v>
          </cell>
          <cell r="D602" t="str">
            <v>Phường Bình Phước</v>
          </cell>
          <cell r="E602" t="str">
            <v>Thành phố Đồng Xoài</v>
          </cell>
          <cell r="F602">
            <v>0</v>
          </cell>
          <cell r="G602"/>
          <cell r="H602" t="str">
            <v>BP CLN 3</v>
          </cell>
        </row>
        <row r="603">
          <cell r="B603" t="str">
            <v>Phường Bình Phước430</v>
          </cell>
          <cell r="C603" t="str">
            <v>Phường Bình Phước02200</v>
          </cell>
          <cell r="D603" t="str">
            <v>Phường Bình Phước</v>
          </cell>
          <cell r="E603" t="str">
            <v>Thành phố Đồng Xoài</v>
          </cell>
          <cell r="F603">
            <v>0</v>
          </cell>
          <cell r="G603"/>
          <cell r="H603" t="str">
            <v>BP CLN 3</v>
          </cell>
        </row>
        <row r="604">
          <cell r="B604" t="str">
            <v>Phường Bình Phước430</v>
          </cell>
          <cell r="C604" t="str">
            <v>Phường Bình Phước02600</v>
          </cell>
          <cell r="D604" t="str">
            <v>Phường Bình Phước</v>
          </cell>
          <cell r="E604" t="str">
            <v>Thành phố Đồng Xoài</v>
          </cell>
          <cell r="F604">
            <v>0</v>
          </cell>
          <cell r="G604"/>
          <cell r="H604" t="str">
            <v>BP CLN 3</v>
          </cell>
        </row>
        <row r="605">
          <cell r="B605" t="str">
            <v>Phường Bình Phước430</v>
          </cell>
          <cell r="C605" t="str">
            <v>Phường Bình Phước02200</v>
          </cell>
          <cell r="D605" t="str">
            <v>Phường Bình Phước</v>
          </cell>
          <cell r="E605" t="str">
            <v>Thành phố Đồng Xoài</v>
          </cell>
          <cell r="F605">
            <v>0</v>
          </cell>
          <cell r="G605"/>
          <cell r="H605" t="str">
            <v>BP CLN 3</v>
          </cell>
        </row>
        <row r="606">
          <cell r="B606" t="str">
            <v>Phường Bình Phước430</v>
          </cell>
          <cell r="C606" t="str">
            <v>Phường Bình Phước01800</v>
          </cell>
          <cell r="D606" t="str">
            <v>Phường Bình Phước</v>
          </cell>
          <cell r="E606" t="str">
            <v>Thành phố Đồng Xoài</v>
          </cell>
          <cell r="F606">
            <v>0</v>
          </cell>
          <cell r="G606"/>
          <cell r="H606" t="str">
            <v>BP CLN 3</v>
          </cell>
        </row>
        <row r="607">
          <cell r="B607" t="str">
            <v>Phường Bình Phước430</v>
          </cell>
          <cell r="C607" t="str">
            <v>Phường Bình Phước02600</v>
          </cell>
          <cell r="D607" t="str">
            <v>Phường Bình Phước</v>
          </cell>
          <cell r="E607" t="str">
            <v>Thành phố Đồng Xoài</v>
          </cell>
          <cell r="F607">
            <v>0</v>
          </cell>
          <cell r="G607"/>
          <cell r="H607" t="str">
            <v>BP CLN 3</v>
          </cell>
        </row>
        <row r="608">
          <cell r="B608" t="str">
            <v>Phường Bình Phước430</v>
          </cell>
          <cell r="C608" t="str">
            <v>Phường Bình Phước02200</v>
          </cell>
          <cell r="D608" t="str">
            <v>Phường Bình Phước</v>
          </cell>
          <cell r="E608" t="str">
            <v>Thành phố Đồng Xoài</v>
          </cell>
          <cell r="F608">
            <v>0</v>
          </cell>
          <cell r="G608"/>
          <cell r="H608" t="str">
            <v>BP CLN 3</v>
          </cell>
        </row>
        <row r="609">
          <cell r="B609" t="str">
            <v>Phường Bình Phước430</v>
          </cell>
          <cell r="C609" t="str">
            <v>Phường Bình Phước01800</v>
          </cell>
          <cell r="D609" t="str">
            <v>Phường Bình Phước</v>
          </cell>
          <cell r="E609" t="str">
            <v>Thành phố Đồng Xoài</v>
          </cell>
          <cell r="F609">
            <v>0</v>
          </cell>
          <cell r="G609"/>
          <cell r="H609" t="str">
            <v>BP CLN 3</v>
          </cell>
        </row>
        <row r="610">
          <cell r="B610" t="str">
            <v>Phường Bình Phước430</v>
          </cell>
          <cell r="C610" t="str">
            <v>Phường Bình Phước02200</v>
          </cell>
          <cell r="D610" t="str">
            <v>Phường Bình Phước</v>
          </cell>
          <cell r="E610" t="str">
            <v>Thành phố Đồng Xoài</v>
          </cell>
          <cell r="F610">
            <v>0</v>
          </cell>
          <cell r="G610"/>
          <cell r="H610" t="str">
            <v>BP CLN 3</v>
          </cell>
        </row>
        <row r="611">
          <cell r="B611" t="str">
            <v>Phường Bình Phước430</v>
          </cell>
          <cell r="C611" t="str">
            <v>Phường Bình Phước01800</v>
          </cell>
          <cell r="D611" t="str">
            <v>Phường Bình Phước</v>
          </cell>
          <cell r="E611" t="str">
            <v>Thành phố Đồng Xoài</v>
          </cell>
          <cell r="F611">
            <v>0</v>
          </cell>
          <cell r="G611"/>
          <cell r="H611" t="str">
            <v>BP CLN 3</v>
          </cell>
        </row>
        <row r="612">
          <cell r="B612" t="str">
            <v>Phường Bình Phước430</v>
          </cell>
          <cell r="C612" t="str">
            <v>Phường Bình Phước01400</v>
          </cell>
          <cell r="D612" t="str">
            <v>Phường Bình Phước</v>
          </cell>
          <cell r="E612" t="str">
            <v>Thành phố Đồng Xoài</v>
          </cell>
          <cell r="F612">
            <v>0</v>
          </cell>
          <cell r="G612"/>
          <cell r="H612" t="str">
            <v>BP CLN 3</v>
          </cell>
        </row>
        <row r="613">
          <cell r="B613" t="str">
            <v>Phường Bình Phước430</v>
          </cell>
          <cell r="C613" t="str">
            <v>Phường Bình Phước02600</v>
          </cell>
          <cell r="D613" t="str">
            <v>Phường Bình Phước</v>
          </cell>
          <cell r="E613" t="str">
            <v>Thành phố Đồng Xoài</v>
          </cell>
          <cell r="F613">
            <v>0</v>
          </cell>
          <cell r="G613"/>
          <cell r="H613" t="str">
            <v>BP CLN 3</v>
          </cell>
        </row>
        <row r="614">
          <cell r="B614" t="str">
            <v>Phường Bình Phước430</v>
          </cell>
          <cell r="C614" t="str">
            <v>Phường Bình Phước02200</v>
          </cell>
          <cell r="D614" t="str">
            <v>Phường Bình Phước</v>
          </cell>
          <cell r="E614" t="str">
            <v>Thành phố Đồng Xoài</v>
          </cell>
          <cell r="F614">
            <v>0</v>
          </cell>
          <cell r="G614"/>
          <cell r="H614" t="str">
            <v>BP CLN 3</v>
          </cell>
        </row>
        <row r="615">
          <cell r="B615" t="str">
            <v>Phường Bình Phước430</v>
          </cell>
          <cell r="C615" t="str">
            <v>Phường Bình Phước01800</v>
          </cell>
          <cell r="D615" t="str">
            <v>Phường Bình Phước</v>
          </cell>
          <cell r="E615" t="str">
            <v>Thành phố Đồng Xoài</v>
          </cell>
          <cell r="F615">
            <v>0</v>
          </cell>
          <cell r="G615"/>
          <cell r="H615" t="str">
            <v>BP CLN 3</v>
          </cell>
        </row>
        <row r="616">
          <cell r="B616" t="str">
            <v>Phường Bình Phước430</v>
          </cell>
          <cell r="C616" t="str">
            <v>Phường Bình Phước01800</v>
          </cell>
          <cell r="D616" t="str">
            <v>Phường Bình Phước</v>
          </cell>
          <cell r="E616" t="str">
            <v>Thành phố Đồng Xoài</v>
          </cell>
          <cell r="F616">
            <v>0</v>
          </cell>
          <cell r="G616"/>
          <cell r="H616" t="str">
            <v>BP CLN 3</v>
          </cell>
        </row>
        <row r="617">
          <cell r="B617" t="str">
            <v>Phường Bình Phước430</v>
          </cell>
          <cell r="C617" t="str">
            <v>Phường Bình Phước01700</v>
          </cell>
          <cell r="D617" t="str">
            <v>Phường Bình Phước</v>
          </cell>
          <cell r="E617" t="str">
            <v>Thành phố Đồng Xoài</v>
          </cell>
          <cell r="F617">
            <v>0</v>
          </cell>
          <cell r="G617"/>
          <cell r="H617" t="str">
            <v>BP CLN 3</v>
          </cell>
        </row>
        <row r="618">
          <cell r="B618" t="str">
            <v>Phường Bình Phước430</v>
          </cell>
          <cell r="C618" t="str">
            <v>Phường Bình Phước01400</v>
          </cell>
          <cell r="D618" t="str">
            <v>Phường Bình Phước</v>
          </cell>
          <cell r="E618" t="str">
            <v>Thành phố Đồng Xoài</v>
          </cell>
          <cell r="F618">
            <v>0</v>
          </cell>
          <cell r="G618"/>
          <cell r="H618" t="str">
            <v>BP CLN 3</v>
          </cell>
        </row>
        <row r="619">
          <cell r="B619" t="str">
            <v>Phường Bình Phước430</v>
          </cell>
          <cell r="C619" t="str">
            <v>Phường Bình Phước03800</v>
          </cell>
          <cell r="D619" t="str">
            <v>Phường Bình Phước</v>
          </cell>
          <cell r="E619" t="str">
            <v>Thành phố Đồng Xoài</v>
          </cell>
          <cell r="F619">
            <v>0</v>
          </cell>
          <cell r="G619"/>
          <cell r="H619" t="str">
            <v>BP CLN 3</v>
          </cell>
        </row>
        <row r="620">
          <cell r="B620" t="str">
            <v>Phường Bình Phước430</v>
          </cell>
          <cell r="C620" t="str">
            <v>Phường Bình Phước03400</v>
          </cell>
          <cell r="D620" t="str">
            <v>Phường Bình Phước</v>
          </cell>
          <cell r="E620" t="str">
            <v>Thành phố Đồng Xoài</v>
          </cell>
          <cell r="F620">
            <v>0</v>
          </cell>
          <cell r="G620"/>
          <cell r="H620" t="str">
            <v>BP CLN 3</v>
          </cell>
        </row>
        <row r="621">
          <cell r="B621" t="str">
            <v>Phường Bình Phước430</v>
          </cell>
          <cell r="C621" t="str">
            <v>Phường Bình Phước03000</v>
          </cell>
          <cell r="D621" t="str">
            <v>Phường Bình Phước</v>
          </cell>
          <cell r="E621" t="str">
            <v>Thành phố Đồng Xoài</v>
          </cell>
          <cell r="F621">
            <v>0</v>
          </cell>
          <cell r="G621"/>
          <cell r="H621" t="str">
            <v>BP CLN 3</v>
          </cell>
        </row>
        <row r="622">
          <cell r="B622" t="str">
            <v>Phường Bình Phước430</v>
          </cell>
          <cell r="C622" t="str">
            <v>Phường Bình Phước03400</v>
          </cell>
          <cell r="D622" t="str">
            <v>Phường Bình Phước</v>
          </cell>
          <cell r="E622" t="str">
            <v>Thành phố Đồng Xoài</v>
          </cell>
          <cell r="F622">
            <v>0</v>
          </cell>
          <cell r="G622"/>
          <cell r="H622" t="str">
            <v>BP CLN 3</v>
          </cell>
        </row>
        <row r="623">
          <cell r="B623" t="str">
            <v>Phường Bình Phước430</v>
          </cell>
          <cell r="C623" t="str">
            <v>Phường Bình Phước03000</v>
          </cell>
          <cell r="D623" t="str">
            <v>Phường Bình Phước</v>
          </cell>
          <cell r="E623" t="str">
            <v>Thành phố Đồng Xoài</v>
          </cell>
          <cell r="F623">
            <v>0</v>
          </cell>
          <cell r="G623"/>
          <cell r="H623" t="str">
            <v>BP CLN 3</v>
          </cell>
        </row>
        <row r="624">
          <cell r="B624" t="str">
            <v>Phường Bình Phước430</v>
          </cell>
          <cell r="C624" t="str">
            <v>Phường Bình Phước02600</v>
          </cell>
          <cell r="D624" t="str">
            <v>Phường Bình Phước</v>
          </cell>
          <cell r="E624" t="str">
            <v>Thành phố Đồng Xoài</v>
          </cell>
          <cell r="F624">
            <v>0</v>
          </cell>
          <cell r="G624"/>
          <cell r="H624" t="str">
            <v>BP CLN 3</v>
          </cell>
        </row>
        <row r="625">
          <cell r="B625" t="str">
            <v>Phường Bình Phước430</v>
          </cell>
          <cell r="C625" t="str">
            <v>Phường Bình Phước03000</v>
          </cell>
          <cell r="D625" t="str">
            <v>Phường Bình Phước</v>
          </cell>
          <cell r="E625" t="str">
            <v>Thành phố Đồng Xoài</v>
          </cell>
          <cell r="F625">
            <v>0</v>
          </cell>
          <cell r="G625"/>
          <cell r="H625" t="str">
            <v>BP CLN 3</v>
          </cell>
        </row>
        <row r="626">
          <cell r="B626" t="str">
            <v>Phường Bình Phước430</v>
          </cell>
          <cell r="C626" t="str">
            <v>Phường Bình Phước02600</v>
          </cell>
          <cell r="D626" t="str">
            <v>Phường Bình Phước</v>
          </cell>
          <cell r="E626" t="str">
            <v>Thành phố Đồng Xoài</v>
          </cell>
          <cell r="F626">
            <v>0</v>
          </cell>
          <cell r="G626"/>
          <cell r="H626" t="str">
            <v>BP CLN 3</v>
          </cell>
        </row>
        <row r="627">
          <cell r="B627" t="str">
            <v>Phường Bình Phước430</v>
          </cell>
          <cell r="C627" t="str">
            <v>Phường Bình Phước02200</v>
          </cell>
          <cell r="D627" t="str">
            <v>Phường Bình Phước</v>
          </cell>
          <cell r="E627" t="str">
            <v>Thành phố Đồng Xoài</v>
          </cell>
          <cell r="F627">
            <v>0</v>
          </cell>
          <cell r="G627"/>
          <cell r="H627" t="str">
            <v>BP CLN 3</v>
          </cell>
        </row>
        <row r="628">
          <cell r="B628" t="str">
            <v>Phường Bình Phước430</v>
          </cell>
          <cell r="C628" t="str">
            <v>Phường Bình Phước02600</v>
          </cell>
          <cell r="D628" t="str">
            <v>Phường Bình Phước</v>
          </cell>
          <cell r="E628" t="str">
            <v>Thành phố Đồng Xoài</v>
          </cell>
          <cell r="F628">
            <v>0</v>
          </cell>
          <cell r="G628"/>
          <cell r="H628" t="str">
            <v>BP CLN 3</v>
          </cell>
        </row>
        <row r="629">
          <cell r="B629" t="str">
            <v>Phường Bình Phước430</v>
          </cell>
          <cell r="C629" t="str">
            <v>Phường Bình Phước02200</v>
          </cell>
          <cell r="D629" t="str">
            <v>Phường Bình Phước</v>
          </cell>
          <cell r="E629" t="str">
            <v>Thành phố Đồng Xoài</v>
          </cell>
          <cell r="F629">
            <v>0</v>
          </cell>
          <cell r="G629"/>
          <cell r="H629" t="str">
            <v>BP CLN 3</v>
          </cell>
        </row>
        <row r="630">
          <cell r="B630" t="str">
            <v>Phường Bình Phước430</v>
          </cell>
          <cell r="C630" t="str">
            <v>Phường Bình Phước01800</v>
          </cell>
          <cell r="D630" t="str">
            <v>Phường Bình Phước</v>
          </cell>
          <cell r="E630" t="str">
            <v>Thành phố Đồng Xoài</v>
          </cell>
          <cell r="F630">
            <v>0</v>
          </cell>
          <cell r="G630"/>
          <cell r="H630" t="str">
            <v>BP CLN 3</v>
          </cell>
        </row>
        <row r="631">
          <cell r="B631" t="str">
            <v>Phường Bình Phước430</v>
          </cell>
          <cell r="C631" t="str">
            <v>Phường Bình Phước03800</v>
          </cell>
          <cell r="D631" t="str">
            <v>Phường Bình Phước</v>
          </cell>
          <cell r="E631" t="str">
            <v>Thành phố Đồng Xoài</v>
          </cell>
          <cell r="F631">
            <v>0</v>
          </cell>
          <cell r="G631"/>
          <cell r="H631" t="str">
            <v>BP CLN 3</v>
          </cell>
        </row>
        <row r="632">
          <cell r="B632" t="str">
            <v>Phường Bình Phước430</v>
          </cell>
          <cell r="C632" t="str">
            <v>Phường Bình Phước03400</v>
          </cell>
          <cell r="D632" t="str">
            <v>Phường Bình Phước</v>
          </cell>
          <cell r="E632" t="str">
            <v>Thành phố Đồng Xoài</v>
          </cell>
          <cell r="F632">
            <v>0</v>
          </cell>
          <cell r="G632"/>
          <cell r="H632" t="str">
            <v>BP CLN 3</v>
          </cell>
        </row>
        <row r="633">
          <cell r="B633" t="str">
            <v>Phường Bình Phước430</v>
          </cell>
          <cell r="C633" t="str">
            <v>Phường Bình Phước03000</v>
          </cell>
          <cell r="D633" t="str">
            <v>Phường Bình Phước</v>
          </cell>
          <cell r="E633" t="str">
            <v>Thành phố Đồng Xoài</v>
          </cell>
          <cell r="F633">
            <v>0</v>
          </cell>
          <cell r="G633"/>
          <cell r="H633" t="str">
            <v>BP CLN 3</v>
          </cell>
        </row>
        <row r="634">
          <cell r="B634" t="str">
            <v>Phường Bình Phước430</v>
          </cell>
          <cell r="C634" t="str">
            <v>Phường Bình Phước03400</v>
          </cell>
          <cell r="D634" t="str">
            <v>Phường Bình Phước</v>
          </cell>
          <cell r="E634" t="str">
            <v>Thành phố Đồng Xoài</v>
          </cell>
          <cell r="F634">
            <v>0</v>
          </cell>
          <cell r="G634"/>
          <cell r="H634" t="str">
            <v>BP CLN 3</v>
          </cell>
        </row>
        <row r="635">
          <cell r="B635" t="str">
            <v>Phường Bình Phước430</v>
          </cell>
          <cell r="C635" t="str">
            <v>Phường Bình Phước03000</v>
          </cell>
          <cell r="D635" t="str">
            <v>Phường Bình Phước</v>
          </cell>
          <cell r="E635" t="str">
            <v>Thành phố Đồng Xoài</v>
          </cell>
          <cell r="F635">
            <v>0</v>
          </cell>
          <cell r="G635"/>
          <cell r="H635" t="str">
            <v>BP CLN 3</v>
          </cell>
        </row>
        <row r="636">
          <cell r="B636" t="str">
            <v>Phường Bình Phước430</v>
          </cell>
          <cell r="C636" t="str">
            <v>Phường Bình Phước02600</v>
          </cell>
          <cell r="D636" t="str">
            <v>Phường Bình Phước</v>
          </cell>
          <cell r="E636" t="str">
            <v>Thành phố Đồng Xoài</v>
          </cell>
          <cell r="F636">
            <v>0</v>
          </cell>
          <cell r="G636"/>
          <cell r="H636" t="str">
            <v>BP CLN 3</v>
          </cell>
        </row>
        <row r="637">
          <cell r="B637" t="str">
            <v>Phường Bình Phước430</v>
          </cell>
          <cell r="C637" t="str">
            <v>Phường Bình Phước03000</v>
          </cell>
          <cell r="D637" t="str">
            <v>Phường Bình Phước</v>
          </cell>
          <cell r="E637" t="str">
            <v>Thành phố Đồng Xoài</v>
          </cell>
          <cell r="F637">
            <v>0</v>
          </cell>
          <cell r="G637"/>
          <cell r="H637" t="str">
            <v>BP CLN 3</v>
          </cell>
        </row>
        <row r="638">
          <cell r="B638" t="str">
            <v>Phường Bình Phước430</v>
          </cell>
          <cell r="C638" t="str">
            <v>Phường Bình Phước02600</v>
          </cell>
          <cell r="D638" t="str">
            <v>Phường Bình Phước</v>
          </cell>
          <cell r="E638" t="str">
            <v>Thành phố Đồng Xoài</v>
          </cell>
          <cell r="F638">
            <v>0</v>
          </cell>
          <cell r="G638"/>
          <cell r="H638" t="str">
            <v>BP CLN 3</v>
          </cell>
        </row>
        <row r="639">
          <cell r="B639" t="str">
            <v>Phường Bình Phước430</v>
          </cell>
          <cell r="C639" t="str">
            <v>Phường Bình Phước02200</v>
          </cell>
          <cell r="D639" t="str">
            <v>Phường Bình Phước</v>
          </cell>
          <cell r="E639" t="str">
            <v>Thành phố Đồng Xoài</v>
          </cell>
          <cell r="F639">
            <v>0</v>
          </cell>
          <cell r="G639"/>
          <cell r="H639" t="str">
            <v>BP CLN 3</v>
          </cell>
        </row>
        <row r="640">
          <cell r="B640" t="str">
            <v>Phường Bình Phước430</v>
          </cell>
          <cell r="C640" t="str">
            <v>Phường Bình Phước02600</v>
          </cell>
          <cell r="D640" t="str">
            <v>Phường Bình Phước</v>
          </cell>
          <cell r="E640" t="str">
            <v>Thành phố Đồng Xoài</v>
          </cell>
          <cell r="F640">
            <v>0</v>
          </cell>
          <cell r="G640"/>
          <cell r="H640" t="str">
            <v>BP CLN 3</v>
          </cell>
        </row>
        <row r="641">
          <cell r="B641" t="str">
            <v>Phường Bình Phước430</v>
          </cell>
          <cell r="C641" t="str">
            <v>Phường Bình Phước02200</v>
          </cell>
          <cell r="D641" t="str">
            <v>Phường Bình Phước</v>
          </cell>
          <cell r="E641" t="str">
            <v>Thành phố Đồng Xoài</v>
          </cell>
          <cell r="F641">
            <v>0</v>
          </cell>
          <cell r="G641"/>
          <cell r="H641" t="str">
            <v>BP CLN 3</v>
          </cell>
        </row>
        <row r="642">
          <cell r="B642" t="str">
            <v>Phường Bình Phước430</v>
          </cell>
          <cell r="C642" t="str">
            <v>Phường Bình Phước01800</v>
          </cell>
          <cell r="D642" t="str">
            <v>Phường Bình Phước</v>
          </cell>
          <cell r="E642" t="str">
            <v>Thành phố Đồng Xoài</v>
          </cell>
          <cell r="F642">
            <v>0</v>
          </cell>
          <cell r="G642"/>
          <cell r="H642" t="str">
            <v>BP CLN 3</v>
          </cell>
        </row>
        <row r="643">
          <cell r="B643" t="str">
            <v>Phường Bình Phước430</v>
          </cell>
          <cell r="C643" t="str">
            <v>Phường Bình Phước03800</v>
          </cell>
          <cell r="D643" t="str">
            <v>Phường Bình Phước</v>
          </cell>
          <cell r="E643" t="str">
            <v>Thành phố Đồng Xoài</v>
          </cell>
          <cell r="F643">
            <v>0</v>
          </cell>
          <cell r="G643"/>
          <cell r="H643" t="str">
            <v>BP CLN 3</v>
          </cell>
        </row>
        <row r="644">
          <cell r="B644" t="str">
            <v>Phường Bình Phước430</v>
          </cell>
          <cell r="C644" t="str">
            <v>Phường Bình Phước03400</v>
          </cell>
          <cell r="D644" t="str">
            <v>Phường Bình Phước</v>
          </cell>
          <cell r="E644" t="str">
            <v>Thành phố Đồng Xoài</v>
          </cell>
          <cell r="F644">
            <v>0</v>
          </cell>
          <cell r="G644"/>
          <cell r="H644" t="str">
            <v>BP CLN 3</v>
          </cell>
        </row>
        <row r="645">
          <cell r="B645" t="str">
            <v>Phường Bình Phước430</v>
          </cell>
          <cell r="C645" t="str">
            <v>Phường Bình Phước03000</v>
          </cell>
          <cell r="D645" t="str">
            <v>Phường Bình Phước</v>
          </cell>
          <cell r="E645" t="str">
            <v>Thành phố Đồng Xoài</v>
          </cell>
          <cell r="F645">
            <v>0</v>
          </cell>
          <cell r="G645"/>
          <cell r="H645" t="str">
            <v>BP CLN 3</v>
          </cell>
        </row>
        <row r="646">
          <cell r="B646" t="str">
            <v>Phường Bình Phước430</v>
          </cell>
          <cell r="C646" t="str">
            <v>Phường Bình Phước03400</v>
          </cell>
          <cell r="D646" t="str">
            <v>Phường Bình Phước</v>
          </cell>
          <cell r="E646" t="str">
            <v>Thành phố Đồng Xoài</v>
          </cell>
          <cell r="F646">
            <v>0</v>
          </cell>
          <cell r="G646"/>
          <cell r="H646" t="str">
            <v>BP CLN 3</v>
          </cell>
        </row>
        <row r="647">
          <cell r="B647" t="str">
            <v>Phường Bình Phước430</v>
          </cell>
          <cell r="C647" t="str">
            <v>Phường Bình Phước03000</v>
          </cell>
          <cell r="D647" t="str">
            <v>Phường Bình Phước</v>
          </cell>
          <cell r="E647" t="str">
            <v>Thành phố Đồng Xoài</v>
          </cell>
          <cell r="F647">
            <v>0</v>
          </cell>
          <cell r="G647"/>
          <cell r="H647" t="str">
            <v>BP CLN 3</v>
          </cell>
        </row>
        <row r="648">
          <cell r="B648" t="str">
            <v>Phường Bình Phước430</v>
          </cell>
          <cell r="C648" t="str">
            <v>Phường Bình Phước02600</v>
          </cell>
          <cell r="D648" t="str">
            <v>Phường Bình Phước</v>
          </cell>
          <cell r="E648" t="str">
            <v>Thành phố Đồng Xoài</v>
          </cell>
          <cell r="F648">
            <v>0</v>
          </cell>
          <cell r="G648"/>
          <cell r="H648" t="str">
            <v>BP CLN 3</v>
          </cell>
        </row>
        <row r="649">
          <cell r="B649" t="str">
            <v>Phường Bình Phước430</v>
          </cell>
          <cell r="C649" t="str">
            <v>Phường Bình Phước03000</v>
          </cell>
          <cell r="D649" t="str">
            <v>Phường Bình Phước</v>
          </cell>
          <cell r="E649" t="str">
            <v>Thành phố Đồng Xoài</v>
          </cell>
          <cell r="F649">
            <v>0</v>
          </cell>
          <cell r="G649"/>
          <cell r="H649" t="str">
            <v>BP CLN 3</v>
          </cell>
        </row>
        <row r="650">
          <cell r="B650" t="str">
            <v>Phường Bình Phước430</v>
          </cell>
          <cell r="C650" t="str">
            <v>Phường Bình Phước02600</v>
          </cell>
          <cell r="D650" t="str">
            <v>Phường Bình Phước</v>
          </cell>
          <cell r="E650" t="str">
            <v>Thành phố Đồng Xoài</v>
          </cell>
          <cell r="F650">
            <v>0</v>
          </cell>
          <cell r="G650"/>
          <cell r="H650" t="str">
            <v>BP CLN 3</v>
          </cell>
        </row>
        <row r="651">
          <cell r="B651" t="str">
            <v>Phường Bình Phước430</v>
          </cell>
          <cell r="C651" t="str">
            <v>Phường Bình Phước02200</v>
          </cell>
          <cell r="D651" t="str">
            <v>Phường Bình Phước</v>
          </cell>
          <cell r="E651" t="str">
            <v>Thành phố Đồng Xoài</v>
          </cell>
          <cell r="F651">
            <v>0</v>
          </cell>
          <cell r="G651"/>
          <cell r="H651" t="str">
            <v>BP CLN 3</v>
          </cell>
        </row>
        <row r="652">
          <cell r="B652" t="str">
            <v>Phường Bình Phước430</v>
          </cell>
          <cell r="C652" t="str">
            <v>Phường Bình Phước02600</v>
          </cell>
          <cell r="D652" t="str">
            <v>Phường Bình Phước</v>
          </cell>
          <cell r="E652" t="str">
            <v>Thành phố Đồng Xoài</v>
          </cell>
          <cell r="F652">
            <v>0</v>
          </cell>
          <cell r="G652"/>
          <cell r="H652" t="str">
            <v>BP CLN 3</v>
          </cell>
        </row>
        <row r="653">
          <cell r="B653" t="str">
            <v>Phường Bình Phước430</v>
          </cell>
          <cell r="C653" t="str">
            <v>Phường Bình Phước02200</v>
          </cell>
          <cell r="D653" t="str">
            <v>Phường Bình Phước</v>
          </cell>
          <cell r="E653" t="str">
            <v>Thành phố Đồng Xoài</v>
          </cell>
          <cell r="F653">
            <v>0</v>
          </cell>
          <cell r="G653"/>
          <cell r="H653" t="str">
            <v>BP CLN 3</v>
          </cell>
        </row>
        <row r="654">
          <cell r="B654" t="str">
            <v>Phường Bình Phước430</v>
          </cell>
          <cell r="C654" t="str">
            <v>Phường Bình Phước01800</v>
          </cell>
          <cell r="D654" t="str">
            <v>Phường Bình Phước</v>
          </cell>
          <cell r="E654" t="str">
            <v>Thành phố Đồng Xoài</v>
          </cell>
          <cell r="F654">
            <v>0</v>
          </cell>
          <cell r="G654"/>
          <cell r="H654" t="str">
            <v>BP CLN 3</v>
          </cell>
        </row>
        <row r="655">
          <cell r="B655" t="str">
            <v>Phường Bình Phước430</v>
          </cell>
          <cell r="C655" t="str">
            <v>Phường Bình Phước04200</v>
          </cell>
          <cell r="D655" t="str">
            <v>Phường Bình Phước</v>
          </cell>
          <cell r="E655" t="str">
            <v>Thành phố Đồng Xoài</v>
          </cell>
          <cell r="F655">
            <v>0</v>
          </cell>
          <cell r="G655"/>
          <cell r="H655" t="str">
            <v>BP CLN 3</v>
          </cell>
        </row>
        <row r="656">
          <cell r="B656" t="str">
            <v>Phường Bình Phước430</v>
          </cell>
          <cell r="C656" t="str">
            <v>Phường Bình Phước03800</v>
          </cell>
          <cell r="D656" t="str">
            <v>Phường Bình Phước</v>
          </cell>
          <cell r="E656" t="str">
            <v>Thành phố Đồng Xoài</v>
          </cell>
          <cell r="F656">
            <v>0</v>
          </cell>
          <cell r="G656"/>
          <cell r="H656" t="str">
            <v>BP CLN 3</v>
          </cell>
        </row>
        <row r="657">
          <cell r="B657" t="str">
            <v>Phường Bình Phước430</v>
          </cell>
          <cell r="C657" t="str">
            <v>Phường Bình Phước03400</v>
          </cell>
          <cell r="D657" t="str">
            <v>Phường Bình Phước</v>
          </cell>
          <cell r="E657" t="str">
            <v>Thành phố Đồng Xoài</v>
          </cell>
          <cell r="F657">
            <v>0</v>
          </cell>
          <cell r="G657"/>
          <cell r="H657" t="str">
            <v>BP CLN 3</v>
          </cell>
        </row>
        <row r="658">
          <cell r="B658" t="str">
            <v>Phường Bình Phước430</v>
          </cell>
          <cell r="C658" t="str">
            <v>Phường Bình Phước03800</v>
          </cell>
          <cell r="D658" t="str">
            <v>Phường Bình Phước</v>
          </cell>
          <cell r="E658" t="str">
            <v>Thành phố Đồng Xoài</v>
          </cell>
          <cell r="F658">
            <v>0</v>
          </cell>
          <cell r="G658"/>
          <cell r="H658" t="str">
            <v>BP CLN 3</v>
          </cell>
        </row>
        <row r="659">
          <cell r="B659" t="str">
            <v>Phường Bình Phước430</v>
          </cell>
          <cell r="C659" t="str">
            <v>Phường Bình Phước03400</v>
          </cell>
          <cell r="D659" t="str">
            <v>Phường Bình Phước</v>
          </cell>
          <cell r="E659" t="str">
            <v>Thành phố Đồng Xoài</v>
          </cell>
          <cell r="F659">
            <v>0</v>
          </cell>
          <cell r="G659"/>
          <cell r="H659" t="str">
            <v>BP CLN 3</v>
          </cell>
        </row>
        <row r="660">
          <cell r="B660" t="str">
            <v>Phường Bình Phước430</v>
          </cell>
          <cell r="C660" t="str">
            <v>Phường Bình Phước03000</v>
          </cell>
          <cell r="D660" t="str">
            <v>Phường Bình Phước</v>
          </cell>
          <cell r="E660" t="str">
            <v>Thành phố Đồng Xoài</v>
          </cell>
          <cell r="F660">
            <v>0</v>
          </cell>
          <cell r="G660"/>
          <cell r="H660" t="str">
            <v>BP CLN 3</v>
          </cell>
        </row>
        <row r="661">
          <cell r="B661" t="str">
            <v>Phường Bình Phước430</v>
          </cell>
          <cell r="C661" t="str">
            <v>Phường Bình Phước03400</v>
          </cell>
          <cell r="D661" t="str">
            <v>Phường Bình Phước</v>
          </cell>
          <cell r="E661" t="str">
            <v>Thành phố Đồng Xoài</v>
          </cell>
          <cell r="F661">
            <v>0</v>
          </cell>
          <cell r="G661"/>
          <cell r="H661" t="str">
            <v>BP CLN 3</v>
          </cell>
        </row>
        <row r="662">
          <cell r="B662" t="str">
            <v>Phường Bình Phước430</v>
          </cell>
          <cell r="C662" t="str">
            <v>Phường Bình Phước03000</v>
          </cell>
          <cell r="D662" t="str">
            <v>Phường Bình Phước</v>
          </cell>
          <cell r="E662" t="str">
            <v>Thành phố Đồng Xoài</v>
          </cell>
          <cell r="F662">
            <v>0</v>
          </cell>
          <cell r="G662"/>
          <cell r="H662" t="str">
            <v>BP CLN 3</v>
          </cell>
        </row>
        <row r="663">
          <cell r="B663" t="str">
            <v>Phường Bình Phước430</v>
          </cell>
          <cell r="C663" t="str">
            <v>Phường Bình Phước02600</v>
          </cell>
          <cell r="D663" t="str">
            <v>Phường Bình Phước</v>
          </cell>
          <cell r="E663" t="str">
            <v>Thành phố Đồng Xoài</v>
          </cell>
          <cell r="F663">
            <v>0</v>
          </cell>
          <cell r="G663"/>
          <cell r="H663" t="str">
            <v>BP CLN 3</v>
          </cell>
        </row>
        <row r="664">
          <cell r="B664" t="str">
            <v>Phường Bình Phước430</v>
          </cell>
          <cell r="C664" t="str">
            <v>Phường Bình Phước03000</v>
          </cell>
          <cell r="D664" t="str">
            <v>Phường Bình Phước</v>
          </cell>
          <cell r="E664" t="str">
            <v>Thành phố Đồng Xoài</v>
          </cell>
          <cell r="F664">
            <v>0</v>
          </cell>
          <cell r="G664"/>
          <cell r="H664" t="str">
            <v>BP CLN 3</v>
          </cell>
        </row>
        <row r="665">
          <cell r="B665" t="str">
            <v>Phường Bình Phước430</v>
          </cell>
          <cell r="C665" t="str">
            <v>Phường Bình Phước02600</v>
          </cell>
          <cell r="D665" t="str">
            <v>Phường Bình Phước</v>
          </cell>
          <cell r="E665" t="str">
            <v>Thành phố Đồng Xoài</v>
          </cell>
          <cell r="F665">
            <v>0</v>
          </cell>
          <cell r="G665"/>
          <cell r="H665" t="str">
            <v>BP CLN 3</v>
          </cell>
        </row>
        <row r="666">
          <cell r="B666" t="str">
            <v>Phường Bình Phước430</v>
          </cell>
          <cell r="C666" t="str">
            <v>Phường Bình Phước02200</v>
          </cell>
          <cell r="D666" t="str">
            <v>Phường Bình Phước</v>
          </cell>
          <cell r="E666" t="str">
            <v>Thành phố Đồng Xoài</v>
          </cell>
          <cell r="F666">
            <v>0</v>
          </cell>
          <cell r="G666"/>
          <cell r="H666" t="str">
            <v>BP CLN 3</v>
          </cell>
        </row>
        <row r="667">
          <cell r="B667" t="str">
            <v>Phường Bình Phước430</v>
          </cell>
          <cell r="C667" t="str">
            <v>Phường Bình Phước03800</v>
          </cell>
          <cell r="D667" t="str">
            <v>Phường Bình Phước</v>
          </cell>
          <cell r="E667" t="str">
            <v>Thành phố Đồng Xoài</v>
          </cell>
          <cell r="F667">
            <v>0</v>
          </cell>
          <cell r="G667"/>
          <cell r="H667" t="str">
            <v>BP CLN 3</v>
          </cell>
        </row>
        <row r="668">
          <cell r="B668" t="str">
            <v>Phường Bình Phước430</v>
          </cell>
          <cell r="C668" t="str">
            <v>Phường Bình Phước03400</v>
          </cell>
          <cell r="D668" t="str">
            <v>Phường Bình Phước</v>
          </cell>
          <cell r="E668" t="str">
            <v>Thành phố Đồng Xoài</v>
          </cell>
          <cell r="F668">
            <v>0</v>
          </cell>
          <cell r="G668"/>
          <cell r="H668" t="str">
            <v>BP CLN 3</v>
          </cell>
        </row>
        <row r="669">
          <cell r="B669" t="str">
            <v>Phường Bình Phước430</v>
          </cell>
          <cell r="C669" t="str">
            <v>Phường Bình Phước03000</v>
          </cell>
          <cell r="D669" t="str">
            <v>Phường Bình Phước</v>
          </cell>
          <cell r="E669" t="str">
            <v>Thành phố Đồng Xoài</v>
          </cell>
          <cell r="F669">
            <v>0</v>
          </cell>
          <cell r="G669"/>
          <cell r="H669" t="str">
            <v>BP CLN 3</v>
          </cell>
        </row>
        <row r="670">
          <cell r="B670" t="str">
            <v>Phường Bình Phước430</v>
          </cell>
          <cell r="C670" t="str">
            <v>Phường Bình Phước03400</v>
          </cell>
          <cell r="D670" t="str">
            <v>Phường Bình Phước</v>
          </cell>
          <cell r="E670" t="str">
            <v>Thành phố Đồng Xoài</v>
          </cell>
          <cell r="F670">
            <v>0</v>
          </cell>
          <cell r="G670"/>
          <cell r="H670" t="str">
            <v>BP CLN 3</v>
          </cell>
        </row>
        <row r="671">
          <cell r="B671" t="str">
            <v>Phường Bình Phước430</v>
          </cell>
          <cell r="C671" t="str">
            <v>Phường Bình Phước03000</v>
          </cell>
          <cell r="D671" t="str">
            <v>Phường Bình Phước</v>
          </cell>
          <cell r="E671" t="str">
            <v>Thành phố Đồng Xoài</v>
          </cell>
          <cell r="F671">
            <v>0</v>
          </cell>
          <cell r="G671"/>
          <cell r="H671" t="str">
            <v>BP CLN 3</v>
          </cell>
        </row>
        <row r="672">
          <cell r="B672" t="str">
            <v>Phường Bình Phước430</v>
          </cell>
          <cell r="C672" t="str">
            <v>Phường Bình Phước02600</v>
          </cell>
          <cell r="D672" t="str">
            <v>Phường Bình Phước</v>
          </cell>
          <cell r="E672" t="str">
            <v>Thành phố Đồng Xoài</v>
          </cell>
          <cell r="F672">
            <v>0</v>
          </cell>
          <cell r="G672"/>
          <cell r="H672" t="str">
            <v>BP CLN 3</v>
          </cell>
        </row>
        <row r="673">
          <cell r="B673" t="str">
            <v>Phường Bình Phước430</v>
          </cell>
          <cell r="C673" t="str">
            <v>Phường Bình Phước03000</v>
          </cell>
          <cell r="D673" t="str">
            <v>Phường Bình Phước</v>
          </cell>
          <cell r="E673" t="str">
            <v>Thành phố Đồng Xoài</v>
          </cell>
          <cell r="F673">
            <v>0</v>
          </cell>
          <cell r="G673"/>
          <cell r="H673" t="str">
            <v>BP CLN 3</v>
          </cell>
        </row>
        <row r="674">
          <cell r="B674" t="str">
            <v>Phường Bình Phước430</v>
          </cell>
          <cell r="C674" t="str">
            <v>Phường Bình Phước02600</v>
          </cell>
          <cell r="D674" t="str">
            <v>Phường Bình Phước</v>
          </cell>
          <cell r="E674" t="str">
            <v>Thành phố Đồng Xoài</v>
          </cell>
          <cell r="F674">
            <v>0</v>
          </cell>
          <cell r="G674"/>
          <cell r="H674" t="str">
            <v>BP CLN 3</v>
          </cell>
        </row>
        <row r="675">
          <cell r="B675" t="str">
            <v>Phường Bình Phước430</v>
          </cell>
          <cell r="C675" t="str">
            <v>Phường Bình Phước02200</v>
          </cell>
          <cell r="D675" t="str">
            <v>Phường Bình Phước</v>
          </cell>
          <cell r="E675" t="str">
            <v>Thành phố Đồng Xoài</v>
          </cell>
          <cell r="F675">
            <v>0</v>
          </cell>
          <cell r="G675"/>
          <cell r="H675" t="str">
            <v>BP CLN 3</v>
          </cell>
        </row>
        <row r="676">
          <cell r="B676" t="str">
            <v>Phường Bình Phước430</v>
          </cell>
          <cell r="C676" t="str">
            <v>Phường Bình Phước02600</v>
          </cell>
          <cell r="D676" t="str">
            <v>Phường Bình Phước</v>
          </cell>
          <cell r="E676" t="str">
            <v>Thành phố Đồng Xoài</v>
          </cell>
          <cell r="F676">
            <v>0</v>
          </cell>
          <cell r="G676"/>
          <cell r="H676" t="str">
            <v>BP CLN 3</v>
          </cell>
        </row>
        <row r="677">
          <cell r="B677" t="str">
            <v>Phường Bình Phước430</v>
          </cell>
          <cell r="C677" t="str">
            <v>Phường Bình Phước02200</v>
          </cell>
          <cell r="D677" t="str">
            <v>Phường Bình Phước</v>
          </cell>
          <cell r="E677" t="str">
            <v>Thành phố Đồng Xoài</v>
          </cell>
          <cell r="F677">
            <v>0</v>
          </cell>
          <cell r="G677"/>
          <cell r="H677" t="str">
            <v>BP CLN 3</v>
          </cell>
        </row>
        <row r="678">
          <cell r="B678" t="str">
            <v>Phường Bình Phước430</v>
          </cell>
          <cell r="C678" t="str">
            <v>Phường Bình Phước01800</v>
          </cell>
          <cell r="D678" t="str">
            <v>Phường Bình Phước</v>
          </cell>
          <cell r="E678" t="str">
            <v>Thành phố Đồng Xoài</v>
          </cell>
          <cell r="F678">
            <v>0</v>
          </cell>
          <cell r="G678"/>
          <cell r="H678" t="str">
            <v>BP CLN 3</v>
          </cell>
        </row>
        <row r="679">
          <cell r="B679" t="str">
            <v>Phường Bình Phước430</v>
          </cell>
          <cell r="C679" t="str">
            <v>Phường Bình Phước03800</v>
          </cell>
          <cell r="D679" t="str">
            <v>Phường Bình Phước</v>
          </cell>
          <cell r="E679" t="str">
            <v>Thành phố Đồng Xoài</v>
          </cell>
          <cell r="F679">
            <v>0</v>
          </cell>
          <cell r="G679"/>
          <cell r="H679" t="str">
            <v>BP CLN 3</v>
          </cell>
        </row>
        <row r="680">
          <cell r="B680" t="str">
            <v>Phường Bình Phước430</v>
          </cell>
          <cell r="C680" t="str">
            <v>Phường Bình Phước03400</v>
          </cell>
          <cell r="D680" t="str">
            <v>Phường Bình Phước</v>
          </cell>
          <cell r="E680" t="str">
            <v>Thành phố Đồng Xoài</v>
          </cell>
          <cell r="F680">
            <v>0</v>
          </cell>
          <cell r="G680"/>
          <cell r="H680" t="str">
            <v>BP CLN 3</v>
          </cell>
        </row>
        <row r="681">
          <cell r="B681" t="str">
            <v>Phường Bình Phước430</v>
          </cell>
          <cell r="C681" t="str">
            <v>Phường Bình Phước03000</v>
          </cell>
          <cell r="D681" t="str">
            <v>Phường Bình Phước</v>
          </cell>
          <cell r="E681" t="str">
            <v>Thành phố Đồng Xoài</v>
          </cell>
          <cell r="F681">
            <v>0</v>
          </cell>
          <cell r="G681"/>
          <cell r="H681" t="str">
            <v>BP CLN 3</v>
          </cell>
        </row>
        <row r="682">
          <cell r="B682" t="str">
            <v>Phường Bình Phước430</v>
          </cell>
          <cell r="C682" t="str">
            <v>Phường Bình Phước03400</v>
          </cell>
          <cell r="D682" t="str">
            <v>Phường Bình Phước</v>
          </cell>
          <cell r="E682" t="str">
            <v>Thành phố Đồng Xoài</v>
          </cell>
          <cell r="F682">
            <v>0</v>
          </cell>
          <cell r="G682"/>
          <cell r="H682" t="str">
            <v>BP CLN 3</v>
          </cell>
        </row>
        <row r="683">
          <cell r="B683" t="str">
            <v>Phường Bình Phước430</v>
          </cell>
          <cell r="C683" t="str">
            <v>Phường Bình Phước03000</v>
          </cell>
          <cell r="D683" t="str">
            <v>Phường Bình Phước</v>
          </cell>
          <cell r="E683" t="str">
            <v>Thành phố Đồng Xoài</v>
          </cell>
          <cell r="F683">
            <v>0</v>
          </cell>
          <cell r="G683"/>
          <cell r="H683" t="str">
            <v>BP CLN 3</v>
          </cell>
        </row>
        <row r="684">
          <cell r="B684" t="str">
            <v>Phường Bình Phước430</v>
          </cell>
          <cell r="C684" t="str">
            <v>Phường Bình Phước02600</v>
          </cell>
          <cell r="D684" t="str">
            <v>Phường Bình Phước</v>
          </cell>
          <cell r="E684" t="str">
            <v>Thành phố Đồng Xoài</v>
          </cell>
          <cell r="F684">
            <v>0</v>
          </cell>
          <cell r="G684"/>
          <cell r="H684" t="str">
            <v>BP CLN 3</v>
          </cell>
        </row>
        <row r="685">
          <cell r="B685" t="str">
            <v>Phường Bình Phước430</v>
          </cell>
          <cell r="C685" t="str">
            <v>Phường Bình Phước03000</v>
          </cell>
          <cell r="D685" t="str">
            <v>Phường Bình Phước</v>
          </cell>
          <cell r="E685" t="str">
            <v>Thành phố Đồng Xoài</v>
          </cell>
          <cell r="F685">
            <v>0</v>
          </cell>
          <cell r="G685"/>
          <cell r="H685" t="str">
            <v>BP CLN 3</v>
          </cell>
        </row>
        <row r="686">
          <cell r="B686" t="str">
            <v>Phường Bình Phước430</v>
          </cell>
          <cell r="C686" t="str">
            <v>Phường Bình Phước02600</v>
          </cell>
          <cell r="D686" t="str">
            <v>Phường Bình Phước</v>
          </cell>
          <cell r="E686" t="str">
            <v>Thành phố Đồng Xoài</v>
          </cell>
          <cell r="F686">
            <v>0</v>
          </cell>
          <cell r="G686"/>
          <cell r="H686" t="str">
            <v>BP CLN 3</v>
          </cell>
        </row>
        <row r="687">
          <cell r="B687" t="str">
            <v>Phường Bình Phước430</v>
          </cell>
          <cell r="C687" t="str">
            <v>Phường Bình Phước02200</v>
          </cell>
          <cell r="D687" t="str">
            <v>Phường Bình Phước</v>
          </cell>
          <cell r="E687" t="str">
            <v>Thành phố Đồng Xoài</v>
          </cell>
          <cell r="F687">
            <v>0</v>
          </cell>
          <cell r="G687"/>
          <cell r="H687" t="str">
            <v>BP CLN 3</v>
          </cell>
        </row>
        <row r="688">
          <cell r="B688" t="str">
            <v>Phường Bình Phước430</v>
          </cell>
          <cell r="C688" t="str">
            <v>Phường Bình Phước02600</v>
          </cell>
          <cell r="D688" t="str">
            <v>Phường Bình Phước</v>
          </cell>
          <cell r="E688" t="str">
            <v>Thành phố Đồng Xoài</v>
          </cell>
          <cell r="F688">
            <v>0</v>
          </cell>
          <cell r="G688"/>
          <cell r="H688" t="str">
            <v>BP CLN 3</v>
          </cell>
        </row>
        <row r="689">
          <cell r="B689" t="str">
            <v>Phường Bình Phước430</v>
          </cell>
          <cell r="C689" t="str">
            <v>Phường Bình Phước02200</v>
          </cell>
          <cell r="D689" t="str">
            <v>Phường Bình Phước</v>
          </cell>
          <cell r="E689" t="str">
            <v>Thành phố Đồng Xoài</v>
          </cell>
          <cell r="F689">
            <v>0</v>
          </cell>
          <cell r="G689"/>
          <cell r="H689" t="str">
            <v>BP CLN 3</v>
          </cell>
        </row>
        <row r="690">
          <cell r="B690" t="str">
            <v>Phường Bình Phước430</v>
          </cell>
          <cell r="C690" t="str">
            <v>Phường Bình Phước01800</v>
          </cell>
          <cell r="D690" t="str">
            <v>Phường Bình Phước</v>
          </cell>
          <cell r="E690" t="str">
            <v>Thành phố Đồng Xoài</v>
          </cell>
          <cell r="F690">
            <v>0</v>
          </cell>
          <cell r="G690"/>
          <cell r="H690" t="str">
            <v>BP CLN 3</v>
          </cell>
        </row>
        <row r="691">
          <cell r="B691" t="str">
            <v>Phường Bình Phước280</v>
          </cell>
          <cell r="C691" t="str">
            <v>Phường Bình PhướcDXVII631700</v>
          </cell>
          <cell r="D691" t="str">
            <v>Phường Bình Phước</v>
          </cell>
          <cell r="E691" t="str">
            <v>Thành phố Đồng Xoài</v>
          </cell>
          <cell r="F691" t="str">
            <v>DXVII63</v>
          </cell>
          <cell r="G691"/>
          <cell r="H691" t="str">
            <v>BP CLN 6</v>
          </cell>
        </row>
        <row r="692">
          <cell r="B692" t="str">
            <v>Phường Bình Phước280</v>
          </cell>
          <cell r="C692" t="str">
            <v>Phường Bình PhướcDXVII641400</v>
          </cell>
          <cell r="D692" t="str">
            <v>Phường Bình Phước</v>
          </cell>
          <cell r="E692" t="str">
            <v>Thành phố Đồng Xoài</v>
          </cell>
          <cell r="F692" t="str">
            <v>DXVII64</v>
          </cell>
          <cell r="G692"/>
          <cell r="H692" t="str">
            <v>BP CLN 6</v>
          </cell>
        </row>
        <row r="693">
          <cell r="B693" t="str">
            <v>Phường Bình Phước280</v>
          </cell>
          <cell r="C693" t="str">
            <v>Phường Bình PhướcDXVII651100</v>
          </cell>
          <cell r="D693" t="str">
            <v>Phường Bình Phước</v>
          </cell>
          <cell r="E693" t="str">
            <v>Thành phố Đồng Xoài</v>
          </cell>
          <cell r="F693" t="str">
            <v>DXVII65</v>
          </cell>
          <cell r="G693"/>
          <cell r="H693" t="str">
            <v>BP CLN 6</v>
          </cell>
        </row>
        <row r="694">
          <cell r="B694" t="str">
            <v>Phường Bình Phước430</v>
          </cell>
          <cell r="C694" t="str">
            <v>Phường Bình PhướcDXI163,169, II123, IV89, V69, VI974000</v>
          </cell>
          <cell r="D694" t="str">
            <v>Phường Bình Phước</v>
          </cell>
          <cell r="E694" t="str">
            <v>Thành phố Đồng Xoài</v>
          </cell>
          <cell r="F694" t="str">
            <v>DXI163,169, II123, IV89, V69, VI97</v>
          </cell>
          <cell r="G694"/>
          <cell r="H694" t="str">
            <v>BP CLN 3</v>
          </cell>
        </row>
        <row r="695">
          <cell r="B695" t="str">
            <v>Phường Bình Phước430</v>
          </cell>
          <cell r="C695" t="str">
            <v>Phường Bình PhướcDXI164,170, II124, IV90, V70, VI983500</v>
          </cell>
          <cell r="D695" t="str">
            <v>Phường Bình Phước</v>
          </cell>
          <cell r="E695" t="str">
            <v>Thành phố Đồng Xoài</v>
          </cell>
          <cell r="F695" t="str">
            <v>DXI164,170, II124, IV90, V70, VI98</v>
          </cell>
          <cell r="G695"/>
          <cell r="H695" t="str">
            <v>BP CLN 3</v>
          </cell>
        </row>
        <row r="696">
          <cell r="B696" t="str">
            <v>Phường Bình Phước430</v>
          </cell>
          <cell r="C696" t="str">
            <v>Phường Bình PhướcDXI165,171,II125,129, IV91,95, V71,75, VI99,1033000</v>
          </cell>
          <cell r="D696" t="str">
            <v>Phường Bình Phước</v>
          </cell>
          <cell r="E696" t="str">
            <v>Thành phố Đồng Xoài</v>
          </cell>
          <cell r="F696" t="str">
            <v>DXI165,171,II125,129, IV91,95, V71,75, VI99,103</v>
          </cell>
          <cell r="G696"/>
          <cell r="H696" t="str">
            <v>BP CLN 3</v>
          </cell>
        </row>
        <row r="697">
          <cell r="B697" t="str">
            <v>Phường Bình Phước370</v>
          </cell>
          <cell r="C697" t="str">
            <v>Phường Bình PhướcDXI166,172, II126,130, IV92,96, V72,76, VI100,1042500</v>
          </cell>
          <cell r="D697" t="str">
            <v>Phường Bình Phước</v>
          </cell>
          <cell r="E697" t="str">
            <v>Thành phố Đồng Xoài</v>
          </cell>
          <cell r="F697" t="str">
            <v>DXI166,172, II126,130, IV92,96, V72,76, VI100,104</v>
          </cell>
          <cell r="G697"/>
          <cell r="H697" t="str">
            <v>BP CLN 4</v>
          </cell>
        </row>
        <row r="698">
          <cell r="B698" t="str">
            <v>Phường Bình Phước370</v>
          </cell>
          <cell r="C698" t="str">
            <v>Phường Bình PhướcDXI167,173, II127,131, IV93,97, V73,77, VI101,1052000</v>
          </cell>
          <cell r="D698" t="str">
            <v>Phường Bình Phước</v>
          </cell>
          <cell r="E698" t="str">
            <v>Thành phố Đồng Xoài</v>
          </cell>
          <cell r="F698" t="str">
            <v>DXI167,173, II127,131, IV93,97, V73,77, VI101,105</v>
          </cell>
          <cell r="G698"/>
          <cell r="H698" t="str">
            <v>BP CLN 4</v>
          </cell>
        </row>
        <row r="699">
          <cell r="B699" t="str">
            <v>Phường Bình Phước370</v>
          </cell>
          <cell r="C699" t="str">
            <v>Phường Bình PhướcDXI168,174, II128,132, IV94,98, V74,78, VI102,1061500</v>
          </cell>
          <cell r="D699" t="str">
            <v>Phường Bình Phước</v>
          </cell>
          <cell r="E699" t="str">
            <v>Thành phố Đồng Xoài</v>
          </cell>
          <cell r="F699" t="str">
            <v>DXI168,174, II128,132, IV94,98, V74,78, VI102,106</v>
          </cell>
          <cell r="G699"/>
          <cell r="H699" t="str">
            <v>BP CLN 4</v>
          </cell>
        </row>
        <row r="700">
          <cell r="B700" t="str">
            <v>Phường Đồng Xoài800</v>
          </cell>
          <cell r="C700" t="str">
            <v>Phường Đồng XoàiDXIII120400</v>
          </cell>
          <cell r="D700" t="str">
            <v>Phường Đồng Xoài</v>
          </cell>
          <cell r="E700" t="str">
            <v>Thành phố Đồng Xoài</v>
          </cell>
          <cell r="F700" t="str">
            <v>DXIII1</v>
          </cell>
          <cell r="G700"/>
          <cell r="H700" t="str">
            <v>DX CLN 1</v>
          </cell>
        </row>
        <row r="701">
          <cell r="B701" t="str">
            <v>Phường Đồng Xoài800</v>
          </cell>
          <cell r="C701" t="str">
            <v>Phường Đồng Xoài0 DXVIII2, 1, DXIII2  13600</v>
          </cell>
          <cell r="D701" t="str">
            <v>Phường Đồng Xoài</v>
          </cell>
          <cell r="E701" t="str">
            <v>Thành phố Đồng Xoài</v>
          </cell>
          <cell r="F701" t="str">
            <v xml:space="preserve">0 DXVIII2, 1, DXIII2  </v>
          </cell>
          <cell r="G701"/>
          <cell r="H701" t="str">
            <v>DX CLN 1</v>
          </cell>
        </row>
        <row r="702">
          <cell r="B702" t="str">
            <v>Phường Đồng Xoài530</v>
          </cell>
          <cell r="C702" t="str">
            <v>Phường Đồng XoàiDXVIII38800</v>
          </cell>
          <cell r="D702" t="str">
            <v>Phường Đồng Xoài</v>
          </cell>
          <cell r="E702" t="str">
            <v>Thành phố Đồng Xoài</v>
          </cell>
          <cell r="F702" t="str">
            <v>DXVIII3</v>
          </cell>
          <cell r="G702"/>
          <cell r="H702" t="str">
            <v>DX CLN 2</v>
          </cell>
        </row>
        <row r="703">
          <cell r="B703" t="str">
            <v>Phường Đồng Xoài530</v>
          </cell>
          <cell r="C703" t="str">
            <v>Phường Đồng XoàiDXVIII46400</v>
          </cell>
          <cell r="D703" t="str">
            <v>Phường Đồng Xoài</v>
          </cell>
          <cell r="E703" t="str">
            <v>Thành phố Đồng Xoài</v>
          </cell>
          <cell r="F703" t="str">
            <v>DXVIII4</v>
          </cell>
          <cell r="G703"/>
          <cell r="H703" t="str">
            <v>DX CLN 2</v>
          </cell>
        </row>
        <row r="704">
          <cell r="B704" t="str">
            <v>Phường Đồng Xoài430</v>
          </cell>
          <cell r="C704" t="str">
            <v>Phường Đồng XoàiDXIII310000</v>
          </cell>
          <cell r="D704" t="str">
            <v>Phường Đồng Xoài</v>
          </cell>
          <cell r="E704" t="str">
            <v>Thành phố Đồng Xoài</v>
          </cell>
          <cell r="F704" t="str">
            <v>DXIII3</v>
          </cell>
          <cell r="G704"/>
          <cell r="H704" t="str">
            <v>DX CLN 3</v>
          </cell>
        </row>
        <row r="705">
          <cell r="B705" t="str">
            <v>Phường Đồng Xoài430</v>
          </cell>
          <cell r="C705" t="str">
            <v>Phường Đồng XoàiDXIII48800</v>
          </cell>
          <cell r="D705" t="str">
            <v>Phường Đồng Xoài</v>
          </cell>
          <cell r="E705" t="str">
            <v>Thành phố Đồng Xoài</v>
          </cell>
          <cell r="F705" t="str">
            <v>DXIII4</v>
          </cell>
          <cell r="G705"/>
          <cell r="H705" t="str">
            <v>DX CLN 3</v>
          </cell>
        </row>
        <row r="706">
          <cell r="B706" t="str">
            <v>Phường Đồng Xoài430</v>
          </cell>
          <cell r="C706" t="str">
            <v>Phường Đồng XoàiDXIII58800</v>
          </cell>
          <cell r="D706" t="str">
            <v>Phường Đồng Xoài</v>
          </cell>
          <cell r="E706" t="str">
            <v>Thành phố Đồng Xoài</v>
          </cell>
          <cell r="F706" t="str">
            <v>DXIII5</v>
          </cell>
          <cell r="G706"/>
          <cell r="H706" t="str">
            <v>DX CLN 3</v>
          </cell>
        </row>
        <row r="707">
          <cell r="B707" t="str">
            <v>Phường Đồng Xoài430</v>
          </cell>
          <cell r="C707" t="str">
            <v>Phường Đồng XoàiDXIII614400</v>
          </cell>
          <cell r="D707" t="str">
            <v>Phường Đồng Xoài</v>
          </cell>
          <cell r="E707" t="str">
            <v>Thành phố Đồng Xoài</v>
          </cell>
          <cell r="F707" t="str">
            <v>DXIII6</v>
          </cell>
          <cell r="G707"/>
          <cell r="H707" t="str">
            <v>DX CLN 3</v>
          </cell>
        </row>
        <row r="708">
          <cell r="B708" t="str">
            <v>Phường Đồng Xoài430</v>
          </cell>
          <cell r="C708" t="str">
            <v>Phường Đồng Xoàibs11000</v>
          </cell>
          <cell r="D708" t="str">
            <v>Phường Đồng Xoài</v>
          </cell>
          <cell r="E708" t="str">
            <v>Thành phố Đồng Xoài</v>
          </cell>
          <cell r="F708" t="str">
            <v>bs</v>
          </cell>
          <cell r="G708"/>
          <cell r="H708" t="str">
            <v>DX CLN 3</v>
          </cell>
        </row>
        <row r="709">
          <cell r="B709" t="str">
            <v>Phường Đồng Xoài430</v>
          </cell>
          <cell r="C709" t="str">
            <v>Phường Đồng XoàiDXIII714400</v>
          </cell>
          <cell r="D709" t="str">
            <v>Phường Đồng Xoài</v>
          </cell>
          <cell r="E709" t="str">
            <v>Thành phố Đồng Xoài</v>
          </cell>
          <cell r="F709" t="str">
            <v>DXIII7</v>
          </cell>
          <cell r="G709"/>
          <cell r="H709" t="str">
            <v>DX CLN 3</v>
          </cell>
        </row>
        <row r="710">
          <cell r="B710" t="str">
            <v>Phường Đồng Xoài430</v>
          </cell>
          <cell r="C710" t="str">
            <v>Phường Đồng XoàiDXIII810800</v>
          </cell>
          <cell r="D710" t="str">
            <v>Phường Đồng Xoài</v>
          </cell>
          <cell r="E710" t="str">
            <v>Thành phố Đồng Xoài</v>
          </cell>
          <cell r="F710" t="str">
            <v>DXIII8</v>
          </cell>
          <cell r="G710"/>
          <cell r="H710" t="str">
            <v>DX CLN 3</v>
          </cell>
        </row>
        <row r="711">
          <cell r="B711" t="str">
            <v>Phường Đồng Xoài430</v>
          </cell>
          <cell r="C711" t="str">
            <v>Phường Đồng XoàiDXIII914400</v>
          </cell>
          <cell r="D711" t="str">
            <v>Phường Đồng Xoài</v>
          </cell>
          <cell r="E711" t="str">
            <v>Thành phố Đồng Xoài</v>
          </cell>
          <cell r="F711" t="str">
            <v>DXIII9</v>
          </cell>
          <cell r="G711"/>
          <cell r="H711" t="str">
            <v>DX CLN 3</v>
          </cell>
        </row>
        <row r="712">
          <cell r="B712" t="str">
            <v>Phường Đồng Xoài430</v>
          </cell>
          <cell r="C712" t="str">
            <v>Phường Đồng XoàiDXIII108000</v>
          </cell>
          <cell r="D712" t="str">
            <v>Phường Đồng Xoài</v>
          </cell>
          <cell r="E712" t="str">
            <v>Thành phố Đồng Xoài</v>
          </cell>
          <cell r="F712" t="str">
            <v>DXIII10</v>
          </cell>
          <cell r="G712"/>
          <cell r="H712" t="str">
            <v>DX CLN 3</v>
          </cell>
        </row>
        <row r="713">
          <cell r="B713" t="str">
            <v>Phường Đồng Xoài430</v>
          </cell>
          <cell r="C713" t="str">
            <v>Phường Đồng XoàiDXIII118000</v>
          </cell>
          <cell r="D713" t="str">
            <v>Phường Đồng Xoài</v>
          </cell>
          <cell r="E713" t="str">
            <v>Thành phố Đồng Xoài</v>
          </cell>
          <cell r="F713" t="str">
            <v>DXIII11</v>
          </cell>
          <cell r="G713"/>
          <cell r="H713" t="str">
            <v>DX CLN 3</v>
          </cell>
        </row>
        <row r="714">
          <cell r="B714" t="str">
            <v>Phường Đồng Xoài430</v>
          </cell>
          <cell r="C714" t="str">
            <v>Phường Đồng XoàiDXIII128000</v>
          </cell>
          <cell r="D714" t="str">
            <v>Phường Đồng Xoài</v>
          </cell>
          <cell r="E714" t="str">
            <v>Thành phố Đồng Xoài</v>
          </cell>
          <cell r="F714" t="str">
            <v>DXIII12</v>
          </cell>
          <cell r="G714"/>
          <cell r="H714" t="str">
            <v>DX CLN 3</v>
          </cell>
        </row>
        <row r="715">
          <cell r="B715" t="str">
            <v>Phường Đồng Xoài430</v>
          </cell>
          <cell r="C715" t="str">
            <v>Phường Đồng XoàiDXIII138000</v>
          </cell>
          <cell r="D715" t="str">
            <v>Phường Đồng Xoài</v>
          </cell>
          <cell r="E715" t="str">
            <v>Thành phố Đồng Xoài</v>
          </cell>
          <cell r="F715" t="str">
            <v>DXIII13</v>
          </cell>
          <cell r="G715"/>
          <cell r="H715" t="str">
            <v>DX CLN 3</v>
          </cell>
        </row>
        <row r="716">
          <cell r="B716" t="str">
            <v>Phường Đồng Xoài430</v>
          </cell>
          <cell r="C716" t="str">
            <v>Phường Đồng XoàiDXIII148000</v>
          </cell>
          <cell r="D716" t="str">
            <v>Phường Đồng Xoài</v>
          </cell>
          <cell r="E716" t="str">
            <v>Thành phố Đồng Xoài</v>
          </cell>
          <cell r="F716" t="str">
            <v>DXIII14</v>
          </cell>
          <cell r="G716"/>
          <cell r="H716" t="str">
            <v>DX CLN 3</v>
          </cell>
        </row>
        <row r="717">
          <cell r="B717" t="str">
            <v>Phường Đồng Xoài430</v>
          </cell>
          <cell r="C717" t="str">
            <v>Phường Đồng XoàiDXIII158000</v>
          </cell>
          <cell r="D717" t="str">
            <v>Phường Đồng Xoài</v>
          </cell>
          <cell r="E717" t="str">
            <v>Thành phố Đồng Xoài</v>
          </cell>
          <cell r="F717" t="str">
            <v>DXIII15</v>
          </cell>
          <cell r="G717"/>
          <cell r="H717" t="str">
            <v>DX CLN 3</v>
          </cell>
        </row>
        <row r="718">
          <cell r="B718" t="str">
            <v>Phường Đồng Xoài430</v>
          </cell>
          <cell r="C718" t="str">
            <v>Phường Đồng XoàiDXIII167200</v>
          </cell>
          <cell r="D718" t="str">
            <v>Phường Đồng Xoài</v>
          </cell>
          <cell r="E718" t="str">
            <v>Thành phố Đồng Xoài</v>
          </cell>
          <cell r="F718" t="str">
            <v>DXIII16</v>
          </cell>
          <cell r="G718"/>
          <cell r="H718" t="str">
            <v>DX CLN 3</v>
          </cell>
        </row>
        <row r="719">
          <cell r="B719" t="str">
            <v>Phường Đồng Xoài430</v>
          </cell>
          <cell r="C719" t="str">
            <v>Phường Đồng XoàiDXIII218000</v>
          </cell>
          <cell r="D719" t="str">
            <v>Phường Đồng Xoài</v>
          </cell>
          <cell r="E719" t="str">
            <v>Thành phố Đồng Xoài</v>
          </cell>
          <cell r="F719" t="str">
            <v>DXIII21</v>
          </cell>
          <cell r="G719"/>
          <cell r="H719" t="str">
            <v>DX CLN 3</v>
          </cell>
        </row>
        <row r="720">
          <cell r="B720" t="str">
            <v>Phường Đồng Xoài430</v>
          </cell>
          <cell r="C720" t="str">
            <v>Phường Đồng XoàiDXIII236800</v>
          </cell>
          <cell r="D720" t="str">
            <v>Phường Đồng Xoài</v>
          </cell>
          <cell r="E720" t="str">
            <v>Thành phố Đồng Xoài</v>
          </cell>
          <cell r="F720" t="str">
            <v>DXIII23</v>
          </cell>
          <cell r="G720"/>
          <cell r="H720" t="str">
            <v>DX CLN 3</v>
          </cell>
        </row>
        <row r="721">
          <cell r="B721" t="str">
            <v>Phường Đồng Xoài430</v>
          </cell>
          <cell r="C721" t="str">
            <v>Phường Đồng XoàiDXIII257200</v>
          </cell>
          <cell r="D721" t="str">
            <v>Phường Đồng Xoài</v>
          </cell>
          <cell r="E721" t="str">
            <v>Thành phố Đồng Xoài</v>
          </cell>
          <cell r="F721" t="str">
            <v>DXIII25</v>
          </cell>
          <cell r="G721"/>
          <cell r="H721" t="str">
            <v>DX CLN 3</v>
          </cell>
        </row>
        <row r="722">
          <cell r="B722" t="str">
            <v>Phường Đồng Xoài430</v>
          </cell>
          <cell r="C722" t="str">
            <v>Phường Đồng XoàiDXIII265200</v>
          </cell>
          <cell r="D722" t="str">
            <v>Phường Đồng Xoài</v>
          </cell>
          <cell r="E722" t="str">
            <v>Thành phố Đồng Xoài</v>
          </cell>
          <cell r="F722" t="str">
            <v>DXIII26</v>
          </cell>
          <cell r="G722"/>
          <cell r="H722" t="str">
            <v>DX CLN 3</v>
          </cell>
        </row>
        <row r="723">
          <cell r="B723" t="str">
            <v>Phường Đồng Xoài430</v>
          </cell>
          <cell r="C723" t="str">
            <v>Phường Đồng XoàiDXIII273200</v>
          </cell>
          <cell r="D723" t="str">
            <v>Phường Đồng Xoài</v>
          </cell>
          <cell r="E723" t="str">
            <v>Thành phố Đồng Xoài</v>
          </cell>
          <cell r="F723" t="str">
            <v>DXIII27</v>
          </cell>
          <cell r="G723"/>
          <cell r="H723" t="str">
            <v>DX CLN 3</v>
          </cell>
        </row>
        <row r="724">
          <cell r="B724" t="str">
            <v>Phường Đồng Xoài330</v>
          </cell>
          <cell r="C724" t="str">
            <v>Phường Đồng XoàiDXVIII52900</v>
          </cell>
          <cell r="D724" t="str">
            <v>Phường Đồng Xoài</v>
          </cell>
          <cell r="E724" t="str">
            <v>Thành phố Đồng Xoài</v>
          </cell>
          <cell r="F724" t="str">
            <v>DXVIII5</v>
          </cell>
          <cell r="G724"/>
          <cell r="H724" t="str">
            <v>DX CLN 5</v>
          </cell>
        </row>
        <row r="725">
          <cell r="B725" t="str">
            <v>Phường Đồng Xoài330</v>
          </cell>
          <cell r="C725" t="str">
            <v>Phường Đồng XoàiDXVIII61800</v>
          </cell>
          <cell r="D725" t="str">
            <v>Phường Đồng Xoài</v>
          </cell>
          <cell r="E725" t="str">
            <v>Thành phố Đồng Xoài</v>
          </cell>
          <cell r="F725" t="str">
            <v>DXVIII6</v>
          </cell>
          <cell r="G725"/>
          <cell r="H725" t="str">
            <v>DX CLN 5</v>
          </cell>
        </row>
        <row r="726">
          <cell r="B726" t="str">
            <v>Phường Đồng Xoài330</v>
          </cell>
          <cell r="C726" t="str">
            <v>Phường Đồng Xoài0 DXVIII7, 82000</v>
          </cell>
          <cell r="D726" t="str">
            <v>Phường Đồng Xoài</v>
          </cell>
          <cell r="E726" t="str">
            <v>Thành phố Đồng Xoài</v>
          </cell>
          <cell r="F726" t="str">
            <v>0 DXVIII7, 8</v>
          </cell>
          <cell r="G726"/>
          <cell r="H726" t="str">
            <v>DX CLN 5</v>
          </cell>
        </row>
        <row r="727">
          <cell r="B727" t="str">
            <v>Phường Đồng Xoài330</v>
          </cell>
          <cell r="C727" t="str">
            <v>Phường Đồng Xoàibs1900</v>
          </cell>
          <cell r="D727" t="str">
            <v>Phường Đồng Xoài</v>
          </cell>
          <cell r="E727" t="str">
            <v>Thành phố Đồng Xoài</v>
          </cell>
          <cell r="F727" t="str">
            <v>bs</v>
          </cell>
          <cell r="G727"/>
          <cell r="H727" t="str">
            <v>DX CLN 5</v>
          </cell>
        </row>
        <row r="728">
          <cell r="B728" t="str">
            <v>Phường Đồng Xoài330</v>
          </cell>
          <cell r="C728" t="str">
            <v>Phường Đồng XoàiDXVIII92200</v>
          </cell>
          <cell r="D728" t="str">
            <v>Phường Đồng Xoài</v>
          </cell>
          <cell r="E728" t="str">
            <v>Thành phố Đồng Xoài</v>
          </cell>
          <cell r="F728" t="str">
            <v>DXVIII9</v>
          </cell>
          <cell r="G728"/>
          <cell r="H728" t="str">
            <v>DX CLN 5</v>
          </cell>
        </row>
        <row r="729">
          <cell r="B729" t="str">
            <v>Phường Đồng Xoài330</v>
          </cell>
          <cell r="C729" t="str">
            <v>Phường Đồng XoàiDXVIII101900</v>
          </cell>
          <cell r="D729" t="str">
            <v>Phường Đồng Xoài</v>
          </cell>
          <cell r="E729" t="str">
            <v>Thành phố Đồng Xoài</v>
          </cell>
          <cell r="F729" t="str">
            <v>DXVIII10</v>
          </cell>
          <cell r="G729"/>
          <cell r="H729" t="str">
            <v>DX CLN 5</v>
          </cell>
        </row>
        <row r="730">
          <cell r="B730" t="str">
            <v>Phường Đồng Xoài330</v>
          </cell>
          <cell r="C730" t="str">
            <v>Phường Đồng XoàiDXVIII111900</v>
          </cell>
          <cell r="D730" t="str">
            <v>Phường Đồng Xoài</v>
          </cell>
          <cell r="E730" t="str">
            <v>Thành phố Đồng Xoài</v>
          </cell>
          <cell r="F730" t="str">
            <v>DXVIII11</v>
          </cell>
          <cell r="G730"/>
          <cell r="H730" t="str">
            <v>DX CLN 5</v>
          </cell>
        </row>
        <row r="731">
          <cell r="B731" t="str">
            <v>Phường Đồng Xoài330</v>
          </cell>
          <cell r="C731" t="str">
            <v>Phường Đồng XoàiDXVIII214000</v>
          </cell>
          <cell r="D731" t="str">
            <v>Phường Đồng Xoài</v>
          </cell>
          <cell r="E731" t="str">
            <v>Thành phố Đồng Xoài</v>
          </cell>
          <cell r="F731" t="str">
            <v>DXVIII21</v>
          </cell>
          <cell r="G731"/>
          <cell r="H731" t="str">
            <v>DX CLN 5</v>
          </cell>
        </row>
        <row r="732">
          <cell r="B732" t="str">
            <v>Phường Đồng Xoài330</v>
          </cell>
          <cell r="C732" t="str">
            <v>Phường Đồng XoàiDXVIII223200</v>
          </cell>
          <cell r="D732" t="str">
            <v>Phường Đồng Xoài</v>
          </cell>
          <cell r="E732" t="str">
            <v>Thành phố Đồng Xoài</v>
          </cell>
          <cell r="F732" t="str">
            <v>DXVIII22</v>
          </cell>
          <cell r="G732"/>
          <cell r="H732" t="str">
            <v>DX CLN 5</v>
          </cell>
        </row>
        <row r="733">
          <cell r="B733" t="str">
            <v>Phường Đồng Xoài330</v>
          </cell>
          <cell r="C733" t="str">
            <v>Phường Đồng XoàiDXVIII239600</v>
          </cell>
          <cell r="D733" t="str">
            <v>Phường Đồng Xoài</v>
          </cell>
          <cell r="E733" t="str">
            <v>Thành phố Đồng Xoài</v>
          </cell>
          <cell r="F733" t="str">
            <v>DXVIII23</v>
          </cell>
          <cell r="G733"/>
          <cell r="H733" t="str">
            <v>DX CLN 5</v>
          </cell>
        </row>
        <row r="734">
          <cell r="B734" t="str">
            <v>Phường Đồng Xoài330</v>
          </cell>
          <cell r="C734" t="str">
            <v>Phường Đồng XoàiDXVIII248000</v>
          </cell>
          <cell r="D734" t="str">
            <v>Phường Đồng Xoài</v>
          </cell>
          <cell r="E734" t="str">
            <v>Thành phố Đồng Xoài</v>
          </cell>
          <cell r="F734" t="str">
            <v>DXVIII24</v>
          </cell>
          <cell r="G734"/>
          <cell r="H734" t="str">
            <v>DX CLN 5</v>
          </cell>
        </row>
        <row r="735">
          <cell r="B735" t="str">
            <v>Phường Đồng Xoài330</v>
          </cell>
          <cell r="C735" t="str">
            <v>Phường Đồng XoàiDXVIII261200</v>
          </cell>
          <cell r="D735" t="str">
            <v>Phường Đồng Xoài</v>
          </cell>
          <cell r="E735" t="str">
            <v>Thành phố Đồng Xoài</v>
          </cell>
          <cell r="F735" t="str">
            <v>DXVIII26</v>
          </cell>
          <cell r="G735"/>
          <cell r="H735" t="str">
            <v>DX CLN 5</v>
          </cell>
        </row>
        <row r="736">
          <cell r="B736" t="str">
            <v>Phường Đồng Xoài330</v>
          </cell>
          <cell r="C736" t="str">
            <v>Phường Đồng XoàiDXVIII271200</v>
          </cell>
          <cell r="D736" t="str">
            <v>Phường Đồng Xoài</v>
          </cell>
          <cell r="E736" t="str">
            <v>Thành phố Đồng Xoài</v>
          </cell>
          <cell r="F736" t="str">
            <v>DXVIII27</v>
          </cell>
          <cell r="G736"/>
          <cell r="H736" t="str">
            <v>DX CLN 5</v>
          </cell>
        </row>
        <row r="737">
          <cell r="B737" t="str">
            <v>Phường Đồng Xoài330</v>
          </cell>
          <cell r="C737" t="str">
            <v>Phường Đồng Xoàibs1200</v>
          </cell>
          <cell r="D737" t="str">
            <v>Phường Đồng Xoài</v>
          </cell>
          <cell r="E737" t="str">
            <v>Thành phố Đồng Xoài</v>
          </cell>
          <cell r="F737" t="str">
            <v>bs</v>
          </cell>
          <cell r="G737"/>
          <cell r="H737" t="str">
            <v>DX CLN 5</v>
          </cell>
        </row>
        <row r="738">
          <cell r="B738" t="str">
            <v>Phường Đồng Xoài330</v>
          </cell>
          <cell r="C738" t="str">
            <v>Phường Đồng Xoàibs1200</v>
          </cell>
          <cell r="D738" t="str">
            <v>Phường Đồng Xoài</v>
          </cell>
          <cell r="E738" t="str">
            <v>Thành phố Đồng Xoài</v>
          </cell>
          <cell r="F738" t="str">
            <v>bs</v>
          </cell>
          <cell r="G738"/>
          <cell r="H738" t="str">
            <v>DX CLN 5</v>
          </cell>
        </row>
        <row r="739">
          <cell r="B739" t="str">
            <v>Phường Đồng Xoài330</v>
          </cell>
          <cell r="C739" t="str">
            <v>Phường Đồng Xoàibs1200</v>
          </cell>
          <cell r="D739" t="str">
            <v>Phường Đồng Xoài</v>
          </cell>
          <cell r="E739" t="str">
            <v>Thành phố Đồng Xoài</v>
          </cell>
          <cell r="F739" t="str">
            <v>bs</v>
          </cell>
          <cell r="G739"/>
          <cell r="H739" t="str">
            <v>DX CLN 5</v>
          </cell>
        </row>
        <row r="740">
          <cell r="B740" t="str">
            <v>Phường Đồng Xoài430</v>
          </cell>
          <cell r="C740" t="str">
            <v>Phường Đồng Xoài03800</v>
          </cell>
          <cell r="D740" t="str">
            <v>Phường Đồng Xoài</v>
          </cell>
          <cell r="E740" t="str">
            <v>Thành phố Đồng Xoài</v>
          </cell>
          <cell r="F740">
            <v>0</v>
          </cell>
          <cell r="G740"/>
          <cell r="H740" t="str">
            <v>DX CLN 3</v>
          </cell>
        </row>
        <row r="741">
          <cell r="B741" t="str">
            <v>Phường Đồng Xoài430</v>
          </cell>
          <cell r="C741" t="str">
            <v>Phường Đồng Xoài03000</v>
          </cell>
          <cell r="D741" t="str">
            <v>Phường Đồng Xoài</v>
          </cell>
          <cell r="E741" t="str">
            <v>Thành phố Đồng Xoài</v>
          </cell>
          <cell r="F741">
            <v>0</v>
          </cell>
          <cell r="G741"/>
          <cell r="H741" t="str">
            <v>DX CLN 3</v>
          </cell>
        </row>
        <row r="742">
          <cell r="B742" t="str">
            <v>Phường Đồng Xoài330</v>
          </cell>
          <cell r="C742" t="str">
            <v>Phường Đồng Xoài02300</v>
          </cell>
          <cell r="D742" t="str">
            <v>Phường Đồng Xoài</v>
          </cell>
          <cell r="E742" t="str">
            <v>Thành phố Đồng Xoài</v>
          </cell>
          <cell r="F742">
            <v>0</v>
          </cell>
          <cell r="G742"/>
          <cell r="H742" t="str">
            <v>DX CLN 5</v>
          </cell>
        </row>
        <row r="743">
          <cell r="B743" t="str">
            <v>Phường Đồng Xoài330</v>
          </cell>
          <cell r="C743" t="str">
            <v>Phường Đồng Xoài01800</v>
          </cell>
          <cell r="D743" t="str">
            <v>Phường Đồng Xoài</v>
          </cell>
          <cell r="E743" t="str">
            <v>Thành phố Đồng Xoài</v>
          </cell>
          <cell r="F743">
            <v>0</v>
          </cell>
          <cell r="G743"/>
          <cell r="H743" t="str">
            <v>DX CLN 5</v>
          </cell>
        </row>
        <row r="744">
          <cell r="B744" t="str">
            <v>Phường Đồng Xoài430</v>
          </cell>
          <cell r="C744" t="str">
            <v>Phường Đồng Xoài02600</v>
          </cell>
          <cell r="D744" t="str">
            <v>Phường Đồng Xoài</v>
          </cell>
          <cell r="E744" t="str">
            <v>Thành phố Đồng Xoài</v>
          </cell>
          <cell r="F744">
            <v>0</v>
          </cell>
          <cell r="G744"/>
          <cell r="H744" t="str">
            <v>DX CLN 3</v>
          </cell>
        </row>
        <row r="745">
          <cell r="B745" t="str">
            <v>Phường Đồng Xoài430</v>
          </cell>
          <cell r="C745" t="str">
            <v>Phường Đồng Xoài02200</v>
          </cell>
          <cell r="D745" t="str">
            <v>Phường Đồng Xoài</v>
          </cell>
          <cell r="E745" t="str">
            <v>Thành phố Đồng Xoài</v>
          </cell>
          <cell r="F745">
            <v>0</v>
          </cell>
          <cell r="G745"/>
          <cell r="H745" t="str">
            <v>DX CLN 3</v>
          </cell>
        </row>
        <row r="746">
          <cell r="B746" t="str">
            <v>Phường Đồng Xoài330</v>
          </cell>
          <cell r="C746" t="str">
            <v>Phường Đồng Xoài01300</v>
          </cell>
          <cell r="D746" t="str">
            <v>Phường Đồng Xoài</v>
          </cell>
          <cell r="E746" t="str">
            <v>Thành phố Đồng Xoài</v>
          </cell>
          <cell r="F746">
            <v>0</v>
          </cell>
          <cell r="G746"/>
          <cell r="H746" t="str">
            <v>DX CLN 5</v>
          </cell>
        </row>
        <row r="747">
          <cell r="B747" t="str">
            <v>Phường Đồng Xoài330</v>
          </cell>
          <cell r="C747" t="str">
            <v>Phường Đồng Xoài0900</v>
          </cell>
          <cell r="D747" t="str">
            <v>Phường Đồng Xoài</v>
          </cell>
          <cell r="E747" t="str">
            <v>Thành phố Đồng Xoài</v>
          </cell>
          <cell r="F747">
            <v>0</v>
          </cell>
          <cell r="G747"/>
          <cell r="H747" t="str">
            <v>DX CLN 5</v>
          </cell>
        </row>
        <row r="748">
          <cell r="B748" t="str">
            <v>Phường Đồng Xoài430</v>
          </cell>
          <cell r="C748" t="str">
            <v>Phường Đồng Xoài03400</v>
          </cell>
          <cell r="D748" t="str">
            <v>Phường Đồng Xoài</v>
          </cell>
          <cell r="E748" t="str">
            <v>Thành phố Đồng Xoài</v>
          </cell>
          <cell r="F748">
            <v>0</v>
          </cell>
          <cell r="G748"/>
          <cell r="H748" t="str">
            <v>DX CLN 3</v>
          </cell>
        </row>
        <row r="749">
          <cell r="B749" t="str">
            <v>Phường Đồng Xoài430</v>
          </cell>
          <cell r="C749" t="str">
            <v>Phường Đồng Xoài03000</v>
          </cell>
          <cell r="D749" t="str">
            <v>Phường Đồng Xoài</v>
          </cell>
          <cell r="E749" t="str">
            <v>Thành phố Đồng Xoài</v>
          </cell>
          <cell r="F749">
            <v>0</v>
          </cell>
          <cell r="G749"/>
          <cell r="H749" t="str">
            <v>DX CLN 3</v>
          </cell>
        </row>
        <row r="750">
          <cell r="B750" t="str">
            <v>Phường Đồng Xoài330</v>
          </cell>
          <cell r="C750" t="str">
            <v>Phường Đồng Xoài01800</v>
          </cell>
          <cell r="D750" t="str">
            <v>Phường Đồng Xoài</v>
          </cell>
          <cell r="E750" t="str">
            <v>Thành phố Đồng Xoài</v>
          </cell>
          <cell r="F750">
            <v>0</v>
          </cell>
          <cell r="G750"/>
          <cell r="H750" t="str">
            <v>DX CLN 5</v>
          </cell>
        </row>
        <row r="751">
          <cell r="B751" t="str">
            <v>Phường Đồng Xoài330</v>
          </cell>
          <cell r="C751" t="str">
            <v>Phường Đồng Xoài01300</v>
          </cell>
          <cell r="D751" t="str">
            <v>Phường Đồng Xoài</v>
          </cell>
          <cell r="E751" t="str">
            <v>Thành phố Đồng Xoài</v>
          </cell>
          <cell r="F751">
            <v>0</v>
          </cell>
          <cell r="G751"/>
          <cell r="H751" t="str">
            <v>DX CLN 5</v>
          </cell>
        </row>
        <row r="752">
          <cell r="B752" t="str">
            <v>Phường Đồng Xoài430</v>
          </cell>
          <cell r="C752" t="str">
            <v>Phường Đồng Xoài02600</v>
          </cell>
          <cell r="D752" t="str">
            <v>Phường Đồng Xoài</v>
          </cell>
          <cell r="E752" t="str">
            <v>Thành phố Đồng Xoài</v>
          </cell>
          <cell r="F752">
            <v>0</v>
          </cell>
          <cell r="G752"/>
          <cell r="H752" t="str">
            <v>DX CLN 3</v>
          </cell>
        </row>
        <row r="753">
          <cell r="B753" t="str">
            <v>Phường Đồng Xoài430</v>
          </cell>
          <cell r="C753" t="str">
            <v>Phường Đồng Xoài02200</v>
          </cell>
          <cell r="D753" t="str">
            <v>Phường Đồng Xoài</v>
          </cell>
          <cell r="E753" t="str">
            <v>Thành phố Đồng Xoài</v>
          </cell>
          <cell r="F753">
            <v>0</v>
          </cell>
          <cell r="G753"/>
          <cell r="H753" t="str">
            <v>DX CLN 3</v>
          </cell>
        </row>
        <row r="754">
          <cell r="B754" t="str">
            <v>Phường Đồng Xoài330</v>
          </cell>
          <cell r="C754" t="str">
            <v>Phường Đồng Xoài01000</v>
          </cell>
          <cell r="D754" t="str">
            <v>Phường Đồng Xoài</v>
          </cell>
          <cell r="E754" t="str">
            <v>Thành phố Đồng Xoài</v>
          </cell>
          <cell r="F754">
            <v>0</v>
          </cell>
          <cell r="G754"/>
          <cell r="H754" t="str">
            <v>DX CLN 5</v>
          </cell>
        </row>
        <row r="755">
          <cell r="B755" t="str">
            <v>Phường Đồng Xoài330</v>
          </cell>
          <cell r="C755" t="str">
            <v>Phường Đồng Xoài0700</v>
          </cell>
          <cell r="D755" t="str">
            <v>Phường Đồng Xoài</v>
          </cell>
          <cell r="E755" t="str">
            <v>Thành phố Đồng Xoài</v>
          </cell>
          <cell r="F755">
            <v>0</v>
          </cell>
          <cell r="G755"/>
          <cell r="H755" t="str">
            <v>DX CLN 5</v>
          </cell>
        </row>
        <row r="756">
          <cell r="B756" t="str">
            <v>Phường Đồng Xoài430</v>
          </cell>
          <cell r="C756" t="str">
            <v>Phường Đồng Xoài03000</v>
          </cell>
          <cell r="D756" t="str">
            <v>Phường Đồng Xoài</v>
          </cell>
          <cell r="E756" t="str">
            <v>Thành phố Đồng Xoài</v>
          </cell>
          <cell r="F756">
            <v>0</v>
          </cell>
          <cell r="G756"/>
          <cell r="H756" t="str">
            <v>DX CLN 3</v>
          </cell>
        </row>
        <row r="757">
          <cell r="B757" t="str">
            <v>Phường Đồng Xoài430</v>
          </cell>
          <cell r="C757" t="str">
            <v>Phường Đồng Xoài02600</v>
          </cell>
          <cell r="D757" t="str">
            <v>Phường Đồng Xoài</v>
          </cell>
          <cell r="E757" t="str">
            <v>Thành phố Đồng Xoài</v>
          </cell>
          <cell r="F757">
            <v>0</v>
          </cell>
          <cell r="G757"/>
          <cell r="H757" t="str">
            <v>DX CLN 3</v>
          </cell>
        </row>
        <row r="758">
          <cell r="B758" t="str">
            <v>Phường Đồng Xoài330</v>
          </cell>
          <cell r="C758" t="str">
            <v>Phường Đồng Xoài01800</v>
          </cell>
          <cell r="D758" t="str">
            <v>Phường Đồng Xoài</v>
          </cell>
          <cell r="E758" t="str">
            <v>Thành phố Đồng Xoài</v>
          </cell>
          <cell r="F758">
            <v>0</v>
          </cell>
          <cell r="G758"/>
          <cell r="H758" t="str">
            <v>DX CLN 5</v>
          </cell>
        </row>
        <row r="759">
          <cell r="B759" t="str">
            <v>Phường Đồng Xoài330</v>
          </cell>
          <cell r="C759" t="str">
            <v>Phường Đồng Xoài01300</v>
          </cell>
          <cell r="D759" t="str">
            <v>Phường Đồng Xoài</v>
          </cell>
          <cell r="E759" t="str">
            <v>Thành phố Đồng Xoài</v>
          </cell>
          <cell r="F759">
            <v>0</v>
          </cell>
          <cell r="G759"/>
          <cell r="H759" t="str">
            <v>DX CLN 5</v>
          </cell>
        </row>
        <row r="760">
          <cell r="B760" t="str">
            <v>Phường Đồng Xoài430</v>
          </cell>
          <cell r="C760" t="str">
            <v>Phường Đồng Xoài02200</v>
          </cell>
          <cell r="D760" t="str">
            <v>Phường Đồng Xoài</v>
          </cell>
          <cell r="E760" t="str">
            <v>Thành phố Đồng Xoài</v>
          </cell>
          <cell r="F760">
            <v>0</v>
          </cell>
          <cell r="G760"/>
          <cell r="H760" t="str">
            <v>DX CLN 3</v>
          </cell>
        </row>
        <row r="761">
          <cell r="B761" t="str">
            <v>Phường Đồng Xoài430</v>
          </cell>
          <cell r="C761" t="str">
            <v>Phường Đồng Xoài01800</v>
          </cell>
          <cell r="D761" t="str">
            <v>Phường Đồng Xoài</v>
          </cell>
          <cell r="E761" t="str">
            <v>Thành phố Đồng Xoài</v>
          </cell>
          <cell r="F761">
            <v>0</v>
          </cell>
          <cell r="G761"/>
          <cell r="H761" t="str">
            <v>DX CLN 3</v>
          </cell>
        </row>
        <row r="762">
          <cell r="B762" t="str">
            <v>Phường Đồng Xoài330</v>
          </cell>
          <cell r="C762" t="str">
            <v>Phường Đồng Xoài01000</v>
          </cell>
          <cell r="D762" t="str">
            <v>Phường Đồng Xoài</v>
          </cell>
          <cell r="E762" t="str">
            <v>Thành phố Đồng Xoài</v>
          </cell>
          <cell r="F762">
            <v>0</v>
          </cell>
          <cell r="G762"/>
          <cell r="H762" t="str">
            <v>DX CLN 5</v>
          </cell>
        </row>
        <row r="763">
          <cell r="B763" t="str">
            <v>Phường Đồng Xoài330</v>
          </cell>
          <cell r="C763" t="str">
            <v>Phường Đồng Xoài0700</v>
          </cell>
          <cell r="D763" t="str">
            <v>Phường Đồng Xoài</v>
          </cell>
          <cell r="E763" t="str">
            <v>Thành phố Đồng Xoài</v>
          </cell>
          <cell r="F763">
            <v>0</v>
          </cell>
          <cell r="G763"/>
          <cell r="H763" t="str">
            <v>DX CLN 5</v>
          </cell>
        </row>
        <row r="764">
          <cell r="B764" t="str">
            <v>Phường Đồng Xoài430</v>
          </cell>
          <cell r="C764" t="str">
            <v>Phường Đồng Xoài02600</v>
          </cell>
          <cell r="D764" t="str">
            <v>Phường Đồng Xoài</v>
          </cell>
          <cell r="E764" t="str">
            <v>Thành phố Đồng Xoài</v>
          </cell>
          <cell r="F764">
            <v>0</v>
          </cell>
          <cell r="G764"/>
          <cell r="H764" t="str">
            <v>DX CLN 3</v>
          </cell>
        </row>
        <row r="765">
          <cell r="B765" t="str">
            <v>Phường Đồng Xoài430</v>
          </cell>
          <cell r="C765" t="str">
            <v>Phường Đồng Xoài02200</v>
          </cell>
          <cell r="D765" t="str">
            <v>Phường Đồng Xoài</v>
          </cell>
          <cell r="E765" t="str">
            <v>Thành phố Đồng Xoài</v>
          </cell>
          <cell r="F765">
            <v>0</v>
          </cell>
          <cell r="G765"/>
          <cell r="H765" t="str">
            <v>DX CLN 3</v>
          </cell>
        </row>
        <row r="766">
          <cell r="B766" t="str">
            <v>Phường Đồng Xoài330</v>
          </cell>
          <cell r="C766" t="str">
            <v>Phường Đồng Xoài01300</v>
          </cell>
          <cell r="D766" t="str">
            <v>Phường Đồng Xoài</v>
          </cell>
          <cell r="E766" t="str">
            <v>Thành phố Đồng Xoài</v>
          </cell>
          <cell r="F766">
            <v>0</v>
          </cell>
          <cell r="G766"/>
          <cell r="H766" t="str">
            <v>DX CLN 5</v>
          </cell>
        </row>
        <row r="767">
          <cell r="B767" t="str">
            <v>Phường Đồng Xoài330</v>
          </cell>
          <cell r="C767" t="str">
            <v>Phường Đồng Xoài0800</v>
          </cell>
          <cell r="D767" t="str">
            <v>Phường Đồng Xoài</v>
          </cell>
          <cell r="E767" t="str">
            <v>Thành phố Đồng Xoài</v>
          </cell>
          <cell r="F767">
            <v>0</v>
          </cell>
          <cell r="G767"/>
          <cell r="H767" t="str">
            <v>DX CLN 5</v>
          </cell>
        </row>
        <row r="768">
          <cell r="B768" t="str">
            <v>Phường Đồng Xoài430</v>
          </cell>
          <cell r="C768" t="str">
            <v>Phường Đồng Xoài01800</v>
          </cell>
          <cell r="D768" t="str">
            <v>Phường Đồng Xoài</v>
          </cell>
          <cell r="E768" t="str">
            <v>Thành phố Đồng Xoài</v>
          </cell>
          <cell r="F768">
            <v>0</v>
          </cell>
          <cell r="G768"/>
          <cell r="H768" t="str">
            <v>DX CLN 3</v>
          </cell>
        </row>
        <row r="769">
          <cell r="B769" t="str">
            <v>Phường Đồng Xoài430</v>
          </cell>
          <cell r="C769" t="str">
            <v>Phường Đồng Xoài01400</v>
          </cell>
          <cell r="D769" t="str">
            <v>Phường Đồng Xoài</v>
          </cell>
          <cell r="E769" t="str">
            <v>Thành phố Đồng Xoài</v>
          </cell>
          <cell r="F769">
            <v>0</v>
          </cell>
          <cell r="G769"/>
          <cell r="H769" t="str">
            <v>DX CLN 3</v>
          </cell>
        </row>
        <row r="770">
          <cell r="B770" t="str">
            <v>Phường Đồng Xoài330</v>
          </cell>
          <cell r="C770" t="str">
            <v>Phường Đồng Xoài0650</v>
          </cell>
          <cell r="D770" t="str">
            <v>Phường Đồng Xoài</v>
          </cell>
          <cell r="E770" t="str">
            <v>Thành phố Đồng Xoài</v>
          </cell>
          <cell r="F770">
            <v>0</v>
          </cell>
          <cell r="G770"/>
          <cell r="H770" t="str">
            <v>DX CLN 5</v>
          </cell>
        </row>
        <row r="771">
          <cell r="B771" t="str">
            <v>Phường Đồng Xoài330</v>
          </cell>
          <cell r="C771" t="str">
            <v>Phường Đồng Xoài0550</v>
          </cell>
          <cell r="D771" t="str">
            <v>Phường Đồng Xoài</v>
          </cell>
          <cell r="E771" t="str">
            <v>Thành phố Đồng Xoài</v>
          </cell>
          <cell r="F771">
            <v>0</v>
          </cell>
          <cell r="G771"/>
          <cell r="H771" t="str">
            <v>DX CLN 5</v>
          </cell>
        </row>
        <row r="772">
          <cell r="B772" t="str">
            <v>Phường Đồng Xoài430</v>
          </cell>
          <cell r="C772" t="str">
            <v>Phường Đồng Xoài02600</v>
          </cell>
          <cell r="D772" t="str">
            <v>Phường Đồng Xoài</v>
          </cell>
          <cell r="E772" t="str">
            <v>Thành phố Đồng Xoài</v>
          </cell>
          <cell r="F772">
            <v>0</v>
          </cell>
          <cell r="G772"/>
          <cell r="H772" t="str">
            <v>DX CLN 3</v>
          </cell>
        </row>
        <row r="773">
          <cell r="B773" t="str">
            <v>Phường Đồng Xoài430</v>
          </cell>
          <cell r="C773" t="str">
            <v>Phường Đồng Xoài02600</v>
          </cell>
          <cell r="D773" t="str">
            <v>Phường Đồng Xoài</v>
          </cell>
          <cell r="E773" t="str">
            <v>Thành phố Đồng Xoài</v>
          </cell>
          <cell r="F773">
            <v>0</v>
          </cell>
          <cell r="G773"/>
          <cell r="H773" t="str">
            <v>DX CLN 3</v>
          </cell>
        </row>
        <row r="774">
          <cell r="B774" t="str">
            <v>Phường Đồng Xoài430</v>
          </cell>
          <cell r="C774" t="str">
            <v>Phường Đồng Xoài02600</v>
          </cell>
          <cell r="D774" t="str">
            <v>Phường Đồng Xoài</v>
          </cell>
          <cell r="E774" t="str">
            <v>Thành phố Đồng Xoài</v>
          </cell>
          <cell r="F774">
            <v>0</v>
          </cell>
          <cell r="G774"/>
          <cell r="H774" t="str">
            <v>DX CLN 3</v>
          </cell>
        </row>
        <row r="775">
          <cell r="B775" t="str">
            <v>Phường Đồng Xoài430</v>
          </cell>
          <cell r="C775" t="str">
            <v>Phường Đồng Xoài02600</v>
          </cell>
          <cell r="D775" t="str">
            <v>Phường Đồng Xoài</v>
          </cell>
          <cell r="E775" t="str">
            <v>Thành phố Đồng Xoài</v>
          </cell>
          <cell r="F775">
            <v>0</v>
          </cell>
          <cell r="G775"/>
          <cell r="H775" t="str">
            <v>DX CLN 3</v>
          </cell>
        </row>
        <row r="776">
          <cell r="B776" t="str">
            <v>Phường Đồng Xoài430</v>
          </cell>
          <cell r="C776" t="str">
            <v>Phường Đồng Xoài01400</v>
          </cell>
          <cell r="D776" t="str">
            <v>Phường Đồng Xoài</v>
          </cell>
          <cell r="E776" t="str">
            <v>Thành phố Đồng Xoài</v>
          </cell>
          <cell r="F776">
            <v>0</v>
          </cell>
          <cell r="G776"/>
          <cell r="H776" t="str">
            <v>DX CLN 3</v>
          </cell>
        </row>
        <row r="777">
          <cell r="B777" t="str">
            <v>Phường Đồng Xoài430</v>
          </cell>
          <cell r="C777" t="str">
            <v>Phường Đồng Xoài01400</v>
          </cell>
          <cell r="D777" t="str">
            <v>Phường Đồng Xoài</v>
          </cell>
          <cell r="E777" t="str">
            <v>Thành phố Đồng Xoài</v>
          </cell>
          <cell r="F777">
            <v>0</v>
          </cell>
          <cell r="G777"/>
          <cell r="H777" t="str">
            <v>DX CLN 3</v>
          </cell>
        </row>
        <row r="778">
          <cell r="B778" t="str">
            <v>Phường Đồng Xoài430</v>
          </cell>
          <cell r="C778" t="str">
            <v>Phường Đồng Xoài01400</v>
          </cell>
          <cell r="D778" t="str">
            <v>Phường Đồng Xoài</v>
          </cell>
          <cell r="E778" t="str">
            <v>Thành phố Đồng Xoài</v>
          </cell>
          <cell r="F778">
            <v>0</v>
          </cell>
          <cell r="G778"/>
          <cell r="H778" t="str">
            <v>DX CLN 3</v>
          </cell>
        </row>
        <row r="779">
          <cell r="B779" t="str">
            <v>Phường Đồng Xoài430</v>
          </cell>
          <cell r="C779" t="str">
            <v>Phường Đồng Xoài01400</v>
          </cell>
          <cell r="D779" t="str">
            <v>Phường Đồng Xoài</v>
          </cell>
          <cell r="E779" t="str">
            <v>Thành phố Đồng Xoài</v>
          </cell>
          <cell r="F779">
            <v>0</v>
          </cell>
          <cell r="G779"/>
          <cell r="H779" t="str">
            <v>DX CLN 3</v>
          </cell>
        </row>
        <row r="780">
          <cell r="B780" t="str">
            <v>Phường Đồng Xoài370</v>
          </cell>
          <cell r="C780" t="str">
            <v>Phường Đồng XoàiDXIII543400</v>
          </cell>
          <cell r="D780" t="str">
            <v>Phường Đồng Xoài</v>
          </cell>
          <cell r="E780" t="str">
            <v>Thành phố Đồng Xoài</v>
          </cell>
          <cell r="F780" t="str">
            <v>DXIII54</v>
          </cell>
          <cell r="G780"/>
          <cell r="H780" t="str">
            <v>DX CLN 4</v>
          </cell>
        </row>
        <row r="781">
          <cell r="B781" t="str">
            <v>Phường Đồng Xoài370</v>
          </cell>
          <cell r="C781" t="str">
            <v>Phường Đồng XoàiDXIII553000</v>
          </cell>
          <cell r="D781" t="str">
            <v>Phường Đồng Xoài</v>
          </cell>
          <cell r="E781" t="str">
            <v>Thành phố Đồng Xoài</v>
          </cell>
          <cell r="F781" t="str">
            <v>DXIII55</v>
          </cell>
          <cell r="G781"/>
          <cell r="H781" t="str">
            <v>DX CLN 4</v>
          </cell>
        </row>
        <row r="782">
          <cell r="B782" t="str">
            <v>Phường Đồng Xoài370</v>
          </cell>
          <cell r="C782" t="str">
            <v>Phường Đồng XoàiDXIII562300</v>
          </cell>
          <cell r="D782" t="str">
            <v>Phường Đồng Xoài</v>
          </cell>
          <cell r="E782" t="str">
            <v>Thành phố Đồng Xoài</v>
          </cell>
          <cell r="F782" t="str">
            <v>DXIII56</v>
          </cell>
          <cell r="G782"/>
          <cell r="H782" t="str">
            <v>DX CLN 4</v>
          </cell>
        </row>
        <row r="783">
          <cell r="B783" t="str">
            <v>Phường Đồng Xoài370</v>
          </cell>
          <cell r="C783" t="str">
            <v>Phường Đồng XoàiDXIII571900</v>
          </cell>
          <cell r="D783" t="str">
            <v>Phường Đồng Xoài</v>
          </cell>
          <cell r="E783" t="str">
            <v>Thành phố Đồng Xoài</v>
          </cell>
          <cell r="F783" t="str">
            <v>DXIII57</v>
          </cell>
          <cell r="G783"/>
          <cell r="H783" t="str">
            <v>DX CLN 4</v>
          </cell>
        </row>
        <row r="784">
          <cell r="B784" t="str">
            <v>Phường Đồng Xoài370</v>
          </cell>
          <cell r="C784" t="str">
            <v>Phường Đồng XoàiDXIII581500</v>
          </cell>
          <cell r="D784" t="str">
            <v>Phường Đồng Xoài</v>
          </cell>
          <cell r="E784" t="str">
            <v>Thành phố Đồng Xoài</v>
          </cell>
          <cell r="F784" t="str">
            <v>DXIII58</v>
          </cell>
          <cell r="G784"/>
          <cell r="H784" t="str">
            <v>DX CLN 4</v>
          </cell>
        </row>
        <row r="785">
          <cell r="B785" t="str">
            <v>Phường Đồng Xoài370</v>
          </cell>
          <cell r="C785" t="str">
            <v>Phường Đồng XoàiDXIII591100</v>
          </cell>
          <cell r="D785" t="str">
            <v>Phường Đồng Xoài</v>
          </cell>
          <cell r="E785" t="str">
            <v>Thành phố Đồng Xoài</v>
          </cell>
          <cell r="F785" t="str">
            <v>DXIII59</v>
          </cell>
          <cell r="G785"/>
          <cell r="H785" t="str">
            <v>DX CLN 4</v>
          </cell>
        </row>
        <row r="786">
          <cell r="B786" t="str">
            <v>Phường Đồng Xoài280</v>
          </cell>
          <cell r="C786" t="str">
            <v>Phường Đồng Xoài0850</v>
          </cell>
          <cell r="D786" t="str">
            <v>Phường Đồng Xoài</v>
          </cell>
          <cell r="E786" t="str">
            <v>Thành phố Đồng Xoài</v>
          </cell>
          <cell r="F786">
            <v>0</v>
          </cell>
          <cell r="G786"/>
          <cell r="H786" t="str">
            <v>DX CLN 6</v>
          </cell>
        </row>
        <row r="787">
          <cell r="B787" t="str">
            <v>Phường Đồng Xoài280</v>
          </cell>
          <cell r="C787" t="str">
            <v>Phường Đồng Xoài0810</v>
          </cell>
          <cell r="D787" t="str">
            <v>Phường Đồng Xoài</v>
          </cell>
          <cell r="E787" t="str">
            <v>Thành phố Đồng Xoài</v>
          </cell>
          <cell r="F787">
            <v>0</v>
          </cell>
          <cell r="G787"/>
          <cell r="H787" t="str">
            <v>DX CLN 6</v>
          </cell>
        </row>
        <row r="788">
          <cell r="B788" t="str">
            <v>Phường Đồng Xoài280</v>
          </cell>
          <cell r="C788" t="str">
            <v>Phường Đồng XoàiDXVIII64760</v>
          </cell>
          <cell r="D788" t="str">
            <v>Phường Đồng Xoài</v>
          </cell>
          <cell r="E788" t="str">
            <v>Thành phố Đồng Xoài</v>
          </cell>
          <cell r="F788" t="str">
            <v>DXVIII64</v>
          </cell>
          <cell r="G788"/>
          <cell r="H788" t="str">
            <v>DX CLN 6</v>
          </cell>
        </row>
        <row r="789">
          <cell r="B789" t="str">
            <v>Phường Đồng Xoài280</v>
          </cell>
          <cell r="C789" t="str">
            <v>Phường Đồng Xoài0710</v>
          </cell>
          <cell r="D789" t="str">
            <v>Phường Đồng Xoài</v>
          </cell>
          <cell r="E789" t="str">
            <v>Thành phố Đồng Xoài</v>
          </cell>
          <cell r="F789">
            <v>0</v>
          </cell>
          <cell r="G789"/>
          <cell r="H789" t="str">
            <v>DX CLN 6</v>
          </cell>
        </row>
        <row r="790">
          <cell r="B790" t="str">
            <v>Phường Đồng Xoài280</v>
          </cell>
          <cell r="C790" t="str">
            <v>Phường Đồng XoàiDXVIII65620</v>
          </cell>
          <cell r="D790" t="str">
            <v>Phường Đồng Xoài</v>
          </cell>
          <cell r="E790" t="str">
            <v>Thành phố Đồng Xoài</v>
          </cell>
          <cell r="F790" t="str">
            <v>DXVIII65</v>
          </cell>
          <cell r="G790"/>
          <cell r="H790" t="str">
            <v>DX CLN 6</v>
          </cell>
        </row>
        <row r="791">
          <cell r="B791" t="str">
            <v>Phường Đồng Xoài280</v>
          </cell>
          <cell r="C791" t="str">
            <v>Phường Đồng XoàiDXVIII66520</v>
          </cell>
          <cell r="D791" t="str">
            <v>Phường Đồng Xoài</v>
          </cell>
          <cell r="E791" t="str">
            <v>Thành phố Đồng Xoài</v>
          </cell>
          <cell r="F791" t="str">
            <v>DXVIII66</v>
          </cell>
          <cell r="G791"/>
          <cell r="H791" t="str">
            <v>DX CLN 6</v>
          </cell>
        </row>
        <row r="792">
          <cell r="B792" t="str">
            <v>Phường Minh Hưng700</v>
          </cell>
          <cell r="C792" t="str">
            <v>Phường Minh HưngCTIV14000</v>
          </cell>
          <cell r="D792" t="str">
            <v>Phường Minh Hưng</v>
          </cell>
          <cell r="E792" t="str">
            <v>Thị xã Chơn Thành</v>
          </cell>
          <cell r="F792" t="str">
            <v>CTIV1</v>
          </cell>
          <cell r="G792"/>
          <cell r="H792" t="str">
            <v>MH CLN 1</v>
          </cell>
        </row>
        <row r="793">
          <cell r="B793" t="str">
            <v>Phường Minh Hưng700</v>
          </cell>
          <cell r="C793" t="str">
            <v>Phường Minh HưngCTIV23800</v>
          </cell>
          <cell r="D793" t="str">
            <v>Phường Minh Hưng</v>
          </cell>
          <cell r="E793" t="str">
            <v>Thị xã Chơn Thành</v>
          </cell>
          <cell r="F793" t="str">
            <v>CTIV2</v>
          </cell>
          <cell r="G793"/>
          <cell r="H793" t="str">
            <v>MH CLN 1</v>
          </cell>
        </row>
        <row r="794">
          <cell r="B794" t="str">
            <v>Phường Minh Hưng700</v>
          </cell>
          <cell r="C794" t="str">
            <v>Phường Minh HưngCTIV34400</v>
          </cell>
          <cell r="D794" t="str">
            <v>Phường Minh Hưng</v>
          </cell>
          <cell r="E794" t="str">
            <v>Thị xã Chơn Thành</v>
          </cell>
          <cell r="F794" t="str">
            <v>CTIV3</v>
          </cell>
          <cell r="G794"/>
          <cell r="H794" t="str">
            <v>MH CLN 1</v>
          </cell>
        </row>
        <row r="795">
          <cell r="B795" t="str">
            <v>Phường Minh Hưng700</v>
          </cell>
          <cell r="C795" t="str">
            <v>Phường Minh HưngCTIV43700</v>
          </cell>
          <cell r="D795" t="str">
            <v>Phường Minh Hưng</v>
          </cell>
          <cell r="E795" t="str">
            <v>Thị xã Chơn Thành</v>
          </cell>
          <cell r="F795" t="str">
            <v>CTIV4</v>
          </cell>
          <cell r="G795"/>
          <cell r="H795" t="str">
            <v>MH CLN 1</v>
          </cell>
        </row>
        <row r="796">
          <cell r="B796" t="str">
            <v>Phường Minh Hưng700</v>
          </cell>
          <cell r="C796" t="str">
            <v>Phường Minh HưngCTIV52900</v>
          </cell>
          <cell r="D796" t="str">
            <v>Phường Minh Hưng</v>
          </cell>
          <cell r="E796" t="str">
            <v>Thị xã Chơn Thành</v>
          </cell>
          <cell r="F796" t="str">
            <v>CTIV5</v>
          </cell>
          <cell r="G796"/>
          <cell r="H796" t="str">
            <v>MH CLN 1</v>
          </cell>
        </row>
        <row r="797">
          <cell r="B797" t="str">
            <v>Phường Minh Hưng394</v>
          </cell>
          <cell r="C797" t="str">
            <v>Phường Minh HưngCTIV141600</v>
          </cell>
          <cell r="D797" t="str">
            <v>Phường Minh Hưng</v>
          </cell>
          <cell r="E797" t="str">
            <v>Thị xã Chơn Thành</v>
          </cell>
          <cell r="F797" t="str">
            <v>CTIV14</v>
          </cell>
          <cell r="G797"/>
          <cell r="H797" t="str">
            <v>MH CLN 2</v>
          </cell>
        </row>
        <row r="798">
          <cell r="B798" t="str">
            <v>Phường Minh Hưng394</v>
          </cell>
          <cell r="C798" t="str">
            <v>Phường Minh HưngCTIV151100</v>
          </cell>
          <cell r="D798" t="str">
            <v>Phường Minh Hưng</v>
          </cell>
          <cell r="E798" t="str">
            <v>Thị xã Chơn Thành</v>
          </cell>
          <cell r="F798" t="str">
            <v>CTIV15</v>
          </cell>
          <cell r="G798"/>
          <cell r="H798" t="str">
            <v>MH CLN 2</v>
          </cell>
        </row>
        <row r="799">
          <cell r="B799" t="str">
            <v>Phường Minh Hưng394</v>
          </cell>
          <cell r="C799" t="str">
            <v>Phường Minh HưngCTIV16880</v>
          </cell>
          <cell r="D799" t="str">
            <v>Phường Minh Hưng</v>
          </cell>
          <cell r="E799" t="str">
            <v>Thị xã Chơn Thành</v>
          </cell>
          <cell r="F799" t="str">
            <v>CTIV16</v>
          </cell>
          <cell r="G799"/>
          <cell r="H799" t="str">
            <v>MH CLN 2</v>
          </cell>
        </row>
        <row r="800">
          <cell r="B800" t="str">
            <v>Phường Minh Hưng394</v>
          </cell>
          <cell r="C800" t="str">
            <v>Phường Minh HưngCTIV201700</v>
          </cell>
          <cell r="D800" t="str">
            <v>Phường Minh Hưng</v>
          </cell>
          <cell r="E800" t="str">
            <v>Thị xã Chơn Thành</v>
          </cell>
          <cell r="F800" t="str">
            <v>CTIV20</v>
          </cell>
          <cell r="G800"/>
          <cell r="H800" t="str">
            <v>MH CLN 2</v>
          </cell>
        </row>
        <row r="801">
          <cell r="B801" t="str">
            <v>Phường Minh Hưng394</v>
          </cell>
          <cell r="C801" t="str">
            <v>Phường Minh HưngCTIV61500</v>
          </cell>
          <cell r="D801" t="str">
            <v>Phường Minh Hưng</v>
          </cell>
          <cell r="E801" t="str">
            <v>Thị xã Chơn Thành</v>
          </cell>
          <cell r="F801" t="str">
            <v>CTIV6</v>
          </cell>
          <cell r="G801"/>
          <cell r="H801" t="str">
            <v>MH CLN 2</v>
          </cell>
        </row>
        <row r="802">
          <cell r="B802" t="str">
            <v>Phường Minh Hưng394</v>
          </cell>
          <cell r="C802" t="str">
            <v>Phường Minh HưngCTIV71300</v>
          </cell>
          <cell r="D802" t="str">
            <v>Phường Minh Hưng</v>
          </cell>
          <cell r="E802" t="str">
            <v>Thị xã Chơn Thành</v>
          </cell>
          <cell r="F802" t="str">
            <v>CTIV7</v>
          </cell>
          <cell r="G802"/>
          <cell r="H802" t="str">
            <v>MH CLN 2</v>
          </cell>
        </row>
        <row r="803">
          <cell r="B803" t="str">
            <v>Phường Minh Hưng394</v>
          </cell>
          <cell r="C803" t="str">
            <v>Phường Minh HưngCTIV81000</v>
          </cell>
          <cell r="D803" t="str">
            <v>Phường Minh Hưng</v>
          </cell>
          <cell r="E803" t="str">
            <v>Thị xã Chơn Thành</v>
          </cell>
          <cell r="F803" t="str">
            <v>CTIV8</v>
          </cell>
          <cell r="G803"/>
          <cell r="H803" t="str">
            <v>MH CLN 2</v>
          </cell>
        </row>
        <row r="804">
          <cell r="B804" t="str">
            <v>Phường Minh Hưng394</v>
          </cell>
          <cell r="C804" t="str">
            <v>Phường Minh HưngCTIV91200</v>
          </cell>
          <cell r="D804" t="str">
            <v>Phường Minh Hưng</v>
          </cell>
          <cell r="E804" t="str">
            <v>Thị xã Chơn Thành</v>
          </cell>
          <cell r="F804" t="str">
            <v>CTIV9</v>
          </cell>
          <cell r="G804"/>
          <cell r="H804" t="str">
            <v>MH CLN 2</v>
          </cell>
        </row>
        <row r="805">
          <cell r="B805" t="str">
            <v>Phường Minh Hưng394</v>
          </cell>
          <cell r="C805" t="str">
            <v>Phường Minh HưngCTIV10960</v>
          </cell>
          <cell r="D805" t="str">
            <v>Phường Minh Hưng</v>
          </cell>
          <cell r="E805" t="str">
            <v>Thị xã Chơn Thành</v>
          </cell>
          <cell r="F805" t="str">
            <v>CTIV10</v>
          </cell>
          <cell r="G805"/>
          <cell r="H805" t="str">
            <v>MH CLN 2</v>
          </cell>
        </row>
        <row r="806">
          <cell r="B806" t="str">
            <v>Phường Minh Hưng276</v>
          </cell>
          <cell r="C806" t="str">
            <v>Phường Minh Hưngbs960</v>
          </cell>
          <cell r="D806" t="str">
            <v>Phường Minh Hưng</v>
          </cell>
          <cell r="E806" t="str">
            <v>Thị xã Chơn Thành</v>
          </cell>
          <cell r="F806" t="str">
            <v>bs</v>
          </cell>
          <cell r="G806"/>
          <cell r="H806" t="str">
            <v>MH CLN 4</v>
          </cell>
        </row>
        <row r="807">
          <cell r="B807" t="str">
            <v>Phường Minh Hưng394</v>
          </cell>
          <cell r="C807" t="str">
            <v>Phường Minh HưngCTIV17870</v>
          </cell>
          <cell r="D807" t="str">
            <v>Phường Minh Hưng</v>
          </cell>
          <cell r="E807" t="str">
            <v>Thị xã Chơn Thành</v>
          </cell>
          <cell r="F807" t="str">
            <v>CTIV17</v>
          </cell>
          <cell r="G807"/>
          <cell r="H807" t="str">
            <v>MH CLN 2</v>
          </cell>
        </row>
        <row r="808">
          <cell r="B808" t="str">
            <v>Phường Minh Hưng394</v>
          </cell>
          <cell r="C808" t="str">
            <v>Phường Minh HưngCTIV331100</v>
          </cell>
          <cell r="D808" t="str">
            <v>Phường Minh Hưng</v>
          </cell>
          <cell r="E808" t="str">
            <v>Thị xã Chơn Thành</v>
          </cell>
          <cell r="F808" t="str">
            <v>CTIV33</v>
          </cell>
          <cell r="G808"/>
          <cell r="H808" t="str">
            <v>MH CLN 2</v>
          </cell>
        </row>
        <row r="809">
          <cell r="B809" t="str">
            <v>Phường Minh Hưng276</v>
          </cell>
          <cell r="C809" t="str">
            <v>Phường Minh Hưngbs960</v>
          </cell>
          <cell r="D809" t="str">
            <v>Phường Minh Hưng</v>
          </cell>
          <cell r="E809" t="str">
            <v>Thị xã Chơn Thành</v>
          </cell>
          <cell r="F809" t="str">
            <v>bs</v>
          </cell>
          <cell r="G809"/>
          <cell r="H809" t="str">
            <v>MH CLN 4</v>
          </cell>
        </row>
        <row r="810">
          <cell r="B810" t="str">
            <v>Phường Minh Hưng276</v>
          </cell>
          <cell r="C810" t="str">
            <v>Phường Minh Hưngbs960</v>
          </cell>
          <cell r="D810" t="str">
            <v>Phường Minh Hưng</v>
          </cell>
          <cell r="E810" t="str">
            <v>Thị xã Chơn Thành</v>
          </cell>
          <cell r="F810" t="str">
            <v>bs</v>
          </cell>
          <cell r="G810"/>
          <cell r="H810" t="str">
            <v>MH CLN 4</v>
          </cell>
        </row>
        <row r="811">
          <cell r="B811" t="str">
            <v>Phường Minh Hưng276</v>
          </cell>
          <cell r="C811" t="str">
            <v>Phường Minh Hưngbs960</v>
          </cell>
          <cell r="D811" t="str">
            <v>Phường Minh Hưng</v>
          </cell>
          <cell r="E811" t="str">
            <v>Thị xã Chơn Thành</v>
          </cell>
          <cell r="F811" t="str">
            <v>bs</v>
          </cell>
          <cell r="G811"/>
          <cell r="H811" t="str">
            <v>MH CLN 4</v>
          </cell>
        </row>
        <row r="812">
          <cell r="B812" t="str">
            <v>Phường Minh Hưng276</v>
          </cell>
          <cell r="C812" t="str">
            <v>Phường Minh Hưngbs1100</v>
          </cell>
          <cell r="D812" t="str">
            <v>Phường Minh Hưng</v>
          </cell>
          <cell r="E812" t="str">
            <v>Thị xã Chơn Thành</v>
          </cell>
          <cell r="F812" t="str">
            <v>bs</v>
          </cell>
          <cell r="G812"/>
          <cell r="H812" t="str">
            <v>MH CLN 4</v>
          </cell>
        </row>
        <row r="813">
          <cell r="B813" t="str">
            <v>Phường Minh Hưng276</v>
          </cell>
          <cell r="C813" t="str">
            <v>Phường Minh Hưngbs1100</v>
          </cell>
          <cell r="D813" t="str">
            <v>Phường Minh Hưng</v>
          </cell>
          <cell r="E813" t="str">
            <v>Thị xã Chơn Thành</v>
          </cell>
          <cell r="F813" t="str">
            <v>bs</v>
          </cell>
          <cell r="G813"/>
          <cell r="H813" t="str">
            <v>MH CLN 4</v>
          </cell>
        </row>
        <row r="814">
          <cell r="B814" t="str">
            <v>Phường Minh Hưng276</v>
          </cell>
          <cell r="C814" t="str">
            <v>Phường Minh Hưngbs1100</v>
          </cell>
          <cell r="D814" t="str">
            <v>Phường Minh Hưng</v>
          </cell>
          <cell r="E814" t="str">
            <v>Thị xã Chơn Thành</v>
          </cell>
          <cell r="F814" t="str">
            <v>bs</v>
          </cell>
          <cell r="G814"/>
          <cell r="H814" t="str">
            <v>MH CLN 4</v>
          </cell>
        </row>
        <row r="815">
          <cell r="B815" t="str">
            <v>Phường Minh Hưng394</v>
          </cell>
          <cell r="C815" t="str">
            <v>Phường Minh HưngCTIV181100</v>
          </cell>
          <cell r="D815" t="str">
            <v>Phường Minh Hưng</v>
          </cell>
          <cell r="E815" t="str">
            <v>Thị xã Chơn Thành</v>
          </cell>
          <cell r="F815" t="str">
            <v>CTIV18</v>
          </cell>
          <cell r="G815"/>
          <cell r="H815" t="str">
            <v>MH CLN 2</v>
          </cell>
        </row>
        <row r="816">
          <cell r="B816" t="str">
            <v>Phường Minh Hưng394</v>
          </cell>
          <cell r="C816" t="str">
            <v>Phường Minh HưngCTIV19700</v>
          </cell>
          <cell r="D816" t="str">
            <v>Phường Minh Hưng</v>
          </cell>
          <cell r="E816" t="str">
            <v>Thị xã Chơn Thành</v>
          </cell>
          <cell r="F816" t="str">
            <v>CTIV19</v>
          </cell>
          <cell r="G816"/>
          <cell r="H816" t="str">
            <v>MH CLN 2</v>
          </cell>
        </row>
        <row r="817">
          <cell r="B817" t="str">
            <v>Phường Minh Hưng276</v>
          </cell>
          <cell r="C817" t="str">
            <v>Phường Minh Hưngbs1100</v>
          </cell>
          <cell r="D817" t="str">
            <v>Phường Minh Hưng</v>
          </cell>
          <cell r="E817" t="str">
            <v>Thị xã Chơn Thành</v>
          </cell>
          <cell r="F817" t="str">
            <v>bs</v>
          </cell>
          <cell r="G817"/>
          <cell r="H817" t="str">
            <v>MH CLN 4</v>
          </cell>
        </row>
        <row r="818">
          <cell r="B818" t="str">
            <v>Phường Minh Hưng276</v>
          </cell>
          <cell r="C818" t="str">
            <v>Phường Minh Hưngbs1100</v>
          </cell>
          <cell r="D818" t="str">
            <v>Phường Minh Hưng</v>
          </cell>
          <cell r="E818" t="str">
            <v>Thị xã Chơn Thành</v>
          </cell>
          <cell r="F818" t="str">
            <v>bs</v>
          </cell>
          <cell r="G818"/>
          <cell r="H818" t="str">
            <v>MH CLN 4</v>
          </cell>
        </row>
        <row r="819">
          <cell r="B819" t="str">
            <v>Phường Minh Hưng276</v>
          </cell>
          <cell r="C819" t="str">
            <v>Phường Minh Hưngbs1100</v>
          </cell>
          <cell r="D819" t="str">
            <v>Phường Minh Hưng</v>
          </cell>
          <cell r="E819" t="str">
            <v>Thị xã Chơn Thành</v>
          </cell>
          <cell r="F819" t="str">
            <v>bs</v>
          </cell>
          <cell r="G819"/>
          <cell r="H819" t="str">
            <v>MH CLN 4</v>
          </cell>
        </row>
        <row r="820">
          <cell r="B820" t="str">
            <v>Phường Minh Hưng276</v>
          </cell>
          <cell r="C820" t="str">
            <v>Phường Minh Hưngbs1100</v>
          </cell>
          <cell r="D820" t="str">
            <v>Phường Minh Hưng</v>
          </cell>
          <cell r="E820" t="str">
            <v>Thị xã Chơn Thành</v>
          </cell>
          <cell r="F820" t="str">
            <v>bs</v>
          </cell>
          <cell r="G820"/>
          <cell r="H820" t="str">
            <v>MH CLN 4</v>
          </cell>
        </row>
        <row r="821">
          <cell r="B821" t="str">
            <v>Phường Minh Hưng276</v>
          </cell>
          <cell r="C821" t="str">
            <v>Phường Minh Hưngbs1100</v>
          </cell>
          <cell r="D821" t="str">
            <v>Phường Minh Hưng</v>
          </cell>
          <cell r="E821" t="str">
            <v>Thị xã Chơn Thành</v>
          </cell>
          <cell r="F821" t="str">
            <v>bs</v>
          </cell>
          <cell r="G821"/>
          <cell r="H821" t="str">
            <v>MH CLN 4</v>
          </cell>
        </row>
        <row r="822">
          <cell r="B822" t="str">
            <v>Phường Minh Hưng276</v>
          </cell>
          <cell r="C822" t="str">
            <v>Phường Minh Hưngbs1100</v>
          </cell>
          <cell r="D822" t="str">
            <v>Phường Minh Hưng</v>
          </cell>
          <cell r="E822" t="str">
            <v>Thị xã Chơn Thành</v>
          </cell>
          <cell r="F822" t="str">
            <v>bs</v>
          </cell>
          <cell r="G822"/>
          <cell r="H822" t="str">
            <v>MH CLN 4</v>
          </cell>
        </row>
        <row r="823">
          <cell r="B823" t="str">
            <v>Phường Minh Hưng276</v>
          </cell>
          <cell r="C823" t="str">
            <v>Phường Minh Hưngbs960</v>
          </cell>
          <cell r="D823" t="str">
            <v>Phường Minh Hưng</v>
          </cell>
          <cell r="E823" t="str">
            <v>Thị xã Chơn Thành</v>
          </cell>
          <cell r="F823" t="str">
            <v>bs</v>
          </cell>
          <cell r="G823"/>
          <cell r="H823" t="str">
            <v>MH CLN 4</v>
          </cell>
        </row>
        <row r="824">
          <cell r="B824" t="str">
            <v>Phường Minh Hưng276</v>
          </cell>
          <cell r="C824" t="str">
            <v>Phường Minh Hưngbs1100</v>
          </cell>
          <cell r="D824" t="str">
            <v>Phường Minh Hưng</v>
          </cell>
          <cell r="E824" t="str">
            <v>Thị xã Chơn Thành</v>
          </cell>
          <cell r="F824" t="str">
            <v>bs</v>
          </cell>
          <cell r="G824"/>
          <cell r="H824" t="str">
            <v>MH CLN 4</v>
          </cell>
        </row>
        <row r="825">
          <cell r="B825" t="str">
            <v>Phường Minh Hưng276</v>
          </cell>
          <cell r="C825" t="str">
            <v>Phường Minh Hưngbs1100</v>
          </cell>
          <cell r="D825" t="str">
            <v>Phường Minh Hưng</v>
          </cell>
          <cell r="E825" t="str">
            <v>Thị xã Chơn Thành</v>
          </cell>
          <cell r="F825" t="str">
            <v>bs</v>
          </cell>
          <cell r="G825"/>
          <cell r="H825" t="str">
            <v>MH CLN 4</v>
          </cell>
        </row>
        <row r="826">
          <cell r="B826" t="str">
            <v>Phường Minh Hưng276</v>
          </cell>
          <cell r="C826" t="str">
            <v>Phường Minh Hưngbs1100</v>
          </cell>
          <cell r="D826" t="str">
            <v>Phường Minh Hưng</v>
          </cell>
          <cell r="E826" t="str">
            <v>Thị xã Chơn Thành</v>
          </cell>
          <cell r="F826" t="str">
            <v>bs</v>
          </cell>
          <cell r="G826"/>
          <cell r="H826" t="str">
            <v>MH CLN 4</v>
          </cell>
        </row>
        <row r="827">
          <cell r="B827" t="str">
            <v>Phường Minh Hưng276</v>
          </cell>
          <cell r="C827" t="str">
            <v>Phường Minh Hưngbs1100</v>
          </cell>
          <cell r="D827" t="str">
            <v>Phường Minh Hưng</v>
          </cell>
          <cell r="E827" t="str">
            <v>Thị xã Chơn Thành</v>
          </cell>
          <cell r="F827" t="str">
            <v>bs</v>
          </cell>
          <cell r="G827"/>
          <cell r="H827" t="str">
            <v>MH CLN 4</v>
          </cell>
        </row>
        <row r="828">
          <cell r="B828" t="str">
            <v>Phường Minh Hưng276</v>
          </cell>
          <cell r="C828" t="str">
            <v>Phường Minh Hưngbs1100</v>
          </cell>
          <cell r="D828" t="str">
            <v>Phường Minh Hưng</v>
          </cell>
          <cell r="E828" t="str">
            <v>Thị xã Chơn Thành</v>
          </cell>
          <cell r="F828" t="str">
            <v>bs</v>
          </cell>
          <cell r="G828"/>
          <cell r="H828" t="str">
            <v>MH CLN 4</v>
          </cell>
        </row>
        <row r="829">
          <cell r="B829" t="str">
            <v>Phường Minh Hưng276</v>
          </cell>
          <cell r="C829" t="str">
            <v>Phường Minh Hưngbs1100</v>
          </cell>
          <cell r="D829" t="str">
            <v>Phường Minh Hưng</v>
          </cell>
          <cell r="E829" t="str">
            <v>Thị xã Chơn Thành</v>
          </cell>
          <cell r="F829" t="str">
            <v>bs</v>
          </cell>
          <cell r="G829"/>
          <cell r="H829" t="str">
            <v>MH CLN 4</v>
          </cell>
        </row>
        <row r="830">
          <cell r="B830" t="str">
            <v>Phường Minh Hưng276</v>
          </cell>
          <cell r="C830" t="str">
            <v>Phường Minh Hưngbs1100</v>
          </cell>
          <cell r="D830" t="str">
            <v>Phường Minh Hưng</v>
          </cell>
          <cell r="E830" t="str">
            <v>Thị xã Chơn Thành</v>
          </cell>
          <cell r="F830" t="str">
            <v>bs</v>
          </cell>
          <cell r="G830"/>
          <cell r="H830" t="str">
            <v>MH CLN 4</v>
          </cell>
        </row>
        <row r="831">
          <cell r="B831" t="str">
            <v>Phường Minh Hưng276</v>
          </cell>
          <cell r="C831" t="str">
            <v>Phường Minh Hưngbs700</v>
          </cell>
          <cell r="D831" t="str">
            <v>Phường Minh Hưng</v>
          </cell>
          <cell r="E831" t="str">
            <v>Thị xã Chơn Thành</v>
          </cell>
          <cell r="F831" t="str">
            <v>bs</v>
          </cell>
          <cell r="G831"/>
          <cell r="H831" t="str">
            <v>MH CLN 4</v>
          </cell>
        </row>
        <row r="832">
          <cell r="B832" t="str">
            <v>Phường Minh Hưng276</v>
          </cell>
          <cell r="C832" t="str">
            <v>Phường Minh Hưngbs670</v>
          </cell>
          <cell r="D832" t="str">
            <v>Phường Minh Hưng</v>
          </cell>
          <cell r="E832" t="str">
            <v>Thị xã Chơn Thành</v>
          </cell>
          <cell r="F832" t="str">
            <v>bs</v>
          </cell>
          <cell r="G832"/>
          <cell r="H832" t="str">
            <v>MH CLN 4</v>
          </cell>
        </row>
        <row r="833">
          <cell r="B833" t="str">
            <v>Phường Minh Hưng276</v>
          </cell>
          <cell r="C833" t="str">
            <v>Phường Minh Hưngbs1100</v>
          </cell>
          <cell r="D833" t="str">
            <v>Phường Minh Hưng</v>
          </cell>
          <cell r="E833" t="str">
            <v>Thị xã Chơn Thành</v>
          </cell>
          <cell r="F833" t="str">
            <v>bs</v>
          </cell>
          <cell r="G833"/>
          <cell r="H833" t="str">
            <v>MH CLN 4</v>
          </cell>
        </row>
        <row r="834">
          <cell r="B834" t="str">
            <v>Phường Minh Hưng276</v>
          </cell>
          <cell r="C834" t="str">
            <v>Phường Minh Hưngbs1100</v>
          </cell>
          <cell r="D834" t="str">
            <v>Phường Minh Hưng</v>
          </cell>
          <cell r="E834" t="str">
            <v>Thị xã Chơn Thành</v>
          </cell>
          <cell r="F834" t="str">
            <v>bs</v>
          </cell>
          <cell r="G834"/>
          <cell r="H834" t="str">
            <v>MH CLN 4</v>
          </cell>
        </row>
        <row r="835">
          <cell r="B835" t="str">
            <v>Phường Minh Hưng276</v>
          </cell>
          <cell r="C835" t="str">
            <v>Phường Minh Hưngbs1100</v>
          </cell>
          <cell r="D835" t="str">
            <v>Phường Minh Hưng</v>
          </cell>
          <cell r="E835" t="str">
            <v>Thị xã Chơn Thành</v>
          </cell>
          <cell r="F835" t="str">
            <v>bs</v>
          </cell>
          <cell r="G835"/>
          <cell r="H835" t="str">
            <v>MH CLN 4</v>
          </cell>
        </row>
        <row r="836">
          <cell r="B836" t="str">
            <v>Phường Minh Hưng276</v>
          </cell>
          <cell r="C836" t="str">
            <v>Phường Minh Hưngbs960</v>
          </cell>
          <cell r="D836" t="str">
            <v>Phường Minh Hưng</v>
          </cell>
          <cell r="E836" t="str">
            <v>Thị xã Chơn Thành</v>
          </cell>
          <cell r="F836" t="str">
            <v>bs</v>
          </cell>
          <cell r="G836"/>
          <cell r="H836" t="str">
            <v>MH CLN 4</v>
          </cell>
        </row>
        <row r="837">
          <cell r="B837" t="str">
            <v>Phường Minh Hưng276</v>
          </cell>
          <cell r="C837" t="str">
            <v>Phường Minh Hưngbs1100</v>
          </cell>
          <cell r="D837" t="str">
            <v>Phường Minh Hưng</v>
          </cell>
          <cell r="E837" t="str">
            <v>Thị xã Chơn Thành</v>
          </cell>
          <cell r="F837" t="str">
            <v>bs</v>
          </cell>
          <cell r="G837"/>
          <cell r="H837" t="str">
            <v>MH CLN 4</v>
          </cell>
        </row>
        <row r="838">
          <cell r="B838" t="str">
            <v>Phường Minh Hưng276</v>
          </cell>
          <cell r="C838" t="str">
            <v>Phường Minh Hưngbs1100</v>
          </cell>
          <cell r="D838" t="str">
            <v>Phường Minh Hưng</v>
          </cell>
          <cell r="E838" t="str">
            <v>Thị xã Chơn Thành</v>
          </cell>
          <cell r="F838" t="str">
            <v>bs</v>
          </cell>
          <cell r="G838"/>
          <cell r="H838" t="str">
            <v>MH CLN 4</v>
          </cell>
        </row>
        <row r="839">
          <cell r="B839" t="str">
            <v>Phường Minh Hưng394</v>
          </cell>
          <cell r="C839" t="str">
            <v>Phường Minh HưngCTIV111500</v>
          </cell>
          <cell r="D839" t="str">
            <v>Phường Minh Hưng</v>
          </cell>
          <cell r="E839" t="str">
            <v>Thị xã Chơn Thành</v>
          </cell>
          <cell r="F839" t="str">
            <v>CTIV11</v>
          </cell>
          <cell r="G839"/>
          <cell r="H839" t="str">
            <v>MH CLN 2</v>
          </cell>
        </row>
        <row r="840">
          <cell r="B840" t="str">
            <v>Phường Minh Hưng394</v>
          </cell>
          <cell r="C840" t="str">
            <v>Phường Minh HưngCTIV121100</v>
          </cell>
          <cell r="D840" t="str">
            <v>Phường Minh Hưng</v>
          </cell>
          <cell r="E840" t="str">
            <v>Thị xã Chơn Thành</v>
          </cell>
          <cell r="F840" t="str">
            <v>CTIV12</v>
          </cell>
          <cell r="G840"/>
          <cell r="H840" t="str">
            <v>MH CLN 2</v>
          </cell>
        </row>
        <row r="841">
          <cell r="B841" t="str">
            <v>Phường Minh Hưng394</v>
          </cell>
          <cell r="C841" t="str">
            <v>Phường Minh HưngCTIV131100</v>
          </cell>
          <cell r="D841" t="str">
            <v>Phường Minh Hưng</v>
          </cell>
          <cell r="E841" t="str">
            <v>Thị xã Chơn Thành</v>
          </cell>
          <cell r="F841" t="str">
            <v>CTIV13</v>
          </cell>
          <cell r="G841"/>
          <cell r="H841" t="str">
            <v>MH CLN 2</v>
          </cell>
        </row>
        <row r="842">
          <cell r="B842" t="str">
            <v>Phường Minh Hưng276</v>
          </cell>
          <cell r="C842" t="str">
            <v>Phường Minh Hưngbs960</v>
          </cell>
          <cell r="D842" t="str">
            <v>Phường Minh Hưng</v>
          </cell>
          <cell r="E842" t="str">
            <v>Thị xã Chơn Thành</v>
          </cell>
          <cell r="F842" t="str">
            <v>bs</v>
          </cell>
          <cell r="G842"/>
          <cell r="H842" t="str">
            <v>MH CLN 4</v>
          </cell>
        </row>
        <row r="843">
          <cell r="B843" t="str">
            <v>Phường Minh Hưng276</v>
          </cell>
          <cell r="C843" t="str">
            <v>Phường Minh Hưngbs700</v>
          </cell>
          <cell r="D843" t="str">
            <v>Phường Minh Hưng</v>
          </cell>
          <cell r="E843" t="str">
            <v>Thị xã Chơn Thành</v>
          </cell>
          <cell r="F843" t="str">
            <v>bs</v>
          </cell>
          <cell r="G843"/>
          <cell r="H843" t="str">
            <v>MH CLN 4</v>
          </cell>
        </row>
        <row r="844">
          <cell r="B844" t="str">
            <v>Phường Minh Hưng276</v>
          </cell>
          <cell r="C844" t="str">
            <v>Phường Minh Hưngbs960</v>
          </cell>
          <cell r="D844" t="str">
            <v>Phường Minh Hưng</v>
          </cell>
          <cell r="E844" t="str">
            <v>Thị xã Chơn Thành</v>
          </cell>
          <cell r="F844" t="str">
            <v>bs</v>
          </cell>
          <cell r="G844"/>
          <cell r="H844" t="str">
            <v>MH CLN 4</v>
          </cell>
        </row>
        <row r="845">
          <cell r="B845" t="str">
            <v>Phường Minh Hưng276</v>
          </cell>
          <cell r="C845" t="str">
            <v>Phường Minh Hưngbs700</v>
          </cell>
          <cell r="D845" t="str">
            <v>Phường Minh Hưng</v>
          </cell>
          <cell r="E845" t="str">
            <v>Thị xã Chơn Thành</v>
          </cell>
          <cell r="F845" t="str">
            <v>bs</v>
          </cell>
          <cell r="G845"/>
          <cell r="H845" t="str">
            <v>MH CLN 4</v>
          </cell>
        </row>
        <row r="846">
          <cell r="B846" t="str">
            <v>Phường Minh Hưng276</v>
          </cell>
          <cell r="C846" t="str">
            <v>Phường Minh Hưngbs1100</v>
          </cell>
          <cell r="D846" t="str">
            <v>Phường Minh Hưng</v>
          </cell>
          <cell r="E846" t="str">
            <v>Thị xã Chơn Thành</v>
          </cell>
          <cell r="F846" t="str">
            <v>bs</v>
          </cell>
          <cell r="G846"/>
          <cell r="H846" t="str">
            <v>MH CLN 4</v>
          </cell>
        </row>
        <row r="847">
          <cell r="B847" t="str">
            <v>Phường Minh Hưng276</v>
          </cell>
          <cell r="C847" t="str">
            <v>Phường Minh Hưngbs960</v>
          </cell>
          <cell r="D847" t="str">
            <v>Phường Minh Hưng</v>
          </cell>
          <cell r="E847" t="str">
            <v>Thị xã Chơn Thành</v>
          </cell>
          <cell r="F847" t="str">
            <v>bs</v>
          </cell>
          <cell r="G847"/>
          <cell r="H847" t="str">
            <v>MH CLN 4</v>
          </cell>
        </row>
        <row r="848">
          <cell r="B848" t="str">
            <v>Phường Minh Hưng276</v>
          </cell>
          <cell r="C848" t="str">
            <v>Phường Minh Hưngbs700</v>
          </cell>
          <cell r="D848" t="str">
            <v>Phường Minh Hưng</v>
          </cell>
          <cell r="E848" t="str">
            <v>Thị xã Chơn Thành</v>
          </cell>
          <cell r="F848" t="str">
            <v>bs</v>
          </cell>
          <cell r="G848"/>
          <cell r="H848" t="str">
            <v>MH CLN 4</v>
          </cell>
        </row>
        <row r="849">
          <cell r="B849" t="str">
            <v>Phường Minh Hưng276</v>
          </cell>
          <cell r="C849" t="str">
            <v>Phường Minh Hưngbs960</v>
          </cell>
          <cell r="D849" t="str">
            <v>Phường Minh Hưng</v>
          </cell>
          <cell r="E849" t="str">
            <v>Thị xã Chơn Thành</v>
          </cell>
          <cell r="F849" t="str">
            <v>bs</v>
          </cell>
          <cell r="G849"/>
          <cell r="H849" t="str">
            <v>MH CLN 4</v>
          </cell>
        </row>
        <row r="850">
          <cell r="B850" t="str">
            <v>Phường Minh Hưng276</v>
          </cell>
          <cell r="C850" t="str">
            <v>Phường Minh Hưngbs960</v>
          </cell>
          <cell r="D850" t="str">
            <v>Phường Minh Hưng</v>
          </cell>
          <cell r="E850" t="str">
            <v>Thị xã Chơn Thành</v>
          </cell>
          <cell r="F850" t="str">
            <v>bs</v>
          </cell>
          <cell r="G850"/>
          <cell r="H850" t="str">
            <v>MH CLN 4</v>
          </cell>
        </row>
        <row r="851">
          <cell r="B851" t="str">
            <v>Phường Minh Hưng276</v>
          </cell>
          <cell r="C851" t="str">
            <v>Phường Minh Hưngbs960</v>
          </cell>
          <cell r="D851" t="str">
            <v>Phường Minh Hưng</v>
          </cell>
          <cell r="E851" t="str">
            <v>Thị xã Chơn Thành</v>
          </cell>
          <cell r="F851" t="str">
            <v>bs</v>
          </cell>
          <cell r="G851"/>
          <cell r="H851" t="str">
            <v>MH CLN 4</v>
          </cell>
        </row>
        <row r="852">
          <cell r="B852" t="str">
            <v>Phường Minh Hưng276</v>
          </cell>
          <cell r="C852" t="str">
            <v>Phường Minh Hưngbs1100</v>
          </cell>
          <cell r="D852" t="str">
            <v>Phường Minh Hưng</v>
          </cell>
          <cell r="E852" t="str">
            <v>Thị xã Chơn Thành</v>
          </cell>
          <cell r="F852" t="str">
            <v>bs</v>
          </cell>
          <cell r="G852"/>
          <cell r="H852" t="str">
            <v>MH CLN 4</v>
          </cell>
        </row>
        <row r="853">
          <cell r="B853" t="str">
            <v>Phường Minh Hưng276</v>
          </cell>
          <cell r="C853" t="str">
            <v>Phường Minh Hưngbs960</v>
          </cell>
          <cell r="D853" t="str">
            <v>Phường Minh Hưng</v>
          </cell>
          <cell r="E853" t="str">
            <v>Thị xã Chơn Thành</v>
          </cell>
          <cell r="F853" t="str">
            <v>bs</v>
          </cell>
          <cell r="G853"/>
          <cell r="H853" t="str">
            <v>MH CLN 4</v>
          </cell>
        </row>
        <row r="854">
          <cell r="B854" t="str">
            <v>Phường Minh Hưng276</v>
          </cell>
          <cell r="C854" t="str">
            <v>Phường Minh Hưngbs1100</v>
          </cell>
          <cell r="D854" t="str">
            <v>Phường Minh Hưng</v>
          </cell>
          <cell r="E854" t="str">
            <v>Thị xã Chơn Thành</v>
          </cell>
          <cell r="F854" t="str">
            <v>bs</v>
          </cell>
          <cell r="G854"/>
          <cell r="H854" t="str">
            <v>MH CLN 4</v>
          </cell>
        </row>
        <row r="855">
          <cell r="B855" t="str">
            <v>Phường Minh Hưng276</v>
          </cell>
          <cell r="C855" t="str">
            <v>Phường Minh Hưngbs960</v>
          </cell>
          <cell r="D855" t="str">
            <v>Phường Minh Hưng</v>
          </cell>
          <cell r="E855" t="str">
            <v>Thị xã Chơn Thành</v>
          </cell>
          <cell r="F855" t="str">
            <v>bs</v>
          </cell>
          <cell r="G855"/>
          <cell r="H855" t="str">
            <v>MH CLN 4</v>
          </cell>
        </row>
        <row r="856">
          <cell r="B856" t="str">
            <v>Phường Minh Hưng394</v>
          </cell>
          <cell r="C856" t="str">
            <v>Phường Minh HưngCTIV211100</v>
          </cell>
          <cell r="D856" t="str">
            <v>Phường Minh Hưng</v>
          </cell>
          <cell r="E856" t="str">
            <v>Thị xã Chơn Thành</v>
          </cell>
          <cell r="F856" t="str">
            <v>CTIV21</v>
          </cell>
          <cell r="G856"/>
          <cell r="H856" t="str">
            <v>MH CLN 2</v>
          </cell>
        </row>
        <row r="857">
          <cell r="B857" t="str">
            <v>Phường Minh Hưng394</v>
          </cell>
          <cell r="C857" t="str">
            <v>Phường Minh HưngCTIV22700</v>
          </cell>
          <cell r="D857" t="str">
            <v>Phường Minh Hưng</v>
          </cell>
          <cell r="E857" t="str">
            <v>Thị xã Chơn Thành</v>
          </cell>
          <cell r="F857" t="str">
            <v>CTIV22</v>
          </cell>
          <cell r="G857"/>
          <cell r="H857" t="str">
            <v>MH CLN 2</v>
          </cell>
        </row>
        <row r="858">
          <cell r="B858" t="str">
            <v>Phường Minh Hưng394</v>
          </cell>
          <cell r="C858" t="str">
            <v>Phường Minh HưngCTIV23600</v>
          </cell>
          <cell r="D858" t="str">
            <v>Phường Minh Hưng</v>
          </cell>
          <cell r="E858" t="str">
            <v>Thị xã Chơn Thành</v>
          </cell>
          <cell r="F858" t="str">
            <v>CTIV23</v>
          </cell>
          <cell r="G858"/>
          <cell r="H858" t="str">
            <v>MH CLN 2</v>
          </cell>
        </row>
        <row r="859">
          <cell r="B859" t="str">
            <v>Phường Minh Hưng276</v>
          </cell>
          <cell r="C859" t="str">
            <v>Phường Minh Hưngbs1100</v>
          </cell>
          <cell r="D859" t="str">
            <v>Phường Minh Hưng</v>
          </cell>
          <cell r="E859" t="str">
            <v>Thị xã Chơn Thành</v>
          </cell>
          <cell r="F859" t="str">
            <v>bs</v>
          </cell>
          <cell r="G859"/>
          <cell r="H859" t="str">
            <v>MH CLN 4</v>
          </cell>
        </row>
        <row r="860">
          <cell r="B860" t="str">
            <v>Phường Minh Hưng394</v>
          </cell>
          <cell r="C860" t="str">
            <v>Phường Minh HưngCTIV241100</v>
          </cell>
          <cell r="D860" t="str">
            <v>Phường Minh Hưng</v>
          </cell>
          <cell r="E860" t="str">
            <v>Thị xã Chơn Thành</v>
          </cell>
          <cell r="F860" t="str">
            <v>CTIV24</v>
          </cell>
          <cell r="G860"/>
          <cell r="H860" t="str">
            <v>MH CLN 2</v>
          </cell>
        </row>
        <row r="861">
          <cell r="B861" t="str">
            <v>Phường Minh Hưng394</v>
          </cell>
          <cell r="C861" t="str">
            <v>Phường Minh HưngCTIV25700</v>
          </cell>
          <cell r="D861" t="str">
            <v>Phường Minh Hưng</v>
          </cell>
          <cell r="E861" t="str">
            <v>Thị xã Chơn Thành</v>
          </cell>
          <cell r="F861" t="str">
            <v>CTIV25</v>
          </cell>
          <cell r="G861"/>
          <cell r="H861" t="str">
            <v>MH CLN 2</v>
          </cell>
        </row>
        <row r="862">
          <cell r="B862" t="str">
            <v>Phường Minh Hưng276</v>
          </cell>
          <cell r="C862" t="str">
            <v>Phường Minh Hưngbs1100</v>
          </cell>
          <cell r="D862" t="str">
            <v>Phường Minh Hưng</v>
          </cell>
          <cell r="E862" t="str">
            <v>Thị xã Chơn Thành</v>
          </cell>
          <cell r="F862" t="str">
            <v>bs</v>
          </cell>
          <cell r="G862"/>
          <cell r="H862" t="str">
            <v>MH CLN 4</v>
          </cell>
        </row>
        <row r="863">
          <cell r="B863" t="str">
            <v>Phường Minh Hưng276</v>
          </cell>
          <cell r="C863" t="str">
            <v>Phường Minh Hưngbs700</v>
          </cell>
          <cell r="D863" t="str">
            <v>Phường Minh Hưng</v>
          </cell>
          <cell r="E863" t="str">
            <v>Thị xã Chơn Thành</v>
          </cell>
          <cell r="F863" t="str">
            <v>bs</v>
          </cell>
          <cell r="G863"/>
          <cell r="H863" t="str">
            <v>MH CLN 4</v>
          </cell>
        </row>
        <row r="864">
          <cell r="B864" t="str">
            <v>Phường Minh Hưng394</v>
          </cell>
          <cell r="C864" t="str">
            <v>Phường Minh HưngCTIV261100</v>
          </cell>
          <cell r="D864" t="str">
            <v>Phường Minh Hưng</v>
          </cell>
          <cell r="E864" t="str">
            <v>Thị xã Chơn Thành</v>
          </cell>
          <cell r="F864" t="str">
            <v>CTIV26</v>
          </cell>
          <cell r="G864"/>
          <cell r="H864" t="str">
            <v>MH CLN 2</v>
          </cell>
        </row>
        <row r="865">
          <cell r="B865" t="str">
            <v>Phường Minh Hưng394</v>
          </cell>
          <cell r="C865" t="str">
            <v>Phường Minh HưngCTIV27700</v>
          </cell>
          <cell r="D865" t="str">
            <v>Phường Minh Hưng</v>
          </cell>
          <cell r="E865" t="str">
            <v>Thị xã Chơn Thành</v>
          </cell>
          <cell r="F865" t="str">
            <v>CTIV27</v>
          </cell>
          <cell r="G865"/>
          <cell r="H865" t="str">
            <v>MH CLN 2</v>
          </cell>
        </row>
        <row r="866">
          <cell r="B866" t="str">
            <v>Phường Minh Hưng276</v>
          </cell>
          <cell r="C866" t="str">
            <v>Phường Minh Hưngbs1100</v>
          </cell>
          <cell r="D866" t="str">
            <v>Phường Minh Hưng</v>
          </cell>
          <cell r="E866" t="str">
            <v>Thị xã Chơn Thành</v>
          </cell>
          <cell r="F866" t="str">
            <v>bs</v>
          </cell>
          <cell r="G866"/>
          <cell r="H866" t="str">
            <v>MH CLN 4</v>
          </cell>
        </row>
        <row r="867">
          <cell r="B867" t="str">
            <v>Phường Minh Hưng276</v>
          </cell>
          <cell r="C867" t="str">
            <v>Phường Minh Hưngbs1100</v>
          </cell>
          <cell r="D867" t="str">
            <v>Phường Minh Hưng</v>
          </cell>
          <cell r="E867" t="str">
            <v>Thị xã Chơn Thành</v>
          </cell>
          <cell r="F867" t="str">
            <v>bs</v>
          </cell>
          <cell r="G867"/>
          <cell r="H867" t="str">
            <v>MH CLN 4</v>
          </cell>
        </row>
        <row r="868">
          <cell r="B868" t="str">
            <v>Phường Minh Hưng276</v>
          </cell>
          <cell r="C868" t="str">
            <v>Phường Minh Hưngbs960</v>
          </cell>
          <cell r="D868" t="str">
            <v>Phường Minh Hưng</v>
          </cell>
          <cell r="E868" t="str">
            <v>Thị xã Chơn Thành</v>
          </cell>
          <cell r="F868" t="str">
            <v>bs</v>
          </cell>
          <cell r="G868"/>
          <cell r="H868" t="str">
            <v>MH CLN 4</v>
          </cell>
        </row>
        <row r="869">
          <cell r="B869" t="str">
            <v>Phường Minh Hưng276</v>
          </cell>
          <cell r="C869" t="str">
            <v>Phường Minh Hưngbs700</v>
          </cell>
          <cell r="D869" t="str">
            <v>Phường Minh Hưng</v>
          </cell>
          <cell r="E869" t="str">
            <v>Thị xã Chơn Thành</v>
          </cell>
          <cell r="F869" t="str">
            <v>bs</v>
          </cell>
          <cell r="G869"/>
          <cell r="H869" t="str">
            <v>MH CLN 4</v>
          </cell>
        </row>
        <row r="870">
          <cell r="B870" t="str">
            <v>Phường Minh Hưng394</v>
          </cell>
          <cell r="C870" t="str">
            <v>Phường Minh HưngCTIV281100</v>
          </cell>
          <cell r="D870" t="str">
            <v>Phường Minh Hưng</v>
          </cell>
          <cell r="E870" t="str">
            <v>Thị xã Chơn Thành</v>
          </cell>
          <cell r="F870" t="str">
            <v>CTIV28</v>
          </cell>
          <cell r="G870"/>
          <cell r="H870" t="str">
            <v>MH CLN 2</v>
          </cell>
        </row>
        <row r="871">
          <cell r="B871" t="str">
            <v>Phường Minh Hưng394</v>
          </cell>
          <cell r="C871" t="str">
            <v>Phường Minh HưngCTIV29700</v>
          </cell>
          <cell r="D871" t="str">
            <v>Phường Minh Hưng</v>
          </cell>
          <cell r="E871" t="str">
            <v>Thị xã Chơn Thành</v>
          </cell>
          <cell r="F871" t="str">
            <v>CTIV29</v>
          </cell>
          <cell r="G871"/>
          <cell r="H871" t="str">
            <v>MH CLN 2</v>
          </cell>
        </row>
        <row r="872">
          <cell r="B872" t="str">
            <v>Phường Minh Hưng276</v>
          </cell>
          <cell r="C872" t="str">
            <v>Phường Minh Hưngbs1100</v>
          </cell>
          <cell r="D872" t="str">
            <v>Phường Minh Hưng</v>
          </cell>
          <cell r="E872" t="str">
            <v>Thị xã Chơn Thành</v>
          </cell>
          <cell r="F872" t="str">
            <v>bs</v>
          </cell>
          <cell r="G872"/>
          <cell r="H872" t="str">
            <v>MH CLN 4</v>
          </cell>
        </row>
        <row r="873">
          <cell r="B873" t="str">
            <v>Phường Minh Hưng276</v>
          </cell>
          <cell r="C873" t="str">
            <v>Phường Minh Hưngbs960</v>
          </cell>
          <cell r="D873" t="str">
            <v>Phường Minh Hưng</v>
          </cell>
          <cell r="E873" t="str">
            <v>Thị xã Chơn Thành</v>
          </cell>
          <cell r="F873" t="str">
            <v>bs</v>
          </cell>
          <cell r="G873"/>
          <cell r="H873" t="str">
            <v>MH CLN 4</v>
          </cell>
        </row>
        <row r="874">
          <cell r="B874" t="str">
            <v>Phường Minh Hưng276</v>
          </cell>
          <cell r="C874" t="str">
            <v>Phường Minh Hưngbs1100</v>
          </cell>
          <cell r="D874" t="str">
            <v>Phường Minh Hưng</v>
          </cell>
          <cell r="E874" t="str">
            <v>Thị xã Chơn Thành</v>
          </cell>
          <cell r="F874" t="str">
            <v>bs</v>
          </cell>
          <cell r="G874"/>
          <cell r="H874" t="str">
            <v>MH CLN 4</v>
          </cell>
        </row>
        <row r="875">
          <cell r="B875" t="str">
            <v>Phường Minh Hưng394</v>
          </cell>
          <cell r="C875" t="str">
            <v>Phường Minh HưngCTIV30700</v>
          </cell>
          <cell r="D875" t="str">
            <v>Phường Minh Hưng</v>
          </cell>
          <cell r="E875" t="str">
            <v>Thị xã Chơn Thành</v>
          </cell>
          <cell r="F875" t="str">
            <v>CTIV30</v>
          </cell>
          <cell r="G875"/>
          <cell r="H875" t="str">
            <v>MH CLN 2</v>
          </cell>
        </row>
        <row r="876">
          <cell r="B876" t="str">
            <v>Phường Minh Hưng276</v>
          </cell>
          <cell r="C876" t="str">
            <v>Phường Minh Hưngbs960</v>
          </cell>
          <cell r="D876" t="str">
            <v>Phường Minh Hưng</v>
          </cell>
          <cell r="E876" t="str">
            <v>Thị xã Chơn Thành</v>
          </cell>
          <cell r="F876" t="str">
            <v>bs</v>
          </cell>
          <cell r="G876"/>
          <cell r="H876" t="str">
            <v>MH CLN 4</v>
          </cell>
        </row>
        <row r="877">
          <cell r="B877" t="str">
            <v>Phường Minh Hưng700</v>
          </cell>
          <cell r="C877" t="str">
            <v>Phường Minh HưngCTII16000</v>
          </cell>
          <cell r="D877" t="str">
            <v>Phường Minh Hưng</v>
          </cell>
          <cell r="E877" t="str">
            <v>Thị xã Chơn Thành</v>
          </cell>
          <cell r="F877" t="str">
            <v>CTII1</v>
          </cell>
          <cell r="G877"/>
          <cell r="H877" t="str">
            <v>MH CLN 1</v>
          </cell>
        </row>
        <row r="878">
          <cell r="B878" t="str">
            <v>Phường Minh Hưng700</v>
          </cell>
          <cell r="C878" t="str">
            <v>Phường Minh HưngCTII26800</v>
          </cell>
          <cell r="D878" t="str">
            <v>Phường Minh Hưng</v>
          </cell>
          <cell r="E878" t="str">
            <v>Thị xã Chơn Thành</v>
          </cell>
          <cell r="F878" t="str">
            <v>CTII2</v>
          </cell>
          <cell r="G878"/>
          <cell r="H878" t="str">
            <v>MH CLN 1</v>
          </cell>
        </row>
        <row r="879">
          <cell r="B879" t="str">
            <v>Phường Minh Hưng700</v>
          </cell>
          <cell r="C879" t="str">
            <v>Phường Minh HưngCTII311500</v>
          </cell>
          <cell r="D879" t="str">
            <v>Phường Minh Hưng</v>
          </cell>
          <cell r="E879" t="str">
            <v>Thị xã Chơn Thành</v>
          </cell>
          <cell r="F879" t="str">
            <v>CTII3</v>
          </cell>
          <cell r="G879"/>
          <cell r="H879" t="str">
            <v>MH CLN 1</v>
          </cell>
        </row>
        <row r="880">
          <cell r="B880" t="str">
            <v>Phường Minh Hưng700</v>
          </cell>
          <cell r="C880" t="str">
            <v>Phường Minh HưngCTII414400</v>
          </cell>
          <cell r="D880" t="str">
            <v>Phường Minh Hưng</v>
          </cell>
          <cell r="E880" t="str">
            <v>Thị xã Chơn Thành</v>
          </cell>
          <cell r="F880" t="str">
            <v>CTII4</v>
          </cell>
          <cell r="G880"/>
          <cell r="H880" t="str">
            <v>MH CLN 1</v>
          </cell>
        </row>
        <row r="881">
          <cell r="B881" t="str">
            <v>Phường Minh Hưng700</v>
          </cell>
          <cell r="C881" t="str">
            <v>Phường Minh HưngCTII511500</v>
          </cell>
          <cell r="D881" t="str">
            <v>Phường Minh Hưng</v>
          </cell>
          <cell r="E881" t="str">
            <v>Thị xã Chơn Thành</v>
          </cell>
          <cell r="F881" t="str">
            <v>CTII5</v>
          </cell>
          <cell r="G881"/>
          <cell r="H881" t="str">
            <v>MH CLN 1</v>
          </cell>
        </row>
        <row r="882">
          <cell r="B882" t="str">
            <v>Phường Minh Hưng700</v>
          </cell>
          <cell r="C882" t="str">
            <v>Phường Minh HưngCTII66800</v>
          </cell>
          <cell r="D882" t="str">
            <v>Phường Minh Hưng</v>
          </cell>
          <cell r="E882" t="str">
            <v>Thị xã Chơn Thành</v>
          </cell>
          <cell r="F882" t="str">
            <v>CTII6</v>
          </cell>
          <cell r="G882"/>
          <cell r="H882" t="str">
            <v>MH CLN 1</v>
          </cell>
        </row>
        <row r="883">
          <cell r="B883" t="str">
            <v>Phường Minh Hưng700</v>
          </cell>
          <cell r="C883" t="str">
            <v>Phường Minh HưngCTII74500</v>
          </cell>
          <cell r="D883" t="str">
            <v>Phường Minh Hưng</v>
          </cell>
          <cell r="E883" t="str">
            <v>Thị xã Chơn Thành</v>
          </cell>
          <cell r="F883" t="str">
            <v>CTII7</v>
          </cell>
          <cell r="G883"/>
          <cell r="H883" t="str">
            <v>MH CLN 1</v>
          </cell>
        </row>
        <row r="884">
          <cell r="B884" t="str">
            <v>Phường Minh Hưng394</v>
          </cell>
          <cell r="C884" t="str">
            <v>Phường Minh HưngCTII136400</v>
          </cell>
          <cell r="D884" t="str">
            <v>Phường Minh Hưng</v>
          </cell>
          <cell r="E884" t="str">
            <v>Thị xã Chơn Thành</v>
          </cell>
          <cell r="F884" t="str">
            <v>CTII13</v>
          </cell>
          <cell r="G884"/>
          <cell r="H884" t="str">
            <v>MH CLN 2</v>
          </cell>
        </row>
        <row r="885">
          <cell r="B885" t="str">
            <v>Phường Minh Hưng394</v>
          </cell>
          <cell r="C885" t="str">
            <v>Phường Minh HưngCTII146100</v>
          </cell>
          <cell r="D885" t="str">
            <v>Phường Minh Hưng</v>
          </cell>
          <cell r="E885" t="str">
            <v>Thị xã Chơn Thành</v>
          </cell>
          <cell r="F885" t="str">
            <v>CTII14</v>
          </cell>
          <cell r="G885"/>
          <cell r="H885" t="str">
            <v>MH CLN 2</v>
          </cell>
        </row>
        <row r="886">
          <cell r="B886" t="str">
            <v>Phường Minh Hưng394</v>
          </cell>
          <cell r="C886" t="str">
            <v>Phường Minh HưngCTII313600</v>
          </cell>
          <cell r="D886" t="str">
            <v>Phường Minh Hưng</v>
          </cell>
          <cell r="E886" t="str">
            <v>Thị xã Chơn Thành</v>
          </cell>
          <cell r="F886" t="str">
            <v>CTII31</v>
          </cell>
          <cell r="G886"/>
          <cell r="H886" t="str">
            <v>MH CLN 2</v>
          </cell>
        </row>
        <row r="887">
          <cell r="B887" t="str">
            <v>Phường Minh Hưng394</v>
          </cell>
          <cell r="C887" t="str">
            <v>Phường Minh HưngCTII32900</v>
          </cell>
          <cell r="D887" t="str">
            <v>Phường Minh Hưng</v>
          </cell>
          <cell r="E887" t="str">
            <v>Thị xã Chơn Thành</v>
          </cell>
          <cell r="F887" t="str">
            <v>CTII32</v>
          </cell>
          <cell r="G887"/>
          <cell r="H887" t="str">
            <v>MH CLN 2</v>
          </cell>
        </row>
        <row r="888">
          <cell r="B888" t="str">
            <v>Phường Minh Hưng394</v>
          </cell>
          <cell r="C888" t="str">
            <v>Phường Minh HưngCTII153600</v>
          </cell>
          <cell r="D888" t="str">
            <v>Phường Minh Hưng</v>
          </cell>
          <cell r="E888" t="str">
            <v>Thị xã Chơn Thành</v>
          </cell>
          <cell r="F888" t="str">
            <v>CTII15</v>
          </cell>
          <cell r="G888"/>
          <cell r="H888" t="str">
            <v>MH CLN 2</v>
          </cell>
        </row>
        <row r="889">
          <cell r="B889" t="str">
            <v>Phường Minh Hưng394</v>
          </cell>
          <cell r="C889" t="str">
            <v>Phường Minh HưngCTII107200</v>
          </cell>
          <cell r="D889" t="str">
            <v>Phường Minh Hưng</v>
          </cell>
          <cell r="E889" t="str">
            <v>Thị xã Chơn Thành</v>
          </cell>
          <cell r="F889" t="str">
            <v>CTII10</v>
          </cell>
          <cell r="G889"/>
          <cell r="H889" t="str">
            <v>MH CLN 2</v>
          </cell>
        </row>
        <row r="890">
          <cell r="B890" t="str">
            <v>Phường Minh Hưng394</v>
          </cell>
          <cell r="C890" t="str">
            <v>Phường Minh HưngCTII113400</v>
          </cell>
          <cell r="D890" t="str">
            <v>Phường Minh Hưng</v>
          </cell>
          <cell r="E890" t="str">
            <v>Thị xã Chơn Thành</v>
          </cell>
          <cell r="F890" t="str">
            <v>CTII11</v>
          </cell>
          <cell r="G890"/>
          <cell r="H890" t="str">
            <v>MH CLN 2</v>
          </cell>
        </row>
        <row r="891">
          <cell r="B891" t="str">
            <v>Phường Minh Hưng394</v>
          </cell>
          <cell r="C891" t="str">
            <v>Phường Minh HưngCTII122400</v>
          </cell>
          <cell r="D891" t="str">
            <v>Phường Minh Hưng</v>
          </cell>
          <cell r="E891" t="str">
            <v>Thị xã Chơn Thành</v>
          </cell>
          <cell r="F891" t="str">
            <v>CTII12</v>
          </cell>
          <cell r="G891"/>
          <cell r="H891" t="str">
            <v>MH CLN 2</v>
          </cell>
        </row>
        <row r="892">
          <cell r="B892" t="str">
            <v>Phường Minh Hưng394</v>
          </cell>
          <cell r="C892" t="str">
            <v>Phường Minh HưngCTII40880</v>
          </cell>
          <cell r="D892" t="str">
            <v>Phường Minh Hưng</v>
          </cell>
          <cell r="E892" t="str">
            <v>Thị xã Chơn Thành</v>
          </cell>
          <cell r="F892" t="str">
            <v>CTII40</v>
          </cell>
          <cell r="G892"/>
          <cell r="H892" t="str">
            <v>MH CLN 2</v>
          </cell>
        </row>
        <row r="893">
          <cell r="B893" t="str">
            <v>Phường Minh Hưng394</v>
          </cell>
          <cell r="C893" t="str">
            <v>Phường Minh HưngCTII181500</v>
          </cell>
          <cell r="D893" t="str">
            <v>Phường Minh Hưng</v>
          </cell>
          <cell r="E893" t="str">
            <v>Thị xã Chơn Thành</v>
          </cell>
          <cell r="F893" t="str">
            <v>CTII18</v>
          </cell>
          <cell r="G893"/>
          <cell r="H893" t="str">
            <v>MH CLN 2</v>
          </cell>
        </row>
        <row r="894">
          <cell r="B894" t="str">
            <v>Phường Minh Hưng394</v>
          </cell>
          <cell r="C894" t="str">
            <v>Phường Minh HưngCTII191100</v>
          </cell>
          <cell r="D894" t="str">
            <v>Phường Minh Hưng</v>
          </cell>
          <cell r="E894" t="str">
            <v>Thị xã Chơn Thành</v>
          </cell>
          <cell r="F894" t="str">
            <v>CTII19</v>
          </cell>
          <cell r="G894"/>
          <cell r="H894" t="str">
            <v>MH CLN 2</v>
          </cell>
        </row>
        <row r="895">
          <cell r="B895" t="str">
            <v>Phường Minh Hưng394</v>
          </cell>
          <cell r="C895" t="str">
            <v>Phường Minh HưngCTII202400</v>
          </cell>
          <cell r="D895" t="str">
            <v>Phường Minh Hưng</v>
          </cell>
          <cell r="E895" t="str">
            <v>Thị xã Chơn Thành</v>
          </cell>
          <cell r="F895" t="str">
            <v>CTII20</v>
          </cell>
          <cell r="G895"/>
          <cell r="H895" t="str">
            <v>MH CLN 2</v>
          </cell>
        </row>
        <row r="896">
          <cell r="B896" t="str">
            <v>Phường Minh Hưng394</v>
          </cell>
          <cell r="C896" t="str">
            <v>Phường Minh HưngCTII211700</v>
          </cell>
          <cell r="D896" t="str">
            <v>Phường Minh Hưng</v>
          </cell>
          <cell r="E896" t="str">
            <v>Thị xã Chơn Thành</v>
          </cell>
          <cell r="F896" t="str">
            <v>CTII21</v>
          </cell>
          <cell r="G896"/>
          <cell r="H896" t="str">
            <v>MH CLN 2</v>
          </cell>
        </row>
        <row r="897">
          <cell r="B897" t="str">
            <v>Phường Minh Hưng394</v>
          </cell>
          <cell r="C897" t="str">
            <v>Phường Minh HưngCTII222400</v>
          </cell>
          <cell r="D897" t="str">
            <v>Phường Minh Hưng</v>
          </cell>
          <cell r="E897" t="str">
            <v>Thị xã Chơn Thành</v>
          </cell>
          <cell r="F897" t="str">
            <v>CTII22</v>
          </cell>
          <cell r="G897"/>
          <cell r="H897" t="str">
            <v>MH CLN 2</v>
          </cell>
        </row>
        <row r="898">
          <cell r="B898" t="str">
            <v>Phường Minh Hưng394</v>
          </cell>
          <cell r="C898" t="str">
            <v>Phường Minh HưngCTII231700</v>
          </cell>
          <cell r="D898" t="str">
            <v>Phường Minh Hưng</v>
          </cell>
          <cell r="E898" t="str">
            <v>Thị xã Chơn Thành</v>
          </cell>
          <cell r="F898" t="str">
            <v>CTII23</v>
          </cell>
          <cell r="G898"/>
          <cell r="H898" t="str">
            <v>MH CLN 2</v>
          </cell>
        </row>
        <row r="899">
          <cell r="B899" t="str">
            <v>Phường Minh Hưng394</v>
          </cell>
          <cell r="C899" t="str">
            <v>Phường Minh HưngCTII812000</v>
          </cell>
          <cell r="D899" t="str">
            <v>Phường Minh Hưng</v>
          </cell>
          <cell r="E899" t="str">
            <v>Thị xã Chơn Thành</v>
          </cell>
          <cell r="F899" t="str">
            <v>CTII8</v>
          </cell>
          <cell r="G899"/>
          <cell r="H899" t="str">
            <v>MH CLN 2</v>
          </cell>
        </row>
        <row r="900">
          <cell r="B900" t="str">
            <v>Phường Minh Hưng394</v>
          </cell>
          <cell r="C900" t="str">
            <v>Phường Minh HưngCTII96400</v>
          </cell>
          <cell r="D900" t="str">
            <v>Phường Minh Hưng</v>
          </cell>
          <cell r="E900" t="str">
            <v>Thị xã Chơn Thành</v>
          </cell>
          <cell r="F900" t="str">
            <v>CTII9</v>
          </cell>
          <cell r="G900"/>
          <cell r="H900" t="str">
            <v>MH CLN 2</v>
          </cell>
        </row>
        <row r="901">
          <cell r="B901" t="str">
            <v>Phường Minh Hưng276</v>
          </cell>
          <cell r="C901" t="str">
            <v>Phường Minh Hưngbs6400</v>
          </cell>
          <cell r="D901" t="str">
            <v>Phường Minh Hưng</v>
          </cell>
          <cell r="E901" t="str">
            <v>Thị xã Chơn Thành</v>
          </cell>
          <cell r="F901" t="str">
            <v>bs</v>
          </cell>
          <cell r="G901"/>
          <cell r="H901" t="str">
            <v>MH CLN 4</v>
          </cell>
        </row>
        <row r="902">
          <cell r="B902" t="str">
            <v>Phường Minh Hưng394</v>
          </cell>
          <cell r="C902" t="str">
            <v>Phường Minh HưngCTII671500</v>
          </cell>
          <cell r="D902" t="str">
            <v>Phường Minh Hưng</v>
          </cell>
          <cell r="E902" t="str">
            <v>Thị xã Chơn Thành</v>
          </cell>
          <cell r="F902" t="str">
            <v>CTII67</v>
          </cell>
          <cell r="G902"/>
          <cell r="H902" t="str">
            <v>MH CLN 2</v>
          </cell>
        </row>
        <row r="903">
          <cell r="B903" t="str">
            <v>Phường Minh Hưng394</v>
          </cell>
          <cell r="C903" t="str">
            <v>Phường Minh HưngCTII671500</v>
          </cell>
          <cell r="D903" t="str">
            <v>Phường Minh Hưng</v>
          </cell>
          <cell r="E903" t="str">
            <v>Thị xã Chơn Thành</v>
          </cell>
          <cell r="F903" t="str">
            <v>CTII67</v>
          </cell>
          <cell r="G903"/>
          <cell r="H903" t="str">
            <v>MH CLN 2</v>
          </cell>
        </row>
        <row r="904">
          <cell r="B904" t="str">
            <v>Phường Minh Hưng276</v>
          </cell>
          <cell r="C904" t="str">
            <v>Phường Minh Hưngbs1200</v>
          </cell>
          <cell r="D904" t="str">
            <v>Phường Minh Hưng</v>
          </cell>
          <cell r="E904" t="str">
            <v>Thị xã Chơn Thành</v>
          </cell>
          <cell r="F904" t="str">
            <v>bs</v>
          </cell>
          <cell r="G904"/>
          <cell r="H904" t="str">
            <v>MH CLN 4</v>
          </cell>
        </row>
        <row r="905">
          <cell r="B905" t="str">
            <v>Phường Minh Hưng276</v>
          </cell>
          <cell r="C905" t="str">
            <v>Phường Minh Hưngbs1200</v>
          </cell>
          <cell r="D905" t="str">
            <v>Phường Minh Hưng</v>
          </cell>
          <cell r="E905" t="str">
            <v>Thị xã Chơn Thành</v>
          </cell>
          <cell r="F905" t="str">
            <v>bs</v>
          </cell>
          <cell r="G905"/>
          <cell r="H905" t="str">
            <v>MH CLN 4</v>
          </cell>
        </row>
        <row r="906">
          <cell r="B906" t="str">
            <v>Phường Minh Hưng276</v>
          </cell>
          <cell r="C906" t="str">
            <v>Phường Minh Hưngbs1200</v>
          </cell>
          <cell r="D906" t="str">
            <v>Phường Minh Hưng</v>
          </cell>
          <cell r="E906" t="str">
            <v>Thị xã Chơn Thành</v>
          </cell>
          <cell r="F906" t="str">
            <v>bs</v>
          </cell>
          <cell r="G906"/>
          <cell r="H906" t="str">
            <v>MH CLN 4</v>
          </cell>
        </row>
        <row r="907">
          <cell r="B907" t="str">
            <v>Phường Minh Hưng276</v>
          </cell>
          <cell r="C907" t="str">
            <v>Phường Minh Hưngbs1200</v>
          </cell>
          <cell r="D907" t="str">
            <v>Phường Minh Hưng</v>
          </cell>
          <cell r="E907" t="str">
            <v>Thị xã Chơn Thành</v>
          </cell>
          <cell r="F907" t="str">
            <v>bs</v>
          </cell>
          <cell r="G907"/>
          <cell r="H907" t="str">
            <v>MH CLN 4</v>
          </cell>
        </row>
        <row r="908">
          <cell r="B908" t="str">
            <v>Phường Minh Hưng276</v>
          </cell>
          <cell r="C908" t="str">
            <v>Phường Minh Hưngbs1200</v>
          </cell>
          <cell r="D908" t="str">
            <v>Phường Minh Hưng</v>
          </cell>
          <cell r="E908" t="str">
            <v>Thị xã Chơn Thành</v>
          </cell>
          <cell r="F908" t="str">
            <v>bs</v>
          </cell>
          <cell r="G908"/>
          <cell r="H908" t="str">
            <v>MH CLN 4</v>
          </cell>
        </row>
        <row r="909">
          <cell r="B909" t="str">
            <v>Phường Minh Hưng276</v>
          </cell>
          <cell r="C909" t="str">
            <v>Phường Minh Hưngbs980</v>
          </cell>
          <cell r="D909" t="str">
            <v>Phường Minh Hưng</v>
          </cell>
          <cell r="E909" t="str">
            <v>Thị xã Chơn Thành</v>
          </cell>
          <cell r="F909" t="str">
            <v>bs</v>
          </cell>
          <cell r="G909"/>
          <cell r="H909" t="str">
            <v>MH CLN 4</v>
          </cell>
        </row>
        <row r="910">
          <cell r="B910" t="str">
            <v>Phường Minh Hưng276</v>
          </cell>
          <cell r="C910" t="str">
            <v>Phường Minh Hưngbs1200</v>
          </cell>
          <cell r="D910" t="str">
            <v>Phường Minh Hưng</v>
          </cell>
          <cell r="E910" t="str">
            <v>Thị xã Chơn Thành</v>
          </cell>
          <cell r="F910" t="str">
            <v>bs</v>
          </cell>
          <cell r="G910"/>
          <cell r="H910" t="str">
            <v>MH CLN 4</v>
          </cell>
        </row>
        <row r="911">
          <cell r="B911" t="str">
            <v>Phường Minh Hưng276</v>
          </cell>
          <cell r="C911" t="str">
            <v>Phường Minh Hưngbs1200</v>
          </cell>
          <cell r="D911" t="str">
            <v>Phường Minh Hưng</v>
          </cell>
          <cell r="E911" t="str">
            <v>Thị xã Chơn Thành</v>
          </cell>
          <cell r="F911" t="str">
            <v>bs</v>
          </cell>
          <cell r="G911"/>
          <cell r="H911" t="str">
            <v>MH CLN 4</v>
          </cell>
        </row>
        <row r="912">
          <cell r="B912" t="str">
            <v>Phường Minh Hưng276</v>
          </cell>
          <cell r="C912" t="str">
            <v>Phường Minh Hưngbs1200</v>
          </cell>
          <cell r="D912" t="str">
            <v>Phường Minh Hưng</v>
          </cell>
          <cell r="E912" t="str">
            <v>Thị xã Chơn Thành</v>
          </cell>
          <cell r="F912" t="str">
            <v>bs</v>
          </cell>
          <cell r="G912"/>
          <cell r="H912" t="str">
            <v>MH CLN 4</v>
          </cell>
        </row>
        <row r="913">
          <cell r="B913" t="str">
            <v>Phường Minh Hưng394</v>
          </cell>
          <cell r="C913" t="str">
            <v>Phường Minh HưngCTII411100</v>
          </cell>
          <cell r="D913" t="str">
            <v>Phường Minh Hưng</v>
          </cell>
          <cell r="E913" t="str">
            <v>Thị xã Chơn Thành</v>
          </cell>
          <cell r="F913" t="str">
            <v>CTII41</v>
          </cell>
          <cell r="G913"/>
          <cell r="H913" t="str">
            <v>MH CLN 2</v>
          </cell>
        </row>
        <row r="914">
          <cell r="B914" t="str">
            <v>Phường Minh Hưng276</v>
          </cell>
          <cell r="C914" t="str">
            <v>Phường Minh Hưngbs1200</v>
          </cell>
          <cell r="D914" t="str">
            <v>Phường Minh Hưng</v>
          </cell>
          <cell r="E914" t="str">
            <v>Thị xã Chơn Thành</v>
          </cell>
          <cell r="F914" t="str">
            <v>bs</v>
          </cell>
          <cell r="G914"/>
          <cell r="H914" t="str">
            <v>MH CLN 4</v>
          </cell>
        </row>
        <row r="915">
          <cell r="B915" t="str">
            <v>Phường Minh Hưng276</v>
          </cell>
          <cell r="C915" t="str">
            <v>Phường Minh Hưngbs1200</v>
          </cell>
          <cell r="D915" t="str">
            <v>Phường Minh Hưng</v>
          </cell>
          <cell r="E915" t="str">
            <v>Thị xã Chơn Thành</v>
          </cell>
          <cell r="F915" t="str">
            <v>bs</v>
          </cell>
          <cell r="G915"/>
          <cell r="H915" t="str">
            <v>MH CLN 4</v>
          </cell>
        </row>
        <row r="916">
          <cell r="B916" t="str">
            <v>Phường Minh Hưng276</v>
          </cell>
          <cell r="C916" t="str">
            <v>Phường Minh Hưngbs1200</v>
          </cell>
          <cell r="D916" t="str">
            <v>Phường Minh Hưng</v>
          </cell>
          <cell r="E916" t="str">
            <v>Thị xã Chơn Thành</v>
          </cell>
          <cell r="F916" t="str">
            <v>bs</v>
          </cell>
          <cell r="G916"/>
          <cell r="H916" t="str">
            <v>MH CLN 4</v>
          </cell>
        </row>
        <row r="917">
          <cell r="B917" t="str">
            <v>Phường Minh Hưng276</v>
          </cell>
          <cell r="C917" t="str">
            <v>Phường Minh Hưngbs1200</v>
          </cell>
          <cell r="D917" t="str">
            <v>Phường Minh Hưng</v>
          </cell>
          <cell r="E917" t="str">
            <v>Thị xã Chơn Thành</v>
          </cell>
          <cell r="F917" t="str">
            <v>bs</v>
          </cell>
          <cell r="G917"/>
          <cell r="H917" t="str">
            <v>MH CLN 4</v>
          </cell>
        </row>
        <row r="918">
          <cell r="B918" t="str">
            <v>Phường Minh Hưng276</v>
          </cell>
          <cell r="C918" t="str">
            <v>Phường Minh Hưngbs1200</v>
          </cell>
          <cell r="D918" t="str">
            <v>Phường Minh Hưng</v>
          </cell>
          <cell r="E918" t="str">
            <v>Thị xã Chơn Thành</v>
          </cell>
          <cell r="F918" t="str">
            <v>bs</v>
          </cell>
          <cell r="G918"/>
          <cell r="H918" t="str">
            <v>MH CLN 4</v>
          </cell>
        </row>
        <row r="919">
          <cell r="B919" t="str">
            <v>Phường Minh Hưng276</v>
          </cell>
          <cell r="C919" t="str">
            <v>Phường Minh Hưngbs1200</v>
          </cell>
          <cell r="D919" t="str">
            <v>Phường Minh Hưng</v>
          </cell>
          <cell r="E919" t="str">
            <v>Thị xã Chơn Thành</v>
          </cell>
          <cell r="F919" t="str">
            <v>bs</v>
          </cell>
          <cell r="G919"/>
          <cell r="H919" t="str">
            <v>MH CLN 4</v>
          </cell>
        </row>
        <row r="920">
          <cell r="B920" t="str">
            <v>Phường Minh Hưng276</v>
          </cell>
          <cell r="C920" t="str">
            <v>Phường Minh Hưngbs1200</v>
          </cell>
          <cell r="D920" t="str">
            <v>Phường Minh Hưng</v>
          </cell>
          <cell r="E920" t="str">
            <v>Thị xã Chơn Thành</v>
          </cell>
          <cell r="F920" t="str">
            <v>bs</v>
          </cell>
          <cell r="G920"/>
          <cell r="H920" t="str">
            <v>MH CLN 4</v>
          </cell>
        </row>
        <row r="921">
          <cell r="B921" t="str">
            <v>Phường Minh Hưng394</v>
          </cell>
          <cell r="C921" t="str">
            <v>Phường Minh HưngCTII641200</v>
          </cell>
          <cell r="D921" t="str">
            <v>Phường Minh Hưng</v>
          </cell>
          <cell r="E921" t="str">
            <v>Thị xã Chơn Thành</v>
          </cell>
          <cell r="F921" t="str">
            <v>CTII64</v>
          </cell>
          <cell r="G921"/>
          <cell r="H921" t="str">
            <v>MH CLN 2</v>
          </cell>
        </row>
        <row r="922">
          <cell r="B922" t="str">
            <v>Phường Minh Hưng394</v>
          </cell>
          <cell r="C922" t="str">
            <v>Phường Minh HưngCTII163400</v>
          </cell>
          <cell r="D922" t="str">
            <v>Phường Minh Hưng</v>
          </cell>
          <cell r="E922" t="str">
            <v>Thị xã Chơn Thành</v>
          </cell>
          <cell r="F922" t="str">
            <v>CTII16</v>
          </cell>
          <cell r="G922"/>
          <cell r="H922" t="str">
            <v>MH CLN 2</v>
          </cell>
        </row>
        <row r="923">
          <cell r="B923" t="str">
            <v>Phường Minh Hưng276</v>
          </cell>
          <cell r="C923" t="str">
            <v>Phường Minh Hưngbs3400</v>
          </cell>
          <cell r="D923" t="str">
            <v>Phường Minh Hưng</v>
          </cell>
          <cell r="E923" t="str">
            <v>Thị xã Chơn Thành</v>
          </cell>
          <cell r="F923" t="str">
            <v>bs</v>
          </cell>
          <cell r="G923"/>
          <cell r="H923" t="str">
            <v>MH CLN 4</v>
          </cell>
        </row>
        <row r="924">
          <cell r="B924" t="str">
            <v>Phường Minh Hưng276</v>
          </cell>
          <cell r="C924" t="str">
            <v>Phường Minh Hưngbs2300</v>
          </cell>
          <cell r="D924" t="str">
            <v>Phường Minh Hưng</v>
          </cell>
          <cell r="E924" t="str">
            <v>Thị xã Chơn Thành</v>
          </cell>
          <cell r="F924" t="str">
            <v>bs</v>
          </cell>
          <cell r="G924"/>
          <cell r="H924" t="str">
            <v>MH CLN 4</v>
          </cell>
        </row>
        <row r="925">
          <cell r="B925" t="str">
            <v>Phường Minh Hưng394</v>
          </cell>
          <cell r="C925" t="str">
            <v>Phường Minh HưngCTII171500</v>
          </cell>
          <cell r="D925" t="str">
            <v>Phường Minh Hưng</v>
          </cell>
          <cell r="E925" t="str">
            <v>Thị xã Chơn Thành</v>
          </cell>
          <cell r="F925" t="str">
            <v>CTII17</v>
          </cell>
          <cell r="G925"/>
          <cell r="H925" t="str">
            <v>MH CLN 2</v>
          </cell>
        </row>
        <row r="926">
          <cell r="B926" t="str">
            <v>Phường Minh Hưng394</v>
          </cell>
          <cell r="C926" t="str">
            <v>Phường Minh HưngCTII272300</v>
          </cell>
          <cell r="D926" t="str">
            <v>Phường Minh Hưng</v>
          </cell>
          <cell r="E926" t="str">
            <v>Thị xã Chơn Thành</v>
          </cell>
          <cell r="F926" t="str">
            <v>CTII27</v>
          </cell>
          <cell r="G926"/>
          <cell r="H926" t="str">
            <v>MH CLN 2</v>
          </cell>
        </row>
        <row r="927">
          <cell r="B927" t="str">
            <v>Phường Minh Hưng394</v>
          </cell>
          <cell r="C927" t="str">
            <v>Phường Minh HưngCTII281700</v>
          </cell>
          <cell r="D927" t="str">
            <v>Phường Minh Hưng</v>
          </cell>
          <cell r="E927" t="str">
            <v>Thị xã Chơn Thành</v>
          </cell>
          <cell r="F927" t="str">
            <v>CTII28</v>
          </cell>
          <cell r="G927"/>
          <cell r="H927" t="str">
            <v>MH CLN 2</v>
          </cell>
        </row>
        <row r="928">
          <cell r="B928" t="str">
            <v>Phường Minh Hưng394</v>
          </cell>
          <cell r="C928" t="str">
            <v>Phường Minh HưngCTII361700</v>
          </cell>
          <cell r="D928" t="str">
            <v>Phường Minh Hưng</v>
          </cell>
          <cell r="E928" t="str">
            <v>Thị xã Chơn Thành</v>
          </cell>
          <cell r="F928" t="str">
            <v>CTII36</v>
          </cell>
          <cell r="G928"/>
          <cell r="H928" t="str">
            <v>MH CLN 2</v>
          </cell>
        </row>
        <row r="929">
          <cell r="B929" t="str">
            <v>Phường Minh Hưng394</v>
          </cell>
          <cell r="C929" t="str">
            <v>Phường Minh HưngCTII361700</v>
          </cell>
          <cell r="D929" t="str">
            <v>Phường Minh Hưng</v>
          </cell>
          <cell r="E929" t="str">
            <v>Thị xã Chơn Thành</v>
          </cell>
          <cell r="F929" t="str">
            <v>CTII36</v>
          </cell>
          <cell r="G929"/>
          <cell r="H929" t="str">
            <v>MH CLN 2</v>
          </cell>
        </row>
        <row r="930">
          <cell r="B930" t="str">
            <v>Phường Minh Hưng394</v>
          </cell>
          <cell r="C930" t="str">
            <v>Phường Minh HưngCTII372300</v>
          </cell>
          <cell r="D930" t="str">
            <v>Phường Minh Hưng</v>
          </cell>
          <cell r="E930" t="str">
            <v>Thị xã Chơn Thành</v>
          </cell>
          <cell r="F930" t="str">
            <v>CTII37</v>
          </cell>
          <cell r="G930"/>
          <cell r="H930" t="str">
            <v>MH CLN 2</v>
          </cell>
        </row>
        <row r="931">
          <cell r="B931" t="str">
            <v>Phường Minh Hưng394</v>
          </cell>
          <cell r="C931" t="str">
            <v>Phường Minh HưngCTII372300</v>
          </cell>
          <cell r="D931" t="str">
            <v>Phường Minh Hưng</v>
          </cell>
          <cell r="E931" t="str">
            <v>Thị xã Chơn Thành</v>
          </cell>
          <cell r="F931" t="str">
            <v>CTII37</v>
          </cell>
          <cell r="G931"/>
          <cell r="H931" t="str">
            <v>MH CLN 2</v>
          </cell>
        </row>
        <row r="932">
          <cell r="B932" t="str">
            <v>Phường Minh Hưng276</v>
          </cell>
          <cell r="C932" t="str">
            <v>Phường Minh Hưngbs1200</v>
          </cell>
          <cell r="D932" t="str">
            <v>Phường Minh Hưng</v>
          </cell>
          <cell r="E932" t="str">
            <v>Thị xã Chơn Thành</v>
          </cell>
          <cell r="F932" t="str">
            <v>bs</v>
          </cell>
          <cell r="G932"/>
          <cell r="H932" t="str">
            <v>MH CLN 4</v>
          </cell>
        </row>
        <row r="933">
          <cell r="B933" t="str">
            <v>Phường Minh Hưng276</v>
          </cell>
          <cell r="C933" t="str">
            <v>Phường Minh Hưngbs1100</v>
          </cell>
          <cell r="D933" t="str">
            <v>Phường Minh Hưng</v>
          </cell>
          <cell r="E933" t="str">
            <v>Thị xã Chơn Thành</v>
          </cell>
          <cell r="F933" t="str">
            <v>bs</v>
          </cell>
          <cell r="G933"/>
          <cell r="H933" t="str">
            <v>MH CLN 4</v>
          </cell>
        </row>
        <row r="934">
          <cell r="B934" t="str">
            <v>Phường Minh Hưng394</v>
          </cell>
          <cell r="C934" t="str">
            <v>Phường Minh HưngCTII621400</v>
          </cell>
          <cell r="D934" t="str">
            <v>Phường Minh Hưng</v>
          </cell>
          <cell r="E934" t="str">
            <v>Thị xã Chơn Thành</v>
          </cell>
          <cell r="F934" t="str">
            <v>CTII62</v>
          </cell>
          <cell r="G934"/>
          <cell r="H934" t="str">
            <v>MH CLN 2</v>
          </cell>
        </row>
        <row r="935">
          <cell r="B935" t="str">
            <v>Phường Minh Hưng394</v>
          </cell>
          <cell r="C935" t="str">
            <v>Phường Minh HưngCTII621400</v>
          </cell>
          <cell r="D935" t="str">
            <v>Phường Minh Hưng</v>
          </cell>
          <cell r="E935" t="str">
            <v>Thị xã Chơn Thành</v>
          </cell>
          <cell r="F935" t="str">
            <v>CTII62</v>
          </cell>
          <cell r="G935"/>
          <cell r="H935" t="str">
            <v>MH CLN 2</v>
          </cell>
        </row>
        <row r="936">
          <cell r="B936" t="str">
            <v>Phường Minh Hưng276</v>
          </cell>
          <cell r="C936" t="str">
            <v>Phường Minh Hưngbs1200</v>
          </cell>
          <cell r="D936" t="str">
            <v>Phường Minh Hưng</v>
          </cell>
          <cell r="E936" t="str">
            <v>Thị xã Chơn Thành</v>
          </cell>
          <cell r="F936" t="str">
            <v>bs</v>
          </cell>
          <cell r="G936"/>
          <cell r="H936" t="str">
            <v>MH CLN 4</v>
          </cell>
        </row>
        <row r="937">
          <cell r="B937" t="str">
            <v>Phường Minh Hưng276</v>
          </cell>
          <cell r="C937" t="str">
            <v>Phường Minh Hưngbs1200</v>
          </cell>
          <cell r="D937" t="str">
            <v>Phường Minh Hưng</v>
          </cell>
          <cell r="E937" t="str">
            <v>Thị xã Chơn Thành</v>
          </cell>
          <cell r="F937" t="str">
            <v>bs</v>
          </cell>
          <cell r="G937"/>
          <cell r="H937" t="str">
            <v>MH CLN 4</v>
          </cell>
        </row>
        <row r="938">
          <cell r="B938" t="str">
            <v>Phường Minh Hưng276</v>
          </cell>
          <cell r="C938" t="str">
            <v>Phường Minh Hưngbs1200</v>
          </cell>
          <cell r="D938" t="str">
            <v>Phường Minh Hưng</v>
          </cell>
          <cell r="E938" t="str">
            <v>Thị xã Chơn Thành</v>
          </cell>
          <cell r="F938" t="str">
            <v>bs</v>
          </cell>
          <cell r="G938"/>
          <cell r="H938" t="str">
            <v>MH CLN 4</v>
          </cell>
        </row>
        <row r="939">
          <cell r="B939" t="str">
            <v>Phường Minh Hưng276</v>
          </cell>
          <cell r="C939" t="str">
            <v>Phường Minh Hưngbs1200</v>
          </cell>
          <cell r="D939" t="str">
            <v>Phường Minh Hưng</v>
          </cell>
          <cell r="E939" t="str">
            <v>Thị xã Chơn Thành</v>
          </cell>
          <cell r="F939" t="str">
            <v>bs</v>
          </cell>
          <cell r="G939"/>
          <cell r="H939" t="str">
            <v>MH CLN 4</v>
          </cell>
        </row>
        <row r="940">
          <cell r="B940" t="str">
            <v>Phường Minh Hưng276</v>
          </cell>
          <cell r="C940" t="str">
            <v>Phường Minh Hưngbs1200</v>
          </cell>
          <cell r="D940" t="str">
            <v>Phường Minh Hưng</v>
          </cell>
          <cell r="E940" t="str">
            <v>Thị xã Chơn Thành</v>
          </cell>
          <cell r="F940" t="str">
            <v>bs</v>
          </cell>
          <cell r="G940"/>
          <cell r="H940" t="str">
            <v>MH CLN 4</v>
          </cell>
        </row>
        <row r="941">
          <cell r="B941" t="str">
            <v>Phường Minh Hưng276</v>
          </cell>
          <cell r="C941" t="str">
            <v>Phường Minh Hưngbs1200</v>
          </cell>
          <cell r="D941" t="str">
            <v>Phường Minh Hưng</v>
          </cell>
          <cell r="E941" t="str">
            <v>Thị xã Chơn Thành</v>
          </cell>
          <cell r="F941" t="str">
            <v>bs</v>
          </cell>
          <cell r="G941"/>
          <cell r="H941" t="str">
            <v>MH CLN 4</v>
          </cell>
        </row>
        <row r="942">
          <cell r="B942" t="str">
            <v>Phường Minh Hưng276</v>
          </cell>
          <cell r="C942" t="str">
            <v>Phường Minh Hưngbs1200</v>
          </cell>
          <cell r="D942" t="str">
            <v>Phường Minh Hưng</v>
          </cell>
          <cell r="E942" t="str">
            <v>Thị xã Chơn Thành</v>
          </cell>
          <cell r="F942" t="str">
            <v>bs</v>
          </cell>
          <cell r="G942"/>
          <cell r="H942" t="str">
            <v>MH CLN 4</v>
          </cell>
        </row>
        <row r="943">
          <cell r="B943" t="str">
            <v>Phường Minh Hưng394</v>
          </cell>
          <cell r="C943" t="str">
            <v>Phường Minh HưngCTII342500</v>
          </cell>
          <cell r="D943" t="str">
            <v>Phường Minh Hưng</v>
          </cell>
          <cell r="E943" t="str">
            <v>Thị xã Chơn Thành</v>
          </cell>
          <cell r="F943" t="str">
            <v>CTII34</v>
          </cell>
          <cell r="G943"/>
          <cell r="H943" t="str">
            <v>MH CLN 2</v>
          </cell>
        </row>
        <row r="944">
          <cell r="B944" t="str">
            <v>Phường Minh Hưng276</v>
          </cell>
          <cell r="C944" t="str">
            <v>Phường Minh Hưngbs1200</v>
          </cell>
          <cell r="D944" t="str">
            <v>Phường Minh Hưng</v>
          </cell>
          <cell r="E944" t="str">
            <v>Thị xã Chơn Thành</v>
          </cell>
          <cell r="F944" t="str">
            <v>bs</v>
          </cell>
          <cell r="G944"/>
          <cell r="H944" t="str">
            <v>MH CLN 4</v>
          </cell>
        </row>
        <row r="945">
          <cell r="B945" t="str">
            <v>Phường Minh Hưng394</v>
          </cell>
          <cell r="C945" t="str">
            <v>Phường Minh HưngCTII332800</v>
          </cell>
          <cell r="D945" t="str">
            <v>Phường Minh Hưng</v>
          </cell>
          <cell r="E945" t="str">
            <v>Thị xã Chơn Thành</v>
          </cell>
          <cell r="F945" t="str">
            <v>CTII33</v>
          </cell>
          <cell r="G945"/>
          <cell r="H945" t="str">
            <v>MH CLN 2</v>
          </cell>
        </row>
        <row r="946">
          <cell r="B946" t="str">
            <v>Phường Minh Hưng276</v>
          </cell>
          <cell r="C946" t="str">
            <v>Phường Minh Hưngbs1200</v>
          </cell>
          <cell r="D946" t="str">
            <v>Phường Minh Hưng</v>
          </cell>
          <cell r="E946" t="str">
            <v>Thị xã Chơn Thành</v>
          </cell>
          <cell r="F946" t="str">
            <v>bs</v>
          </cell>
          <cell r="G946"/>
          <cell r="H946" t="str">
            <v>MH CLN 4</v>
          </cell>
        </row>
        <row r="947">
          <cell r="B947" t="str">
            <v>Phường Minh Hưng276</v>
          </cell>
          <cell r="C947" t="str">
            <v>Phường Minh Hưngbs1200</v>
          </cell>
          <cell r="D947" t="str">
            <v>Phường Minh Hưng</v>
          </cell>
          <cell r="E947" t="str">
            <v>Thị xã Chơn Thành</v>
          </cell>
          <cell r="F947" t="str">
            <v>bs</v>
          </cell>
          <cell r="G947"/>
          <cell r="H947" t="str">
            <v>MH CLN 4</v>
          </cell>
        </row>
        <row r="948">
          <cell r="B948" t="str">
            <v>Phường Minh Hưng276</v>
          </cell>
          <cell r="C948" t="str">
            <v>Phường Minh Hưngbs1200</v>
          </cell>
          <cell r="D948" t="str">
            <v>Phường Minh Hưng</v>
          </cell>
          <cell r="E948" t="str">
            <v>Thị xã Chơn Thành</v>
          </cell>
          <cell r="F948" t="str">
            <v>bs</v>
          </cell>
          <cell r="G948"/>
          <cell r="H948" t="str">
            <v>MH CLN 4</v>
          </cell>
        </row>
        <row r="949">
          <cell r="B949" t="str">
            <v>Phường Minh Hưng276</v>
          </cell>
          <cell r="C949" t="str">
            <v>Phường Minh Hưngbs1200</v>
          </cell>
          <cell r="D949" t="str">
            <v>Phường Minh Hưng</v>
          </cell>
          <cell r="E949" t="str">
            <v>Thị xã Chơn Thành</v>
          </cell>
          <cell r="F949" t="str">
            <v>bs</v>
          </cell>
          <cell r="G949"/>
          <cell r="H949" t="str">
            <v>MH CLN 4</v>
          </cell>
        </row>
        <row r="950">
          <cell r="B950" t="str">
            <v>Phường Minh Hưng394</v>
          </cell>
          <cell r="C950" t="str">
            <v>Phường Minh HưngCTII251500</v>
          </cell>
          <cell r="D950" t="str">
            <v>Phường Minh Hưng</v>
          </cell>
          <cell r="E950" t="str">
            <v>Thị xã Chơn Thành</v>
          </cell>
          <cell r="F950" t="str">
            <v>CTII25</v>
          </cell>
          <cell r="G950"/>
          <cell r="H950" t="str">
            <v>MH CLN 2</v>
          </cell>
        </row>
        <row r="951">
          <cell r="B951" t="str">
            <v>Phường Minh Hưng276</v>
          </cell>
          <cell r="C951" t="str">
            <v>Phường Minh Hưngbs1200</v>
          </cell>
          <cell r="D951" t="str">
            <v>Phường Minh Hưng</v>
          </cell>
          <cell r="E951" t="str">
            <v>Thị xã Chơn Thành</v>
          </cell>
          <cell r="F951" t="str">
            <v>bs</v>
          </cell>
          <cell r="G951"/>
          <cell r="H951" t="str">
            <v>MH CLN 4</v>
          </cell>
        </row>
        <row r="952">
          <cell r="B952" t="str">
            <v>Phường Minh Hưng276</v>
          </cell>
          <cell r="C952" t="str">
            <v>Phường Minh Hưngbs1200</v>
          </cell>
          <cell r="D952" t="str">
            <v>Phường Minh Hưng</v>
          </cell>
          <cell r="E952" t="str">
            <v>Thị xã Chơn Thành</v>
          </cell>
          <cell r="F952" t="str">
            <v>bs</v>
          </cell>
          <cell r="G952"/>
          <cell r="H952" t="str">
            <v>MH CLN 4</v>
          </cell>
        </row>
        <row r="953">
          <cell r="B953" t="str">
            <v>Phường Minh Hưng276</v>
          </cell>
          <cell r="C953" t="str">
            <v>Phường Minh Hưngbs1200</v>
          </cell>
          <cell r="D953" t="str">
            <v>Phường Minh Hưng</v>
          </cell>
          <cell r="E953" t="str">
            <v>Thị xã Chơn Thành</v>
          </cell>
          <cell r="F953" t="str">
            <v>bs</v>
          </cell>
          <cell r="G953"/>
          <cell r="H953" t="str">
            <v>MH CLN 4</v>
          </cell>
        </row>
        <row r="954">
          <cell r="B954" t="str">
            <v>Phường Minh Hưng276</v>
          </cell>
          <cell r="C954" t="str">
            <v>Phường Minh Hưngbs980</v>
          </cell>
          <cell r="D954" t="str">
            <v>Phường Minh Hưng</v>
          </cell>
          <cell r="E954" t="str">
            <v>Thị xã Chơn Thành</v>
          </cell>
          <cell r="F954" t="str">
            <v>bs</v>
          </cell>
          <cell r="G954"/>
          <cell r="H954" t="str">
            <v>MH CLN 4</v>
          </cell>
        </row>
        <row r="955">
          <cell r="B955" t="str">
            <v>Phường Minh Hưng276</v>
          </cell>
          <cell r="C955" t="str">
            <v>Phường Minh Hưngbs980</v>
          </cell>
          <cell r="D955" t="str">
            <v>Phường Minh Hưng</v>
          </cell>
          <cell r="E955" t="str">
            <v>Thị xã Chơn Thành</v>
          </cell>
          <cell r="F955" t="str">
            <v>bs</v>
          </cell>
          <cell r="G955"/>
          <cell r="H955" t="str">
            <v>MH CLN 4</v>
          </cell>
        </row>
        <row r="956">
          <cell r="B956" t="str">
            <v>Phường Minh Hưng276</v>
          </cell>
          <cell r="C956" t="str">
            <v>Phường Minh Hưngbs980</v>
          </cell>
          <cell r="D956" t="str">
            <v>Phường Minh Hưng</v>
          </cell>
          <cell r="E956" t="str">
            <v>Thị xã Chơn Thành</v>
          </cell>
          <cell r="F956" t="str">
            <v>bs</v>
          </cell>
          <cell r="G956"/>
          <cell r="H956" t="str">
            <v>MH CLN 4</v>
          </cell>
        </row>
        <row r="957">
          <cell r="B957" t="str">
            <v>Phường Minh Hưng276</v>
          </cell>
          <cell r="C957" t="str">
            <v>Phường Minh Hưngbs980</v>
          </cell>
          <cell r="D957" t="str">
            <v>Phường Minh Hưng</v>
          </cell>
          <cell r="E957" t="str">
            <v>Thị xã Chơn Thành</v>
          </cell>
          <cell r="F957" t="str">
            <v>bs</v>
          </cell>
          <cell r="G957"/>
          <cell r="H957" t="str">
            <v>MH CLN 4</v>
          </cell>
        </row>
        <row r="958">
          <cell r="B958" t="str">
            <v>Phường Minh Hưng276</v>
          </cell>
          <cell r="C958" t="str">
            <v>Phường Minh Hưngbs980</v>
          </cell>
          <cell r="D958" t="str">
            <v>Phường Minh Hưng</v>
          </cell>
          <cell r="E958" t="str">
            <v>Thị xã Chơn Thành</v>
          </cell>
          <cell r="F958" t="str">
            <v>bs</v>
          </cell>
          <cell r="G958"/>
          <cell r="H958" t="str">
            <v>MH CLN 4</v>
          </cell>
        </row>
        <row r="959">
          <cell r="B959" t="str">
            <v>Phường Minh Hưng276</v>
          </cell>
          <cell r="C959" t="str">
            <v>Phường Minh Hưngbs1200</v>
          </cell>
          <cell r="D959" t="str">
            <v>Phường Minh Hưng</v>
          </cell>
          <cell r="E959" t="str">
            <v>Thị xã Chơn Thành</v>
          </cell>
          <cell r="F959" t="str">
            <v>bs</v>
          </cell>
          <cell r="G959"/>
          <cell r="H959" t="str">
            <v>MH CLN 4</v>
          </cell>
        </row>
        <row r="960">
          <cell r="B960" t="str">
            <v>Phường Minh Hưng276</v>
          </cell>
          <cell r="C960" t="str">
            <v>Phường Minh Hưngbs1200</v>
          </cell>
          <cell r="D960" t="str">
            <v>Phường Minh Hưng</v>
          </cell>
          <cell r="E960" t="str">
            <v>Thị xã Chơn Thành</v>
          </cell>
          <cell r="F960" t="str">
            <v>bs</v>
          </cell>
          <cell r="G960"/>
          <cell r="H960" t="str">
            <v>MH CLN 4</v>
          </cell>
        </row>
        <row r="961">
          <cell r="B961" t="str">
            <v>Phường Minh Hưng276</v>
          </cell>
          <cell r="C961" t="str">
            <v>Phường Minh Hưngbs1200</v>
          </cell>
          <cell r="D961" t="str">
            <v>Phường Minh Hưng</v>
          </cell>
          <cell r="E961" t="str">
            <v>Thị xã Chơn Thành</v>
          </cell>
          <cell r="F961" t="str">
            <v>bs</v>
          </cell>
          <cell r="G961"/>
          <cell r="H961" t="str">
            <v>MH CLN 4</v>
          </cell>
        </row>
        <row r="962">
          <cell r="B962" t="str">
            <v>Phường Minh Hưng276</v>
          </cell>
          <cell r="C962" t="str">
            <v>Phường Minh Hưngbs1200</v>
          </cell>
          <cell r="D962" t="str">
            <v>Phường Minh Hưng</v>
          </cell>
          <cell r="E962" t="str">
            <v>Thị xã Chơn Thành</v>
          </cell>
          <cell r="F962" t="str">
            <v>bs</v>
          </cell>
          <cell r="G962"/>
          <cell r="H962" t="str">
            <v>MH CLN 4</v>
          </cell>
        </row>
        <row r="963">
          <cell r="B963" t="str">
            <v>Phường Minh Hưng276</v>
          </cell>
          <cell r="C963" t="str">
            <v>Phường Minh Hưngbs1200</v>
          </cell>
          <cell r="D963" t="str">
            <v>Phường Minh Hưng</v>
          </cell>
          <cell r="E963" t="str">
            <v>Thị xã Chơn Thành</v>
          </cell>
          <cell r="F963" t="str">
            <v>bs</v>
          </cell>
          <cell r="G963"/>
          <cell r="H963" t="str">
            <v>MH CLN 4</v>
          </cell>
        </row>
        <row r="964">
          <cell r="B964" t="str">
            <v>Phường Minh Hưng276</v>
          </cell>
          <cell r="C964" t="str">
            <v>Phường Minh Hưngbs1200</v>
          </cell>
          <cell r="D964" t="str">
            <v>Phường Minh Hưng</v>
          </cell>
          <cell r="E964" t="str">
            <v>Thị xã Chơn Thành</v>
          </cell>
          <cell r="F964" t="str">
            <v>bs</v>
          </cell>
          <cell r="G964"/>
          <cell r="H964" t="str">
            <v>MH CLN 4</v>
          </cell>
        </row>
        <row r="965">
          <cell r="B965" t="str">
            <v>Phường Minh Hưng276</v>
          </cell>
          <cell r="C965" t="str">
            <v>Phường Minh Hưngbs1200</v>
          </cell>
          <cell r="D965" t="str">
            <v>Phường Minh Hưng</v>
          </cell>
          <cell r="E965" t="str">
            <v>Thị xã Chơn Thành</v>
          </cell>
          <cell r="F965" t="str">
            <v>bs</v>
          </cell>
          <cell r="G965"/>
          <cell r="H965" t="str">
            <v>MH CLN 4</v>
          </cell>
        </row>
        <row r="966">
          <cell r="B966" t="str">
            <v>Phường Minh Hưng276</v>
          </cell>
          <cell r="C966" t="str">
            <v>Phường Minh Hưngbs1200</v>
          </cell>
          <cell r="D966" t="str">
            <v>Phường Minh Hưng</v>
          </cell>
          <cell r="E966" t="str">
            <v>Thị xã Chơn Thành</v>
          </cell>
          <cell r="F966" t="str">
            <v>bs</v>
          </cell>
          <cell r="G966"/>
          <cell r="H966" t="str">
            <v>MH CLN 4</v>
          </cell>
        </row>
        <row r="967">
          <cell r="B967" t="str">
            <v>Phường Minh Hưng276</v>
          </cell>
          <cell r="C967" t="str">
            <v>Phường Minh Hưngbs1200</v>
          </cell>
          <cell r="D967" t="str">
            <v>Phường Minh Hưng</v>
          </cell>
          <cell r="E967" t="str">
            <v>Thị xã Chơn Thành</v>
          </cell>
          <cell r="F967" t="str">
            <v>bs</v>
          </cell>
          <cell r="G967"/>
          <cell r="H967" t="str">
            <v>MH CLN 4</v>
          </cell>
        </row>
        <row r="968">
          <cell r="B968" t="str">
            <v>Phường Minh Hưng276</v>
          </cell>
          <cell r="C968" t="str">
            <v>Phường Minh Hưngbs980</v>
          </cell>
          <cell r="D968" t="str">
            <v>Phường Minh Hưng</v>
          </cell>
          <cell r="E968" t="str">
            <v>Thị xã Chơn Thành</v>
          </cell>
          <cell r="F968" t="str">
            <v>bs</v>
          </cell>
          <cell r="G968"/>
          <cell r="H968" t="str">
            <v>MH CLN 4</v>
          </cell>
        </row>
        <row r="969">
          <cell r="B969" t="str">
            <v>Phường Minh Hưng394</v>
          </cell>
          <cell r="C969" t="str">
            <v>Phường Minh HưngCTII831200</v>
          </cell>
          <cell r="D969" t="str">
            <v>Phường Minh Hưng</v>
          </cell>
          <cell r="E969" t="str">
            <v>Thị xã Chơn Thành</v>
          </cell>
          <cell r="F969" t="str">
            <v>CTII83</v>
          </cell>
          <cell r="G969"/>
          <cell r="H969" t="str">
            <v>MH CLN 2</v>
          </cell>
        </row>
        <row r="970">
          <cell r="B970" t="str">
            <v>Phường Minh Hưng394</v>
          </cell>
          <cell r="C970" t="str">
            <v>Phường Minh HưngCTII821200</v>
          </cell>
          <cell r="D970" t="str">
            <v>Phường Minh Hưng</v>
          </cell>
          <cell r="E970" t="str">
            <v>Thị xã Chơn Thành</v>
          </cell>
          <cell r="F970" t="str">
            <v>CTII82</v>
          </cell>
          <cell r="G970"/>
          <cell r="H970" t="str">
            <v>MH CLN 2</v>
          </cell>
        </row>
        <row r="971">
          <cell r="B971" t="str">
            <v>Phường Minh Hưng394</v>
          </cell>
          <cell r="C971" t="str">
            <v>Phường Minh HưngCTII352800</v>
          </cell>
          <cell r="D971" t="str">
            <v>Phường Minh Hưng</v>
          </cell>
          <cell r="E971" t="str">
            <v>Thị xã Chơn Thành</v>
          </cell>
          <cell r="F971" t="str">
            <v>CTII35</v>
          </cell>
          <cell r="G971"/>
          <cell r="H971" t="str">
            <v>MH CLN 2</v>
          </cell>
        </row>
        <row r="972">
          <cell r="B972" t="str">
            <v>Phường Minh Hưng394</v>
          </cell>
          <cell r="C972" t="str">
            <v>Phường Minh HưngCTII811200</v>
          </cell>
          <cell r="D972" t="str">
            <v>Phường Minh Hưng</v>
          </cell>
          <cell r="E972" t="str">
            <v>Thị xã Chơn Thành</v>
          </cell>
          <cell r="F972" t="str">
            <v>CTII81</v>
          </cell>
          <cell r="G972"/>
          <cell r="H972" t="str">
            <v>MH CLN 2</v>
          </cell>
        </row>
        <row r="973">
          <cell r="B973" t="str">
            <v>Phường Minh Hưng394</v>
          </cell>
          <cell r="C973" t="str">
            <v>Phường Minh HưngCTII801200</v>
          </cell>
          <cell r="D973" t="str">
            <v>Phường Minh Hưng</v>
          </cell>
          <cell r="E973" t="str">
            <v>Thị xã Chơn Thành</v>
          </cell>
          <cell r="F973" t="str">
            <v>CTII80</v>
          </cell>
          <cell r="G973"/>
          <cell r="H973" t="str">
            <v>MH CLN 2</v>
          </cell>
        </row>
        <row r="974">
          <cell r="B974" t="str">
            <v>Phường Minh Hưng394</v>
          </cell>
          <cell r="C974" t="str">
            <v>Phường Minh HưngCTII791200</v>
          </cell>
          <cell r="D974" t="str">
            <v>Phường Minh Hưng</v>
          </cell>
          <cell r="E974" t="str">
            <v>Thị xã Chơn Thành</v>
          </cell>
          <cell r="F974" t="str">
            <v>CTII79</v>
          </cell>
          <cell r="G974"/>
          <cell r="H974" t="str">
            <v>MH CLN 2</v>
          </cell>
        </row>
        <row r="975">
          <cell r="B975" t="str">
            <v>Phường Minh Hưng394</v>
          </cell>
          <cell r="C975" t="str">
            <v>Phường Minh HưngCTII781200</v>
          </cell>
          <cell r="D975" t="str">
            <v>Phường Minh Hưng</v>
          </cell>
          <cell r="E975" t="str">
            <v>Thị xã Chơn Thành</v>
          </cell>
          <cell r="F975" t="str">
            <v>CTII78</v>
          </cell>
          <cell r="G975"/>
          <cell r="H975" t="str">
            <v>MH CLN 2</v>
          </cell>
        </row>
        <row r="976">
          <cell r="B976" t="str">
            <v>Phường Minh Hưng394</v>
          </cell>
          <cell r="C976" t="str">
            <v>Phường Minh HưngCTII771200</v>
          </cell>
          <cell r="D976" t="str">
            <v>Phường Minh Hưng</v>
          </cell>
          <cell r="E976" t="str">
            <v>Thị xã Chơn Thành</v>
          </cell>
          <cell r="F976" t="str">
            <v>CTII77</v>
          </cell>
          <cell r="G976"/>
          <cell r="H976" t="str">
            <v>MH CLN 2</v>
          </cell>
        </row>
        <row r="977">
          <cell r="B977" t="str">
            <v>Phường Minh Hưng394</v>
          </cell>
          <cell r="C977" t="str">
            <v>Phường Minh HưngCTII761200</v>
          </cell>
          <cell r="D977" t="str">
            <v>Phường Minh Hưng</v>
          </cell>
          <cell r="E977" t="str">
            <v>Thị xã Chơn Thành</v>
          </cell>
          <cell r="F977" t="str">
            <v>CTII76</v>
          </cell>
          <cell r="G977"/>
          <cell r="H977" t="str">
            <v>MH CLN 2</v>
          </cell>
        </row>
        <row r="978">
          <cell r="B978" t="str">
            <v>Phường Minh Hưng394</v>
          </cell>
          <cell r="C978" t="str">
            <v>Phường Minh HưngCTII751200</v>
          </cell>
          <cell r="D978" t="str">
            <v>Phường Minh Hưng</v>
          </cell>
          <cell r="E978" t="str">
            <v>Thị xã Chơn Thành</v>
          </cell>
          <cell r="F978" t="str">
            <v>CTII75</v>
          </cell>
          <cell r="G978"/>
          <cell r="H978" t="str">
            <v>MH CLN 2</v>
          </cell>
        </row>
        <row r="979">
          <cell r="B979" t="str">
            <v>Phường Minh Hưng394</v>
          </cell>
          <cell r="C979" t="str">
            <v>Phường Minh HưngCTII611200</v>
          </cell>
          <cell r="D979" t="str">
            <v>Phường Minh Hưng</v>
          </cell>
          <cell r="E979" t="str">
            <v>Thị xã Chơn Thành</v>
          </cell>
          <cell r="F979" t="str">
            <v>CTII61</v>
          </cell>
          <cell r="G979"/>
          <cell r="H979" t="str">
            <v>MH CLN 2</v>
          </cell>
        </row>
        <row r="980">
          <cell r="B980" t="str">
            <v>Phường Minh Hưng394</v>
          </cell>
          <cell r="C980" t="str">
            <v>Phường Minh HưngCTII601200</v>
          </cell>
          <cell r="D980" t="str">
            <v>Phường Minh Hưng</v>
          </cell>
          <cell r="E980" t="str">
            <v>Thị xã Chơn Thành</v>
          </cell>
          <cell r="F980" t="str">
            <v>CTII60</v>
          </cell>
          <cell r="G980"/>
          <cell r="H980" t="str">
            <v>MH CLN 2</v>
          </cell>
        </row>
        <row r="981">
          <cell r="B981" t="str">
            <v>Phường Minh Hưng394</v>
          </cell>
          <cell r="C981" t="str">
            <v>Phường Minh HưngCTII591200</v>
          </cell>
          <cell r="D981" t="str">
            <v>Phường Minh Hưng</v>
          </cell>
          <cell r="E981" t="str">
            <v>Thị xã Chơn Thành</v>
          </cell>
          <cell r="F981" t="str">
            <v>CTII59</v>
          </cell>
          <cell r="G981"/>
          <cell r="H981" t="str">
            <v>MH CLN 2</v>
          </cell>
        </row>
        <row r="982">
          <cell r="B982" t="str">
            <v>Phường Minh Hưng394</v>
          </cell>
          <cell r="C982" t="str">
            <v>Phường Minh HưngCTII581200</v>
          </cell>
          <cell r="D982" t="str">
            <v>Phường Minh Hưng</v>
          </cell>
          <cell r="E982" t="str">
            <v>Thị xã Chơn Thành</v>
          </cell>
          <cell r="F982" t="str">
            <v>CTII58</v>
          </cell>
          <cell r="G982"/>
          <cell r="H982" t="str">
            <v>MH CLN 2</v>
          </cell>
        </row>
        <row r="983">
          <cell r="B983" t="str">
            <v>Phường Minh Hưng394</v>
          </cell>
          <cell r="C983" t="str">
            <v>Phường Minh HưngCTII571200</v>
          </cell>
          <cell r="D983" t="str">
            <v>Phường Minh Hưng</v>
          </cell>
          <cell r="E983" t="str">
            <v>Thị xã Chơn Thành</v>
          </cell>
          <cell r="F983" t="str">
            <v>CTII57</v>
          </cell>
          <cell r="G983"/>
          <cell r="H983" t="str">
            <v>MH CLN 2</v>
          </cell>
        </row>
        <row r="984">
          <cell r="B984" t="str">
            <v>Phường Minh Hưng394</v>
          </cell>
          <cell r="C984" t="str">
            <v>Phường Minh HưngCTII561200</v>
          </cell>
          <cell r="D984" t="str">
            <v>Phường Minh Hưng</v>
          </cell>
          <cell r="E984" t="str">
            <v>Thị xã Chơn Thành</v>
          </cell>
          <cell r="F984" t="str">
            <v>CTII56</v>
          </cell>
          <cell r="G984"/>
          <cell r="H984" t="str">
            <v>MH CLN 2</v>
          </cell>
        </row>
        <row r="985">
          <cell r="B985" t="str">
            <v>Phường Minh Hưng394</v>
          </cell>
          <cell r="C985" t="str">
            <v>Phường Minh HưngCTII551200</v>
          </cell>
          <cell r="D985" t="str">
            <v>Phường Minh Hưng</v>
          </cell>
          <cell r="E985" t="str">
            <v>Thị xã Chơn Thành</v>
          </cell>
          <cell r="F985" t="str">
            <v>CTII55</v>
          </cell>
          <cell r="G985"/>
          <cell r="H985" t="str">
            <v>MH CLN 2</v>
          </cell>
        </row>
        <row r="986">
          <cell r="B986" t="str">
            <v>Phường Minh Hưng394</v>
          </cell>
          <cell r="C986" t="str">
            <v>Phường Minh HưngCTII541200</v>
          </cell>
          <cell r="D986" t="str">
            <v>Phường Minh Hưng</v>
          </cell>
          <cell r="E986" t="str">
            <v>Thị xã Chơn Thành</v>
          </cell>
          <cell r="F986" t="str">
            <v>CTII54</v>
          </cell>
          <cell r="G986"/>
          <cell r="H986" t="str">
            <v>MH CLN 2</v>
          </cell>
        </row>
        <row r="987">
          <cell r="B987" t="str">
            <v>Phường Minh Hưng394</v>
          </cell>
          <cell r="C987" t="str">
            <v>Phường Minh HưngCTII531200</v>
          </cell>
          <cell r="D987" t="str">
            <v>Phường Minh Hưng</v>
          </cell>
          <cell r="E987" t="str">
            <v>Thị xã Chơn Thành</v>
          </cell>
          <cell r="F987" t="str">
            <v>CTII53</v>
          </cell>
          <cell r="G987"/>
          <cell r="H987" t="str">
            <v>MH CLN 2</v>
          </cell>
        </row>
        <row r="988">
          <cell r="B988" t="str">
            <v>Phường Minh Hưng394</v>
          </cell>
          <cell r="C988" t="str">
            <v>Phường Minh HưngCTII521200</v>
          </cell>
          <cell r="D988" t="str">
            <v>Phường Minh Hưng</v>
          </cell>
          <cell r="E988" t="str">
            <v>Thị xã Chơn Thành</v>
          </cell>
          <cell r="F988" t="str">
            <v>CTII52</v>
          </cell>
          <cell r="G988"/>
          <cell r="H988" t="str">
            <v>MH CLN 2</v>
          </cell>
        </row>
        <row r="989">
          <cell r="B989" t="str">
            <v>Phường Minh Hưng394</v>
          </cell>
          <cell r="C989" t="str">
            <v>Phường Minh HưngCTII741200</v>
          </cell>
          <cell r="D989" t="str">
            <v>Phường Minh Hưng</v>
          </cell>
          <cell r="E989" t="str">
            <v>Thị xã Chơn Thành</v>
          </cell>
          <cell r="F989" t="str">
            <v>CTII74</v>
          </cell>
          <cell r="G989"/>
          <cell r="H989" t="str">
            <v>MH CLN 2</v>
          </cell>
        </row>
        <row r="990">
          <cell r="B990" t="str">
            <v>Phường Minh Hưng394</v>
          </cell>
          <cell r="C990" t="str">
            <v>Phường Minh HưngCTII731200</v>
          </cell>
          <cell r="D990" t="str">
            <v>Phường Minh Hưng</v>
          </cell>
          <cell r="E990" t="str">
            <v>Thị xã Chơn Thành</v>
          </cell>
          <cell r="F990" t="str">
            <v>CTII73</v>
          </cell>
          <cell r="G990"/>
          <cell r="H990" t="str">
            <v>MH CLN 2</v>
          </cell>
        </row>
        <row r="991">
          <cell r="B991" t="str">
            <v>Phường Minh Hưng394</v>
          </cell>
          <cell r="C991" t="str">
            <v>Phường Minh HưngCTII721200</v>
          </cell>
          <cell r="D991" t="str">
            <v>Phường Minh Hưng</v>
          </cell>
          <cell r="E991" t="str">
            <v>Thị xã Chơn Thành</v>
          </cell>
          <cell r="F991" t="str">
            <v>CTII72</v>
          </cell>
          <cell r="G991"/>
          <cell r="H991" t="str">
            <v>MH CLN 2</v>
          </cell>
        </row>
        <row r="992">
          <cell r="B992" t="str">
            <v>Phường Minh Hưng394</v>
          </cell>
          <cell r="C992" t="str">
            <v>Phường Minh HưngCTII382500</v>
          </cell>
          <cell r="D992" t="str">
            <v>Phường Minh Hưng</v>
          </cell>
          <cell r="E992" t="str">
            <v>Thị xã Chơn Thành</v>
          </cell>
          <cell r="F992" t="str">
            <v>CTII38</v>
          </cell>
          <cell r="G992"/>
          <cell r="H992" t="str">
            <v>MH CLN 2</v>
          </cell>
        </row>
        <row r="993">
          <cell r="B993" t="str">
            <v>Phường Minh Hưng394</v>
          </cell>
          <cell r="C993" t="str">
            <v>Phường Minh HưngCTII392500</v>
          </cell>
          <cell r="D993" t="str">
            <v>Phường Minh Hưng</v>
          </cell>
          <cell r="E993" t="str">
            <v>Thị xã Chơn Thành</v>
          </cell>
          <cell r="F993" t="str">
            <v>CTII39</v>
          </cell>
          <cell r="G993"/>
          <cell r="H993" t="str">
            <v>MH CLN 2</v>
          </cell>
        </row>
        <row r="994">
          <cell r="B994" t="str">
            <v>Phường Minh Hưng394</v>
          </cell>
          <cell r="C994" t="str">
            <v>Phường Minh HưngCTII711200</v>
          </cell>
          <cell r="D994" t="str">
            <v>Phường Minh Hưng</v>
          </cell>
          <cell r="E994" t="str">
            <v>Thị xã Chơn Thành</v>
          </cell>
          <cell r="F994" t="str">
            <v>CTII71</v>
          </cell>
          <cell r="G994"/>
          <cell r="H994" t="str">
            <v>MH CLN 2</v>
          </cell>
        </row>
        <row r="995">
          <cell r="B995" t="str">
            <v>Phường Minh Hưng394</v>
          </cell>
          <cell r="C995" t="str">
            <v>Phường Minh HưngCTII701200</v>
          </cell>
          <cell r="D995" t="str">
            <v>Phường Minh Hưng</v>
          </cell>
          <cell r="E995" t="str">
            <v>Thị xã Chơn Thành</v>
          </cell>
          <cell r="F995" t="str">
            <v>CTII70</v>
          </cell>
          <cell r="G995"/>
          <cell r="H995" t="str">
            <v>MH CLN 2</v>
          </cell>
        </row>
        <row r="996">
          <cell r="B996" t="str">
            <v>Phường Minh Hưng394</v>
          </cell>
          <cell r="C996" t="str">
            <v>Phường Minh HưngCTII691200</v>
          </cell>
          <cell r="D996" t="str">
            <v>Phường Minh Hưng</v>
          </cell>
          <cell r="E996" t="str">
            <v>Thị xã Chơn Thành</v>
          </cell>
          <cell r="F996" t="str">
            <v>CTII69</v>
          </cell>
          <cell r="G996"/>
          <cell r="H996" t="str">
            <v>MH CLN 2</v>
          </cell>
        </row>
        <row r="997">
          <cell r="B997" t="str">
            <v>Phường Minh Hưng394</v>
          </cell>
          <cell r="C997" t="str">
            <v>Phường Minh HưngCTII681200</v>
          </cell>
          <cell r="D997" t="str">
            <v>Phường Minh Hưng</v>
          </cell>
          <cell r="E997" t="str">
            <v>Thị xã Chơn Thành</v>
          </cell>
          <cell r="F997" t="str">
            <v>CTII68</v>
          </cell>
          <cell r="G997"/>
          <cell r="H997" t="str">
            <v>MH CLN 2</v>
          </cell>
        </row>
        <row r="998">
          <cell r="B998" t="str">
            <v>Phường Minh Hưng394</v>
          </cell>
          <cell r="C998" t="str">
            <v>Phường Minh HưngCTII661200</v>
          </cell>
          <cell r="D998" t="str">
            <v>Phường Minh Hưng</v>
          </cell>
          <cell r="E998" t="str">
            <v>Thị xã Chơn Thành</v>
          </cell>
          <cell r="F998" t="str">
            <v>CTII66</v>
          </cell>
          <cell r="G998"/>
          <cell r="H998" t="str">
            <v>MH CLN 2</v>
          </cell>
        </row>
        <row r="999">
          <cell r="B999" t="str">
            <v>Phường Minh Hưng394</v>
          </cell>
          <cell r="C999" t="str">
            <v>Phường Minh HưngCTII651200</v>
          </cell>
          <cell r="D999" t="str">
            <v>Phường Minh Hưng</v>
          </cell>
          <cell r="E999" t="str">
            <v>Thị xã Chơn Thành</v>
          </cell>
          <cell r="F999" t="str">
            <v>CTII65</v>
          </cell>
          <cell r="G999"/>
          <cell r="H999" t="str">
            <v>MH CLN 2</v>
          </cell>
        </row>
        <row r="1000">
          <cell r="B1000" t="str">
            <v>Phường Minh Hưng394</v>
          </cell>
          <cell r="C1000" t="str">
            <v>Phường Minh HưngCTII242300</v>
          </cell>
          <cell r="D1000" t="str">
            <v>Phường Minh Hưng</v>
          </cell>
          <cell r="E1000" t="str">
            <v>Thị xã Chơn Thành</v>
          </cell>
          <cell r="F1000" t="str">
            <v>CTII24</v>
          </cell>
          <cell r="G1000"/>
          <cell r="H1000" t="str">
            <v>MH CLN 2</v>
          </cell>
        </row>
        <row r="1001">
          <cell r="B1001" t="str">
            <v>Phường Minh Hưng394</v>
          </cell>
          <cell r="C1001" t="str">
            <v>Phường Minh HưngCTII631200</v>
          </cell>
          <cell r="D1001" t="str">
            <v>Phường Minh Hưng</v>
          </cell>
          <cell r="E1001" t="str">
            <v>Thị xã Chơn Thành</v>
          </cell>
          <cell r="F1001" t="str">
            <v>CTII63</v>
          </cell>
          <cell r="G1001"/>
          <cell r="H1001" t="str">
            <v>MH CLN 2</v>
          </cell>
        </row>
        <row r="1002">
          <cell r="B1002" t="str">
            <v>Phường Minh Hưng394</v>
          </cell>
          <cell r="C1002" t="str">
            <v>Phường Minh HưngCTII511200</v>
          </cell>
          <cell r="D1002" t="str">
            <v>Phường Minh Hưng</v>
          </cell>
          <cell r="E1002" t="str">
            <v>Thị xã Chơn Thành</v>
          </cell>
          <cell r="F1002" t="str">
            <v>CTII51</v>
          </cell>
          <cell r="G1002"/>
          <cell r="H1002" t="str">
            <v>MH CLN 2</v>
          </cell>
        </row>
        <row r="1003">
          <cell r="B1003" t="str">
            <v>Phường Minh Hưng394</v>
          </cell>
          <cell r="C1003" t="str">
            <v>Phường Minh HưngCTII501200</v>
          </cell>
          <cell r="D1003" t="str">
            <v>Phường Minh Hưng</v>
          </cell>
          <cell r="E1003" t="str">
            <v>Thị xã Chơn Thành</v>
          </cell>
          <cell r="F1003" t="str">
            <v>CTII50</v>
          </cell>
          <cell r="G1003"/>
          <cell r="H1003" t="str">
            <v>MH CLN 2</v>
          </cell>
        </row>
        <row r="1004">
          <cell r="B1004" t="str">
            <v>Phường Minh Hưng394</v>
          </cell>
          <cell r="C1004" t="str">
            <v>Phường Minh HưngCTII491200</v>
          </cell>
          <cell r="D1004" t="str">
            <v>Phường Minh Hưng</v>
          </cell>
          <cell r="E1004" t="str">
            <v>Thị xã Chơn Thành</v>
          </cell>
          <cell r="F1004" t="str">
            <v>CTII49</v>
          </cell>
          <cell r="G1004"/>
          <cell r="H1004" t="str">
            <v>MH CLN 2</v>
          </cell>
        </row>
        <row r="1005">
          <cell r="B1005" t="str">
            <v>Phường Minh Hưng394</v>
          </cell>
          <cell r="C1005" t="str">
            <v>Phường Minh HưngCTII481200</v>
          </cell>
          <cell r="D1005" t="str">
            <v>Phường Minh Hưng</v>
          </cell>
          <cell r="E1005" t="str">
            <v>Thị xã Chơn Thành</v>
          </cell>
          <cell r="F1005" t="str">
            <v>CTII48</v>
          </cell>
          <cell r="G1005"/>
          <cell r="H1005" t="str">
            <v>MH CLN 2</v>
          </cell>
        </row>
        <row r="1006">
          <cell r="B1006" t="str">
            <v>Phường Minh Hưng394</v>
          </cell>
          <cell r="C1006" t="str">
            <v>Phường Minh HưngCTII471200</v>
          </cell>
          <cell r="D1006" t="str">
            <v>Phường Minh Hưng</v>
          </cell>
          <cell r="E1006" t="str">
            <v>Thị xã Chơn Thành</v>
          </cell>
          <cell r="F1006" t="str">
            <v>CTII47</v>
          </cell>
          <cell r="G1006"/>
          <cell r="H1006" t="str">
            <v>MH CLN 2</v>
          </cell>
        </row>
        <row r="1007">
          <cell r="B1007" t="str">
            <v>Phường Minh Hưng394</v>
          </cell>
          <cell r="C1007" t="str">
            <v>Phường Minh HưngCTII461200</v>
          </cell>
          <cell r="D1007" t="str">
            <v>Phường Minh Hưng</v>
          </cell>
          <cell r="E1007" t="str">
            <v>Thị xã Chơn Thành</v>
          </cell>
          <cell r="F1007" t="str">
            <v>CTII46</v>
          </cell>
          <cell r="G1007"/>
          <cell r="H1007" t="str">
            <v>MH CLN 2</v>
          </cell>
        </row>
        <row r="1008">
          <cell r="B1008" t="str">
            <v>Phường Minh Hưng394</v>
          </cell>
          <cell r="C1008" t="str">
            <v>Phường Minh HưngCTII451200</v>
          </cell>
          <cell r="D1008" t="str">
            <v>Phường Minh Hưng</v>
          </cell>
          <cell r="E1008" t="str">
            <v>Thị xã Chơn Thành</v>
          </cell>
          <cell r="F1008" t="str">
            <v>CTII45</v>
          </cell>
          <cell r="G1008"/>
          <cell r="H1008" t="str">
            <v>MH CLN 2</v>
          </cell>
        </row>
        <row r="1009">
          <cell r="B1009" t="str">
            <v>Phường Minh Hưng394</v>
          </cell>
          <cell r="C1009" t="str">
            <v>Phường Minh HưngCTII302300</v>
          </cell>
          <cell r="D1009" t="str">
            <v>Phường Minh Hưng</v>
          </cell>
          <cell r="E1009" t="str">
            <v>Thị xã Chơn Thành</v>
          </cell>
          <cell r="F1009" t="str">
            <v>CTII30</v>
          </cell>
          <cell r="G1009"/>
          <cell r="H1009" t="str">
            <v>MH CLN 2</v>
          </cell>
        </row>
        <row r="1010">
          <cell r="B1010" t="str">
            <v>Phường Minh Hưng394</v>
          </cell>
          <cell r="C1010" t="str">
            <v>Phường Minh HưngCTII292300</v>
          </cell>
          <cell r="D1010" t="str">
            <v>Phường Minh Hưng</v>
          </cell>
          <cell r="E1010" t="str">
            <v>Thị xã Chơn Thành</v>
          </cell>
          <cell r="F1010" t="str">
            <v>CTII29</v>
          </cell>
          <cell r="G1010"/>
          <cell r="H1010" t="str">
            <v>MH CLN 2</v>
          </cell>
        </row>
        <row r="1011">
          <cell r="B1011" t="str">
            <v>Phường Minh Hưng394</v>
          </cell>
          <cell r="C1011" t="str">
            <v>Phường Minh HưngCTII441200</v>
          </cell>
          <cell r="D1011" t="str">
            <v>Phường Minh Hưng</v>
          </cell>
          <cell r="E1011" t="str">
            <v>Thị xã Chơn Thành</v>
          </cell>
          <cell r="F1011" t="str">
            <v>CTII44</v>
          </cell>
          <cell r="G1011"/>
          <cell r="H1011" t="str">
            <v>MH CLN 2</v>
          </cell>
        </row>
        <row r="1012">
          <cell r="B1012" t="str">
            <v>Phường Minh Hưng394</v>
          </cell>
          <cell r="C1012" t="str">
            <v>Phường Minh HưngCTII431200</v>
          </cell>
          <cell r="D1012" t="str">
            <v>Phường Minh Hưng</v>
          </cell>
          <cell r="E1012" t="str">
            <v>Thị xã Chơn Thành</v>
          </cell>
          <cell r="F1012" t="str">
            <v>CTII43</v>
          </cell>
          <cell r="G1012"/>
          <cell r="H1012" t="str">
            <v>MH CLN 2</v>
          </cell>
        </row>
        <row r="1013">
          <cell r="B1013" t="str">
            <v>Phường Minh Hưng276</v>
          </cell>
          <cell r="C1013" t="str">
            <v>Phường Minh Hưngbs1200</v>
          </cell>
          <cell r="D1013" t="str">
            <v>Phường Minh Hưng</v>
          </cell>
          <cell r="E1013" t="str">
            <v>Thị xã Chơn Thành</v>
          </cell>
          <cell r="F1013" t="str">
            <v>bs</v>
          </cell>
          <cell r="G1013"/>
          <cell r="H1013" t="str">
            <v>MH CLN 4</v>
          </cell>
        </row>
        <row r="1014">
          <cell r="B1014" t="str">
            <v>Phường Minh Hưng394</v>
          </cell>
          <cell r="C1014" t="str">
            <v>Phường Minh HưngCTII262300</v>
          </cell>
          <cell r="D1014" t="str">
            <v>Phường Minh Hưng</v>
          </cell>
          <cell r="E1014" t="str">
            <v>Thị xã Chơn Thành</v>
          </cell>
          <cell r="F1014" t="str">
            <v>CTII26</v>
          </cell>
          <cell r="G1014"/>
          <cell r="H1014" t="str">
            <v>MH CLN 2</v>
          </cell>
        </row>
        <row r="1015">
          <cell r="B1015" t="str">
            <v>Phường Minh Hưng394</v>
          </cell>
          <cell r="C1015" t="str">
            <v>Phường Minh HưngCTII421200</v>
          </cell>
          <cell r="D1015" t="str">
            <v>Phường Minh Hưng</v>
          </cell>
          <cell r="E1015" t="str">
            <v>Thị xã Chơn Thành</v>
          </cell>
          <cell r="F1015" t="str">
            <v>CTII42</v>
          </cell>
          <cell r="G1015"/>
          <cell r="H1015" t="str">
            <v>MH CLN 2</v>
          </cell>
        </row>
        <row r="1016">
          <cell r="B1016" t="str">
            <v>Phường Minh Hưng250</v>
          </cell>
          <cell r="C1016" t="str">
            <v>Phường Minh HưngCTII84,CTIV34640</v>
          </cell>
          <cell r="D1016" t="str">
            <v>Phường Minh Hưng</v>
          </cell>
          <cell r="E1016" t="str">
            <v>Thị xã Chơn Thành</v>
          </cell>
          <cell r="F1016" t="str">
            <v>CTII84,CTIV34</v>
          </cell>
          <cell r="G1016"/>
          <cell r="H1016" t="str">
            <v>MH CLN 3</v>
          </cell>
        </row>
        <row r="1017">
          <cell r="B1017" t="str">
            <v>Phường Minh Hưng250</v>
          </cell>
          <cell r="C1017" t="str">
            <v>Phường Minh HưngCTII85,CTIV35560</v>
          </cell>
          <cell r="D1017" t="str">
            <v>Phường Minh Hưng</v>
          </cell>
          <cell r="E1017" t="str">
            <v>Thị xã Chơn Thành</v>
          </cell>
          <cell r="F1017" t="str">
            <v>CTII85,CTIV35</v>
          </cell>
          <cell r="G1017"/>
          <cell r="H1017" t="str">
            <v>MH CLN 3</v>
          </cell>
        </row>
        <row r="1018">
          <cell r="B1018" t="str">
            <v>Phường Chơn Thành700</v>
          </cell>
          <cell r="C1018" t="str">
            <v>Phường Chơn ThànhCTI120900</v>
          </cell>
          <cell r="D1018" t="str">
            <v>Phường Chơn Thành</v>
          </cell>
          <cell r="E1018" t="str">
            <v>Thị xã Chơn Thành</v>
          </cell>
          <cell r="F1018" t="str">
            <v>CTI1</v>
          </cell>
          <cell r="G1018"/>
          <cell r="H1018" t="str">
            <v>CT CLN 1</v>
          </cell>
        </row>
        <row r="1019">
          <cell r="B1019" t="str">
            <v>Phường Chơn Thành700</v>
          </cell>
          <cell r="C1019" t="str">
            <v>Phường Chơn ThànhCTI214400</v>
          </cell>
          <cell r="D1019" t="str">
            <v>Phường Chơn Thành</v>
          </cell>
          <cell r="E1019" t="str">
            <v>Thị xã Chơn Thành</v>
          </cell>
          <cell r="F1019" t="str">
            <v>CTI2</v>
          </cell>
          <cell r="G1019"/>
          <cell r="H1019" t="str">
            <v>CT CLN 1</v>
          </cell>
        </row>
        <row r="1020">
          <cell r="B1020" t="str">
            <v>Phường Chơn Thành700</v>
          </cell>
          <cell r="C1020" t="str">
            <v>Phường Chơn ThànhCTI39600</v>
          </cell>
          <cell r="D1020" t="str">
            <v>Phường Chơn Thành</v>
          </cell>
          <cell r="E1020" t="str">
            <v>Thị xã Chơn Thành</v>
          </cell>
          <cell r="F1020" t="str">
            <v>CTI3</v>
          </cell>
          <cell r="G1020"/>
          <cell r="H1020" t="str">
            <v>CT CLN 1</v>
          </cell>
        </row>
        <row r="1021">
          <cell r="B1021" t="str">
            <v>Phường Chơn Thành700</v>
          </cell>
          <cell r="C1021" t="str">
            <v>Phường Chơn ThànhCTI47200</v>
          </cell>
          <cell r="D1021" t="str">
            <v>Phường Chơn Thành</v>
          </cell>
          <cell r="E1021" t="str">
            <v>Thị xã Chơn Thành</v>
          </cell>
          <cell r="F1021" t="str">
            <v>CTI4</v>
          </cell>
          <cell r="G1021"/>
          <cell r="H1021" t="str">
            <v>CT CLN 1</v>
          </cell>
        </row>
        <row r="1022">
          <cell r="B1022" t="str">
            <v>Phường Chơn Thành700</v>
          </cell>
          <cell r="C1022" t="str">
            <v>Phường Chơn ThànhCTI56400</v>
          </cell>
          <cell r="D1022" t="str">
            <v>Phường Chơn Thành</v>
          </cell>
          <cell r="E1022" t="str">
            <v>Thị xã Chơn Thành</v>
          </cell>
          <cell r="F1022" t="str">
            <v>CTI5</v>
          </cell>
          <cell r="G1022"/>
          <cell r="H1022" t="str">
            <v>CT CLN 1</v>
          </cell>
        </row>
        <row r="1023">
          <cell r="B1023" t="str">
            <v>Phường Chơn Thành700</v>
          </cell>
          <cell r="C1023" t="str">
            <v>Phường Chơn ThànhCTI66000</v>
          </cell>
          <cell r="D1023" t="str">
            <v>Phường Chơn Thành</v>
          </cell>
          <cell r="E1023" t="str">
            <v>Thị xã Chơn Thành</v>
          </cell>
          <cell r="F1023" t="str">
            <v>CTI6</v>
          </cell>
          <cell r="G1023"/>
          <cell r="H1023" t="str">
            <v>CT CLN 1</v>
          </cell>
        </row>
        <row r="1024">
          <cell r="B1024" t="str">
            <v>Phường Chơn Thành700</v>
          </cell>
          <cell r="C1024" t="str">
            <v>Phường Chơn ThànhCTI720900</v>
          </cell>
          <cell r="D1024" t="str">
            <v>Phường Chơn Thành</v>
          </cell>
          <cell r="E1024" t="str">
            <v>Thị xã Chơn Thành</v>
          </cell>
          <cell r="F1024" t="str">
            <v>CTI7</v>
          </cell>
          <cell r="G1024"/>
          <cell r="H1024" t="str">
            <v>CT CLN 1</v>
          </cell>
        </row>
        <row r="1025">
          <cell r="B1025" t="str">
            <v>Phường Chơn Thành700</v>
          </cell>
          <cell r="C1025" t="str">
            <v>Phường Chơn ThànhCTI814400</v>
          </cell>
          <cell r="D1025" t="str">
            <v>Phường Chơn Thành</v>
          </cell>
          <cell r="E1025" t="str">
            <v>Thị xã Chơn Thành</v>
          </cell>
          <cell r="F1025" t="str">
            <v>CTI8</v>
          </cell>
          <cell r="G1025"/>
          <cell r="H1025" t="str">
            <v>CT CLN 1</v>
          </cell>
        </row>
        <row r="1026">
          <cell r="B1026" t="str">
            <v>Phường Chơn Thành700</v>
          </cell>
          <cell r="C1026" t="str">
            <v>Phường Chơn ThànhCTI99600</v>
          </cell>
          <cell r="D1026" t="str">
            <v>Phường Chơn Thành</v>
          </cell>
          <cell r="E1026" t="str">
            <v>Thị xã Chơn Thành</v>
          </cell>
          <cell r="F1026" t="str">
            <v>CTI9</v>
          </cell>
          <cell r="G1026"/>
          <cell r="H1026" t="str">
            <v>CT CLN 1</v>
          </cell>
        </row>
        <row r="1027">
          <cell r="B1027" t="str">
            <v>Phường Chơn Thành700</v>
          </cell>
          <cell r="C1027" t="str">
            <v>Phường Chơn ThànhCTI106400</v>
          </cell>
          <cell r="D1027" t="str">
            <v>Phường Chơn Thành</v>
          </cell>
          <cell r="E1027" t="str">
            <v>Thị xã Chơn Thành</v>
          </cell>
          <cell r="F1027" t="str">
            <v>CTI10</v>
          </cell>
          <cell r="G1027"/>
          <cell r="H1027" t="str">
            <v>CT CLN 1</v>
          </cell>
        </row>
        <row r="1028">
          <cell r="B1028" t="str">
            <v>Phường Chơn Thành700</v>
          </cell>
          <cell r="C1028" t="str">
            <v>Phường Chơn ThànhCTI1120900</v>
          </cell>
          <cell r="D1028" t="str">
            <v>Phường Chơn Thành</v>
          </cell>
          <cell r="E1028" t="str">
            <v>Thị xã Chơn Thành</v>
          </cell>
          <cell r="F1028" t="str">
            <v>CTI11</v>
          </cell>
          <cell r="G1028"/>
          <cell r="H1028" t="str">
            <v>CT CLN 1</v>
          </cell>
        </row>
        <row r="1029">
          <cell r="B1029" t="str">
            <v>Phường Chơn Thành700</v>
          </cell>
          <cell r="C1029" t="str">
            <v>Phường Chơn ThànhCTI1213200</v>
          </cell>
          <cell r="D1029" t="str">
            <v>Phường Chơn Thành</v>
          </cell>
          <cell r="E1029" t="str">
            <v>Thị xã Chơn Thành</v>
          </cell>
          <cell r="F1029" t="str">
            <v>CTI12</v>
          </cell>
          <cell r="G1029"/>
          <cell r="H1029" t="str">
            <v>CT CLN 1</v>
          </cell>
        </row>
        <row r="1030">
          <cell r="B1030" t="str">
            <v>Phường Chơn Thành700</v>
          </cell>
          <cell r="C1030" t="str">
            <v>Phường Chơn ThànhCTI1312000</v>
          </cell>
          <cell r="D1030" t="str">
            <v>Phường Chơn Thành</v>
          </cell>
          <cell r="E1030" t="str">
            <v>Thị xã Chơn Thành</v>
          </cell>
          <cell r="F1030" t="str">
            <v>CTI13</v>
          </cell>
          <cell r="G1030"/>
          <cell r="H1030" t="str">
            <v>CT CLN 1</v>
          </cell>
        </row>
        <row r="1031">
          <cell r="B1031" t="str">
            <v>Phường Chơn Thành700</v>
          </cell>
          <cell r="C1031" t="str">
            <v>Phường Chơn ThànhCTI147600</v>
          </cell>
          <cell r="D1031" t="str">
            <v>Phường Chơn Thành</v>
          </cell>
          <cell r="E1031" t="str">
            <v>Thị xã Chơn Thành</v>
          </cell>
          <cell r="F1031" t="str">
            <v>CTI14</v>
          </cell>
          <cell r="G1031"/>
          <cell r="H1031" t="str">
            <v>CT CLN 1</v>
          </cell>
        </row>
        <row r="1032">
          <cell r="B1032" t="str">
            <v>Phường Chơn Thành700</v>
          </cell>
          <cell r="C1032" t="str">
            <v>Phường Chơn ThànhCTI155600</v>
          </cell>
          <cell r="D1032" t="str">
            <v>Phường Chơn Thành</v>
          </cell>
          <cell r="E1032" t="str">
            <v>Thị xã Chơn Thành</v>
          </cell>
          <cell r="F1032" t="str">
            <v>CTI15</v>
          </cell>
          <cell r="G1032"/>
          <cell r="H1032" t="str">
            <v>CT CLN 1</v>
          </cell>
        </row>
        <row r="1033">
          <cell r="B1033" t="str">
            <v>Phường Chơn Thành700</v>
          </cell>
          <cell r="C1033" t="str">
            <v>Phường Chơn ThànhCTI1620900</v>
          </cell>
          <cell r="D1033" t="str">
            <v>Phường Chơn Thành</v>
          </cell>
          <cell r="E1033" t="str">
            <v>Thị xã Chơn Thành</v>
          </cell>
          <cell r="F1033" t="str">
            <v>CTI16</v>
          </cell>
          <cell r="G1033"/>
          <cell r="H1033" t="str">
            <v>CT CLN 1</v>
          </cell>
        </row>
        <row r="1034">
          <cell r="B1034" t="str">
            <v>Phường Chơn Thành700</v>
          </cell>
          <cell r="C1034" t="str">
            <v>Phường Chơn ThànhCTI1713200</v>
          </cell>
          <cell r="D1034" t="str">
            <v>Phường Chơn Thành</v>
          </cell>
          <cell r="E1034" t="str">
            <v>Thị xã Chơn Thành</v>
          </cell>
          <cell r="F1034" t="str">
            <v>CTI17</v>
          </cell>
          <cell r="G1034"/>
          <cell r="H1034" t="str">
            <v>CT CLN 1</v>
          </cell>
        </row>
        <row r="1035">
          <cell r="B1035" t="str">
            <v>Phường Chơn Thành700</v>
          </cell>
          <cell r="C1035" t="str">
            <v>Phường Chơn ThànhCTI188400</v>
          </cell>
          <cell r="D1035" t="str">
            <v>Phường Chơn Thành</v>
          </cell>
          <cell r="E1035" t="str">
            <v>Thị xã Chơn Thành</v>
          </cell>
          <cell r="F1035" t="str">
            <v>CTI18</v>
          </cell>
          <cell r="G1035"/>
          <cell r="H1035" t="str">
            <v>CT CLN 1</v>
          </cell>
        </row>
        <row r="1036">
          <cell r="B1036" t="str">
            <v>Phường Chơn Thành700</v>
          </cell>
          <cell r="C1036" t="str">
            <v>Phường Chơn ThànhCTI196000</v>
          </cell>
          <cell r="D1036" t="str">
            <v>Phường Chơn Thành</v>
          </cell>
          <cell r="E1036" t="str">
            <v>Thị xã Chơn Thành</v>
          </cell>
          <cell r="F1036" t="str">
            <v>CTI19</v>
          </cell>
          <cell r="G1036"/>
          <cell r="H1036" t="str">
            <v>CT CLN 1</v>
          </cell>
        </row>
        <row r="1037">
          <cell r="B1037" t="str">
            <v>Phường Chơn Thành700</v>
          </cell>
          <cell r="C1037" t="str">
            <v>Phường Chơn ThànhCTI204000</v>
          </cell>
          <cell r="D1037" t="str">
            <v>Phường Chơn Thành</v>
          </cell>
          <cell r="E1037" t="str">
            <v>Thị xã Chơn Thành</v>
          </cell>
          <cell r="F1037" t="str">
            <v>CTI20</v>
          </cell>
          <cell r="G1037"/>
          <cell r="H1037" t="str">
            <v>CT CLN 1</v>
          </cell>
        </row>
        <row r="1038">
          <cell r="B1038" t="str">
            <v>Phường Chơn Thành394</v>
          </cell>
          <cell r="C1038" t="str">
            <v>Phường Chơn ThànhCTI219600</v>
          </cell>
          <cell r="D1038" t="str">
            <v>Phường Chơn Thành</v>
          </cell>
          <cell r="E1038" t="str">
            <v>Thị xã Chơn Thành</v>
          </cell>
          <cell r="F1038" t="str">
            <v>CTI21</v>
          </cell>
          <cell r="G1038"/>
          <cell r="H1038" t="str">
            <v>CT CLN 2</v>
          </cell>
        </row>
        <row r="1039">
          <cell r="B1039" t="str">
            <v>Phường Chơn Thành394</v>
          </cell>
          <cell r="C1039" t="str">
            <v>Phường Chơn ThànhCTI227200</v>
          </cell>
          <cell r="D1039" t="str">
            <v>Phường Chơn Thành</v>
          </cell>
          <cell r="E1039" t="str">
            <v>Thị xã Chơn Thành</v>
          </cell>
          <cell r="F1039" t="str">
            <v>CTI22</v>
          </cell>
          <cell r="G1039"/>
          <cell r="H1039" t="str">
            <v>CT CLN 2</v>
          </cell>
        </row>
        <row r="1040">
          <cell r="B1040" t="str">
            <v>Phường Chơn Thành394</v>
          </cell>
          <cell r="C1040" t="str">
            <v>Phường Chơn ThànhCTI235600</v>
          </cell>
          <cell r="D1040" t="str">
            <v>Phường Chơn Thành</v>
          </cell>
          <cell r="E1040" t="str">
            <v>Thị xã Chơn Thành</v>
          </cell>
          <cell r="F1040" t="str">
            <v>CTI23</v>
          </cell>
          <cell r="G1040"/>
          <cell r="H1040" t="str">
            <v>CT CLN 2</v>
          </cell>
        </row>
        <row r="1041">
          <cell r="B1041" t="str">
            <v>Phường Chơn Thành394</v>
          </cell>
          <cell r="C1041" t="str">
            <v>Phường Chơn ThànhCTI244800</v>
          </cell>
          <cell r="D1041" t="str">
            <v>Phường Chơn Thành</v>
          </cell>
          <cell r="E1041" t="str">
            <v>Thị xã Chơn Thành</v>
          </cell>
          <cell r="F1041" t="str">
            <v>CTI24</v>
          </cell>
          <cell r="G1041"/>
          <cell r="H1041" t="str">
            <v>CT CLN 2</v>
          </cell>
        </row>
        <row r="1042">
          <cell r="B1042" t="str">
            <v>Phường Chơn Thành394</v>
          </cell>
          <cell r="C1042" t="str">
            <v>Phường Chơn ThànhCTI2512000</v>
          </cell>
          <cell r="D1042" t="str">
            <v>Phường Chơn Thành</v>
          </cell>
          <cell r="E1042" t="str">
            <v>Thị xã Chơn Thành</v>
          </cell>
          <cell r="F1042" t="str">
            <v>CTI25</v>
          </cell>
          <cell r="G1042"/>
          <cell r="H1042" t="str">
            <v>CT CLN 2</v>
          </cell>
        </row>
        <row r="1043">
          <cell r="B1043" t="str">
            <v>Phường Chơn Thành394</v>
          </cell>
          <cell r="C1043" t="str">
            <v>Phường Chơn ThànhCTI268000</v>
          </cell>
          <cell r="D1043" t="str">
            <v>Phường Chơn Thành</v>
          </cell>
          <cell r="E1043" t="str">
            <v>Thị xã Chơn Thành</v>
          </cell>
          <cell r="F1043" t="str">
            <v>CTI26</v>
          </cell>
          <cell r="G1043"/>
          <cell r="H1043" t="str">
            <v>CT CLN 2</v>
          </cell>
        </row>
        <row r="1044">
          <cell r="B1044" t="str">
            <v>Phường Chơn Thành394</v>
          </cell>
          <cell r="C1044" t="str">
            <v>Phường Chơn ThànhCTI275600</v>
          </cell>
          <cell r="D1044" t="str">
            <v>Phường Chơn Thành</v>
          </cell>
          <cell r="E1044" t="str">
            <v>Thị xã Chơn Thành</v>
          </cell>
          <cell r="F1044" t="str">
            <v>CTI27</v>
          </cell>
          <cell r="G1044"/>
          <cell r="H1044" t="str">
            <v>CT CLN 2</v>
          </cell>
        </row>
        <row r="1045">
          <cell r="B1045" t="str">
            <v>Phường Chơn Thành394</v>
          </cell>
          <cell r="C1045" t="str">
            <v>Phường Chơn ThànhCTI284400</v>
          </cell>
          <cell r="D1045" t="str">
            <v>Phường Chơn Thành</v>
          </cell>
          <cell r="E1045" t="str">
            <v>Thị xã Chơn Thành</v>
          </cell>
          <cell r="F1045" t="str">
            <v>CTI28</v>
          </cell>
          <cell r="G1045"/>
          <cell r="H1045" t="str">
            <v>CT CLN 2</v>
          </cell>
        </row>
        <row r="1046">
          <cell r="B1046" t="str">
            <v>Phường Chơn Thành394</v>
          </cell>
          <cell r="C1046" t="str">
            <v>Phường Chơn ThànhCTI293200</v>
          </cell>
          <cell r="D1046" t="str">
            <v>Phường Chơn Thành</v>
          </cell>
          <cell r="E1046" t="str">
            <v>Thị xã Chơn Thành</v>
          </cell>
          <cell r="F1046" t="str">
            <v>CTI29</v>
          </cell>
          <cell r="G1046"/>
          <cell r="H1046" t="str">
            <v>CT CLN 2</v>
          </cell>
        </row>
        <row r="1047">
          <cell r="B1047" t="str">
            <v>Phường Chơn Thành394</v>
          </cell>
          <cell r="C1047" t="str">
            <v>Phường Chơn ThànhCTI302100</v>
          </cell>
          <cell r="D1047" t="str">
            <v>Phường Chơn Thành</v>
          </cell>
          <cell r="E1047" t="str">
            <v>Thị xã Chơn Thành</v>
          </cell>
          <cell r="F1047" t="str">
            <v>CTI30</v>
          </cell>
          <cell r="G1047"/>
          <cell r="H1047" t="str">
            <v>CT CLN 2</v>
          </cell>
        </row>
        <row r="1048">
          <cell r="B1048" t="str">
            <v>Phường Chơn Thành394</v>
          </cell>
          <cell r="C1048" t="str">
            <v>Phường Chơn ThànhCTI318000</v>
          </cell>
          <cell r="D1048" t="str">
            <v>Phường Chơn Thành</v>
          </cell>
          <cell r="E1048" t="str">
            <v>Thị xã Chơn Thành</v>
          </cell>
          <cell r="F1048" t="str">
            <v>CTI31</v>
          </cell>
          <cell r="G1048"/>
          <cell r="H1048" t="str">
            <v>CT CLN 2</v>
          </cell>
        </row>
        <row r="1049">
          <cell r="B1049" t="str">
            <v>Phường Chơn Thành394</v>
          </cell>
          <cell r="C1049" t="str">
            <v>Phường Chơn ThànhCTI326400</v>
          </cell>
          <cell r="D1049" t="str">
            <v>Phường Chơn Thành</v>
          </cell>
          <cell r="E1049" t="str">
            <v>Thị xã Chơn Thành</v>
          </cell>
          <cell r="F1049" t="str">
            <v>CTI32</v>
          </cell>
          <cell r="G1049"/>
          <cell r="H1049" t="str">
            <v>CT CLN 2</v>
          </cell>
        </row>
        <row r="1050">
          <cell r="B1050" t="str">
            <v>Phường Chơn Thành394</v>
          </cell>
          <cell r="C1050" t="str">
            <v>Phường Chơn ThànhCTI326400</v>
          </cell>
          <cell r="D1050" t="str">
            <v>Phường Chơn Thành</v>
          </cell>
          <cell r="E1050" t="str">
            <v>Thị xã Chơn Thành</v>
          </cell>
          <cell r="F1050" t="str">
            <v>CTI32</v>
          </cell>
          <cell r="G1050"/>
          <cell r="H1050" t="str">
            <v>CT CLN 2</v>
          </cell>
        </row>
        <row r="1051">
          <cell r="B1051" t="str">
            <v>Phường Chơn Thành394</v>
          </cell>
          <cell r="C1051" t="str">
            <v>Phường Chơn ThànhCTI346400</v>
          </cell>
          <cell r="D1051" t="str">
            <v>Phường Chơn Thành</v>
          </cell>
          <cell r="E1051" t="str">
            <v>Thị xã Chơn Thành</v>
          </cell>
          <cell r="F1051" t="str">
            <v>CTI34</v>
          </cell>
          <cell r="G1051"/>
          <cell r="H1051" t="str">
            <v>CT CLN 2</v>
          </cell>
        </row>
        <row r="1052">
          <cell r="B1052" t="str">
            <v>Phường Chơn Thành394</v>
          </cell>
          <cell r="C1052" t="str">
            <v>Phường Chơn ThànhCTI356400</v>
          </cell>
          <cell r="D1052" t="str">
            <v>Phường Chơn Thành</v>
          </cell>
          <cell r="E1052" t="str">
            <v>Thị xã Chơn Thành</v>
          </cell>
          <cell r="F1052" t="str">
            <v>CTI35</v>
          </cell>
          <cell r="G1052"/>
          <cell r="H1052" t="str">
            <v>CT CLN 2</v>
          </cell>
        </row>
        <row r="1053">
          <cell r="B1053" t="str">
            <v>Phường Chơn Thành394</v>
          </cell>
          <cell r="C1053" t="str">
            <v>Phường Chơn ThànhCTI366400</v>
          </cell>
          <cell r="D1053" t="str">
            <v>Phường Chơn Thành</v>
          </cell>
          <cell r="E1053" t="str">
            <v>Thị xã Chơn Thành</v>
          </cell>
          <cell r="F1053" t="str">
            <v>CTI36</v>
          </cell>
          <cell r="G1053"/>
          <cell r="H1053" t="str">
            <v>CT CLN 2</v>
          </cell>
        </row>
        <row r="1054">
          <cell r="B1054" t="str">
            <v>Phường Chơn Thành394</v>
          </cell>
          <cell r="C1054" t="str">
            <v>Phường Chơn ThànhCTI376400</v>
          </cell>
          <cell r="D1054" t="str">
            <v>Phường Chơn Thành</v>
          </cell>
          <cell r="E1054" t="str">
            <v>Thị xã Chơn Thành</v>
          </cell>
          <cell r="F1054" t="str">
            <v>CTI37</v>
          </cell>
          <cell r="G1054"/>
          <cell r="H1054" t="str">
            <v>CT CLN 2</v>
          </cell>
        </row>
        <row r="1055">
          <cell r="B1055" t="str">
            <v>Phường Chơn Thành394</v>
          </cell>
          <cell r="C1055" t="str">
            <v>Phường Chơn ThànhCTI385100</v>
          </cell>
          <cell r="D1055" t="str">
            <v>Phường Chơn Thành</v>
          </cell>
          <cell r="E1055" t="str">
            <v>Thị xã Chơn Thành</v>
          </cell>
          <cell r="F1055" t="str">
            <v>CTI38</v>
          </cell>
          <cell r="G1055"/>
          <cell r="H1055" t="str">
            <v>CT CLN 2</v>
          </cell>
        </row>
        <row r="1056">
          <cell r="B1056" t="str">
            <v>Phường Chơn Thành394</v>
          </cell>
          <cell r="C1056" t="str">
            <v>Phường Chơn ThànhCTI4016000</v>
          </cell>
          <cell r="D1056" t="str">
            <v>Phường Chơn Thành</v>
          </cell>
          <cell r="E1056" t="str">
            <v>Thị xã Chơn Thành</v>
          </cell>
          <cell r="F1056" t="str">
            <v>CTI40</v>
          </cell>
          <cell r="G1056"/>
          <cell r="H1056" t="str">
            <v>CT CLN 2</v>
          </cell>
        </row>
        <row r="1057">
          <cell r="B1057" t="str">
            <v>Phường Chơn Thành394</v>
          </cell>
          <cell r="C1057" t="str">
            <v>Phường Chơn ThànhCTI4114400</v>
          </cell>
          <cell r="D1057" t="str">
            <v>Phường Chơn Thành</v>
          </cell>
          <cell r="E1057" t="str">
            <v>Thị xã Chơn Thành</v>
          </cell>
          <cell r="F1057" t="str">
            <v>CTI41</v>
          </cell>
          <cell r="G1057"/>
          <cell r="H1057" t="str">
            <v>CT CLN 2</v>
          </cell>
        </row>
        <row r="1058">
          <cell r="B1058" t="str">
            <v>Phường Chơn Thành394</v>
          </cell>
          <cell r="C1058" t="str">
            <v>Phường Chơn ThànhCTI424400</v>
          </cell>
          <cell r="D1058" t="str">
            <v>Phường Chơn Thành</v>
          </cell>
          <cell r="E1058" t="str">
            <v>Thị xã Chơn Thành</v>
          </cell>
          <cell r="F1058" t="str">
            <v>CTI42</v>
          </cell>
          <cell r="G1058"/>
          <cell r="H1058" t="str">
            <v>CT CLN 2</v>
          </cell>
        </row>
        <row r="1059">
          <cell r="B1059" t="str">
            <v>Phường Chơn Thành394</v>
          </cell>
          <cell r="C1059" t="str">
            <v>Phường Chơn ThànhCTI432400</v>
          </cell>
          <cell r="D1059" t="str">
            <v>Phường Chơn Thành</v>
          </cell>
          <cell r="E1059" t="str">
            <v>Thị xã Chơn Thành</v>
          </cell>
          <cell r="F1059" t="str">
            <v>CTI43</v>
          </cell>
          <cell r="G1059"/>
          <cell r="H1059" t="str">
            <v>CT CLN 2</v>
          </cell>
        </row>
        <row r="1060">
          <cell r="B1060" t="str">
            <v>Phường Chơn Thành394</v>
          </cell>
          <cell r="C1060" t="str">
            <v>Phường Chơn Thànhbs2400</v>
          </cell>
          <cell r="D1060" t="str">
            <v>Phường Chơn Thành</v>
          </cell>
          <cell r="E1060" t="str">
            <v>Thị xã Chơn Thành</v>
          </cell>
          <cell r="F1060" t="str">
            <v>bs</v>
          </cell>
          <cell r="G1060"/>
          <cell r="H1060" t="str">
            <v>CT CLN 2</v>
          </cell>
        </row>
        <row r="1061">
          <cell r="B1061" t="str">
            <v>Phường Chơn Thành394</v>
          </cell>
          <cell r="C1061" t="str">
            <v>Phường Chơn ThànhCTI446400</v>
          </cell>
          <cell r="D1061" t="str">
            <v>Phường Chơn Thành</v>
          </cell>
          <cell r="E1061" t="str">
            <v>Thị xã Chơn Thành</v>
          </cell>
          <cell r="F1061" t="str">
            <v>CTI44</v>
          </cell>
          <cell r="G1061"/>
          <cell r="H1061" t="str">
            <v>CT CLN 2</v>
          </cell>
        </row>
        <row r="1062">
          <cell r="B1062" t="str">
            <v>Phường Chơn Thành394</v>
          </cell>
          <cell r="C1062" t="str">
            <v>Phường Chơn ThànhCTI454400</v>
          </cell>
          <cell r="D1062" t="str">
            <v>Phường Chơn Thành</v>
          </cell>
          <cell r="E1062" t="str">
            <v>Thị xã Chơn Thành</v>
          </cell>
          <cell r="F1062" t="str">
            <v>CTI45</v>
          </cell>
          <cell r="G1062"/>
          <cell r="H1062" t="str">
            <v>CT CLN 2</v>
          </cell>
        </row>
        <row r="1063">
          <cell r="B1063" t="str">
            <v>Phường Chơn Thành394</v>
          </cell>
          <cell r="C1063" t="str">
            <v>Phường Chơn ThànhCTI465600</v>
          </cell>
          <cell r="D1063" t="str">
            <v>Phường Chơn Thành</v>
          </cell>
          <cell r="E1063" t="str">
            <v>Thị xã Chơn Thành</v>
          </cell>
          <cell r="F1063" t="str">
            <v>CTI46</v>
          </cell>
          <cell r="G1063"/>
          <cell r="H1063" t="str">
            <v>CT CLN 2</v>
          </cell>
        </row>
        <row r="1064">
          <cell r="B1064" t="str">
            <v>Phường Chơn Thành394</v>
          </cell>
          <cell r="C1064" t="str">
            <v>Phường Chơn ThànhCTI474200</v>
          </cell>
          <cell r="D1064" t="str">
            <v>Phường Chơn Thành</v>
          </cell>
          <cell r="E1064" t="str">
            <v>Thị xã Chơn Thành</v>
          </cell>
          <cell r="F1064" t="str">
            <v>CTI47</v>
          </cell>
          <cell r="G1064"/>
          <cell r="H1064" t="str">
            <v>CT CLN 2</v>
          </cell>
        </row>
        <row r="1065">
          <cell r="B1065" t="str">
            <v>Phường Chơn Thành394</v>
          </cell>
          <cell r="C1065" t="str">
            <v>Phường Chơn ThànhCTI482400</v>
          </cell>
          <cell r="D1065" t="str">
            <v>Phường Chơn Thành</v>
          </cell>
          <cell r="E1065" t="str">
            <v>Thị xã Chơn Thành</v>
          </cell>
          <cell r="F1065" t="str">
            <v>CTI48</v>
          </cell>
          <cell r="G1065"/>
          <cell r="H1065" t="str">
            <v>CT CLN 2</v>
          </cell>
        </row>
        <row r="1066">
          <cell r="B1066" t="str">
            <v>Phường Chơn Thành394</v>
          </cell>
          <cell r="C1066" t="str">
            <v>Phường Chơn ThànhCTI491600</v>
          </cell>
          <cell r="D1066" t="str">
            <v>Phường Chơn Thành</v>
          </cell>
          <cell r="E1066" t="str">
            <v>Thị xã Chơn Thành</v>
          </cell>
          <cell r="F1066" t="str">
            <v>CTI49</v>
          </cell>
          <cell r="G1066"/>
          <cell r="H1066" t="str">
            <v>CT CLN 2</v>
          </cell>
        </row>
        <row r="1067">
          <cell r="B1067" t="str">
            <v>Phường Chơn Thành358</v>
          </cell>
          <cell r="C1067" t="str">
            <v>Phường Chơn ThànhCTI502100</v>
          </cell>
          <cell r="D1067" t="str">
            <v>Phường Chơn Thành</v>
          </cell>
          <cell r="E1067" t="str">
            <v>Thị xã Chơn Thành</v>
          </cell>
          <cell r="F1067" t="str">
            <v>CTI50</v>
          </cell>
          <cell r="G1067"/>
          <cell r="H1067" t="str">
            <v>CT CLN 3</v>
          </cell>
        </row>
        <row r="1068">
          <cell r="B1068" t="str">
            <v>Phường Chơn Thành358</v>
          </cell>
          <cell r="C1068" t="str">
            <v>Phường Chơn ThànhCTI511400</v>
          </cell>
          <cell r="D1068" t="str">
            <v>Phường Chơn Thành</v>
          </cell>
          <cell r="E1068" t="str">
            <v>Thị xã Chơn Thành</v>
          </cell>
          <cell r="F1068" t="str">
            <v>CTI51</v>
          </cell>
          <cell r="G1068"/>
          <cell r="H1068" t="str">
            <v>CT CLN 3</v>
          </cell>
        </row>
        <row r="1069">
          <cell r="B1069" t="str">
            <v>Phường Chơn Thành358</v>
          </cell>
          <cell r="C1069" t="str">
            <v>Phường Chơn ThànhCTI521100</v>
          </cell>
          <cell r="D1069" t="str">
            <v>Phường Chơn Thành</v>
          </cell>
          <cell r="E1069" t="str">
            <v>Thị xã Chơn Thành</v>
          </cell>
          <cell r="F1069" t="str">
            <v>CTI52</v>
          </cell>
          <cell r="G1069"/>
          <cell r="H1069" t="str">
            <v>CT CLN 3</v>
          </cell>
        </row>
        <row r="1070">
          <cell r="B1070" t="str">
            <v>Phường Chơn Thành394</v>
          </cell>
          <cell r="C1070" t="str">
            <v>Phường Chơn ThànhCTI535600</v>
          </cell>
          <cell r="D1070" t="str">
            <v>Phường Chơn Thành</v>
          </cell>
          <cell r="E1070" t="str">
            <v>Thị xã Chơn Thành</v>
          </cell>
          <cell r="F1070" t="str">
            <v>CTI53</v>
          </cell>
          <cell r="G1070"/>
          <cell r="H1070" t="str">
            <v>CT CLN 2</v>
          </cell>
        </row>
        <row r="1071">
          <cell r="B1071" t="str">
            <v>Phường Chơn Thành394</v>
          </cell>
          <cell r="C1071" t="str">
            <v>Phường Chơn ThànhCTI544200</v>
          </cell>
          <cell r="D1071" t="str">
            <v>Phường Chơn Thành</v>
          </cell>
          <cell r="E1071" t="str">
            <v>Thị xã Chơn Thành</v>
          </cell>
          <cell r="F1071" t="str">
            <v>CTI54</v>
          </cell>
          <cell r="G1071"/>
          <cell r="H1071" t="str">
            <v>CT CLN 2</v>
          </cell>
        </row>
        <row r="1072">
          <cell r="B1072" t="str">
            <v>Phường Chơn Thành394</v>
          </cell>
          <cell r="C1072" t="str">
            <v>Phường Chơn ThànhCTI552400</v>
          </cell>
          <cell r="D1072" t="str">
            <v>Phường Chơn Thành</v>
          </cell>
          <cell r="E1072" t="str">
            <v>Thị xã Chơn Thành</v>
          </cell>
          <cell r="F1072" t="str">
            <v>CTI55</v>
          </cell>
          <cell r="G1072"/>
          <cell r="H1072" t="str">
            <v>CT CLN 2</v>
          </cell>
        </row>
        <row r="1073">
          <cell r="B1073" t="str">
            <v>Phường Chơn Thành394</v>
          </cell>
          <cell r="C1073" t="str">
            <v>Phường Chơn ThànhCTI561700</v>
          </cell>
          <cell r="D1073" t="str">
            <v>Phường Chơn Thành</v>
          </cell>
          <cell r="E1073" t="str">
            <v>Thị xã Chơn Thành</v>
          </cell>
          <cell r="F1073" t="str">
            <v>CTI56</v>
          </cell>
          <cell r="G1073"/>
          <cell r="H1073" t="str">
            <v>CT CLN 2</v>
          </cell>
        </row>
        <row r="1074">
          <cell r="B1074" t="str">
            <v>Phường Chơn Thành358</v>
          </cell>
          <cell r="C1074" t="str">
            <v>Phường Chơn ThànhCTI571800</v>
          </cell>
          <cell r="D1074" t="str">
            <v>Phường Chơn Thành</v>
          </cell>
          <cell r="E1074" t="str">
            <v>Thị xã Chơn Thành</v>
          </cell>
          <cell r="F1074" t="str">
            <v>CTI57</v>
          </cell>
          <cell r="G1074"/>
          <cell r="H1074" t="str">
            <v>CT CLN 3</v>
          </cell>
        </row>
        <row r="1075">
          <cell r="B1075" t="str">
            <v>Phường Chơn Thành394</v>
          </cell>
          <cell r="C1075" t="str">
            <v>Phường Chơn ThànhCTI582400</v>
          </cell>
          <cell r="D1075" t="str">
            <v>Phường Chơn Thành</v>
          </cell>
          <cell r="E1075" t="str">
            <v>Thị xã Chơn Thành</v>
          </cell>
          <cell r="F1075" t="str">
            <v>CTI58</v>
          </cell>
          <cell r="G1075"/>
          <cell r="H1075" t="str">
            <v>CT CLN 2</v>
          </cell>
        </row>
        <row r="1076">
          <cell r="B1076" t="str">
            <v>Phường Chơn Thành394</v>
          </cell>
          <cell r="C1076" t="str">
            <v>Phường Chơn ThànhCTI591700</v>
          </cell>
          <cell r="D1076" t="str">
            <v>Phường Chơn Thành</v>
          </cell>
          <cell r="E1076" t="str">
            <v>Thị xã Chơn Thành</v>
          </cell>
          <cell r="F1076" t="str">
            <v>CTI59</v>
          </cell>
          <cell r="G1076"/>
          <cell r="H1076" t="str">
            <v>CT CLN 2</v>
          </cell>
        </row>
        <row r="1077">
          <cell r="B1077" t="str">
            <v>Phường Chơn Thành394</v>
          </cell>
          <cell r="C1077" t="str">
            <v>Phường Chơn ThànhCTI602400</v>
          </cell>
          <cell r="D1077" t="str">
            <v>Phường Chơn Thành</v>
          </cell>
          <cell r="E1077" t="str">
            <v>Thị xã Chơn Thành</v>
          </cell>
          <cell r="F1077" t="str">
            <v>CTI60</v>
          </cell>
          <cell r="G1077"/>
          <cell r="H1077" t="str">
            <v>CT CLN 2</v>
          </cell>
        </row>
        <row r="1078">
          <cell r="B1078" t="str">
            <v>Phường Chơn Thành394</v>
          </cell>
          <cell r="C1078" t="str">
            <v>Phường Chơn ThànhCTI611700</v>
          </cell>
          <cell r="D1078" t="str">
            <v>Phường Chơn Thành</v>
          </cell>
          <cell r="E1078" t="str">
            <v>Thị xã Chơn Thành</v>
          </cell>
          <cell r="F1078" t="str">
            <v>CTI61</v>
          </cell>
          <cell r="G1078"/>
          <cell r="H1078" t="str">
            <v>CT CLN 2</v>
          </cell>
        </row>
        <row r="1079">
          <cell r="B1079" t="str">
            <v>Phường Chơn Thành358</v>
          </cell>
          <cell r="C1079" t="str">
            <v>Phường Chơn ThànhCTI621300</v>
          </cell>
          <cell r="D1079" t="str">
            <v>Phường Chơn Thành</v>
          </cell>
          <cell r="E1079" t="str">
            <v>Thị xã Chơn Thành</v>
          </cell>
          <cell r="F1079" t="str">
            <v>CTI62</v>
          </cell>
          <cell r="G1079"/>
          <cell r="H1079" t="str">
            <v>CT CLN 3</v>
          </cell>
        </row>
        <row r="1080">
          <cell r="B1080" t="str">
            <v>Phường Chơn Thành358</v>
          </cell>
          <cell r="C1080" t="str">
            <v>Phường Chơn ThànhCTI63910</v>
          </cell>
          <cell r="D1080" t="str">
            <v>Phường Chơn Thành</v>
          </cell>
          <cell r="E1080" t="str">
            <v>Thị xã Chơn Thành</v>
          </cell>
          <cell r="F1080" t="str">
            <v>CTI63</v>
          </cell>
          <cell r="G1080"/>
          <cell r="H1080" t="str">
            <v>CT CLN 3</v>
          </cell>
        </row>
        <row r="1081">
          <cell r="B1081" t="str">
            <v>Phường Chơn Thành394</v>
          </cell>
          <cell r="C1081" t="str">
            <v>Phường Chơn ThànhCTI642900</v>
          </cell>
          <cell r="D1081" t="str">
            <v>Phường Chơn Thành</v>
          </cell>
          <cell r="E1081" t="str">
            <v>Thị xã Chơn Thành</v>
          </cell>
          <cell r="F1081" t="str">
            <v>CTI64</v>
          </cell>
          <cell r="G1081"/>
          <cell r="H1081" t="str">
            <v>CT CLN 2</v>
          </cell>
        </row>
        <row r="1082">
          <cell r="B1082" t="str">
            <v>Phường Chơn Thành394</v>
          </cell>
          <cell r="C1082" t="str">
            <v>Phường Chơn ThànhCTI652200</v>
          </cell>
          <cell r="D1082" t="str">
            <v>Phường Chơn Thành</v>
          </cell>
          <cell r="E1082" t="str">
            <v>Thị xã Chơn Thành</v>
          </cell>
          <cell r="F1082" t="str">
            <v>CTI65</v>
          </cell>
          <cell r="G1082"/>
          <cell r="H1082" t="str">
            <v>CT CLN 2</v>
          </cell>
        </row>
        <row r="1083">
          <cell r="B1083" t="str">
            <v>Phường Chơn Thành394</v>
          </cell>
          <cell r="C1083" t="str">
            <v>Phường Chơn ThànhCTI661500</v>
          </cell>
          <cell r="D1083" t="str">
            <v>Phường Chơn Thành</v>
          </cell>
          <cell r="E1083" t="str">
            <v>Thị xã Chơn Thành</v>
          </cell>
          <cell r="F1083" t="str">
            <v>CTI66</v>
          </cell>
          <cell r="G1083"/>
          <cell r="H1083" t="str">
            <v>CT CLN 2</v>
          </cell>
        </row>
        <row r="1084">
          <cell r="B1084" t="str">
            <v>Phường Chơn Thành358</v>
          </cell>
          <cell r="C1084" t="str">
            <v>Phường Chơn ThànhCTI671200</v>
          </cell>
          <cell r="D1084" t="str">
            <v>Phường Chơn Thành</v>
          </cell>
          <cell r="E1084" t="str">
            <v>Thị xã Chơn Thành</v>
          </cell>
          <cell r="F1084" t="str">
            <v>CTI67</v>
          </cell>
          <cell r="G1084"/>
          <cell r="H1084" t="str">
            <v>CT CLN 3</v>
          </cell>
        </row>
        <row r="1085">
          <cell r="B1085" t="str">
            <v>Phường Chơn Thành358</v>
          </cell>
          <cell r="C1085" t="str">
            <v>Phường Chơn ThànhCTI68bs1100</v>
          </cell>
          <cell r="D1085" t="str">
            <v>Phường Chơn Thành</v>
          </cell>
          <cell r="E1085" t="str">
            <v>Thị xã Chơn Thành</v>
          </cell>
          <cell r="F1085" t="str">
            <v>CTI68bs</v>
          </cell>
          <cell r="G1085"/>
          <cell r="H1085" t="str">
            <v>CT CLN 3</v>
          </cell>
        </row>
        <row r="1086">
          <cell r="B1086" t="str">
            <v>Phường Chơn Thành358</v>
          </cell>
          <cell r="C1086" t="str">
            <v>Phường Chơn ThànhCTI681200</v>
          </cell>
          <cell r="D1086" t="str">
            <v>Phường Chơn Thành</v>
          </cell>
          <cell r="E1086" t="str">
            <v>Thị xã Chơn Thành</v>
          </cell>
          <cell r="F1086" t="str">
            <v>CTI68</v>
          </cell>
          <cell r="G1086"/>
          <cell r="H1086" t="str">
            <v>CT CLN 3</v>
          </cell>
        </row>
        <row r="1087">
          <cell r="B1087" t="str">
            <v>Phường Chơn Thành358</v>
          </cell>
          <cell r="C1087" t="str">
            <v>Phường Chơn ThànhCTI69960</v>
          </cell>
          <cell r="D1087" t="str">
            <v>Phường Chơn Thành</v>
          </cell>
          <cell r="E1087" t="str">
            <v>Thị xã Chơn Thành</v>
          </cell>
          <cell r="F1087" t="str">
            <v>CTI69</v>
          </cell>
          <cell r="G1087"/>
          <cell r="H1087" t="str">
            <v>CT CLN 3</v>
          </cell>
        </row>
        <row r="1088">
          <cell r="B1088" t="str">
            <v>Phường Chơn Thành358</v>
          </cell>
          <cell r="C1088" t="str">
            <v>Phường Chơn ThànhCTI701200</v>
          </cell>
          <cell r="D1088" t="str">
            <v>Phường Chơn Thành</v>
          </cell>
          <cell r="E1088" t="str">
            <v>Thị xã Chơn Thành</v>
          </cell>
          <cell r="F1088" t="str">
            <v>CTI70</v>
          </cell>
          <cell r="G1088"/>
          <cell r="H1088" t="str">
            <v>CT CLN 3</v>
          </cell>
        </row>
        <row r="1089">
          <cell r="B1089" t="str">
            <v>Phường Chơn Thành358</v>
          </cell>
          <cell r="C1089" t="str">
            <v>Phường Chơn ThànhCTI712900</v>
          </cell>
          <cell r="D1089" t="str">
            <v>Phường Chơn Thành</v>
          </cell>
          <cell r="E1089" t="str">
            <v>Thị xã Chơn Thành</v>
          </cell>
          <cell r="F1089" t="str">
            <v>CTI71</v>
          </cell>
          <cell r="G1089"/>
          <cell r="H1089" t="str">
            <v>CT CLN 3</v>
          </cell>
        </row>
        <row r="1090">
          <cell r="B1090" t="str">
            <v>Phường Chơn Thành358</v>
          </cell>
          <cell r="C1090" t="str">
            <v>Phường Chơn ThànhCTI721800</v>
          </cell>
          <cell r="D1090" t="str">
            <v>Phường Chơn Thành</v>
          </cell>
          <cell r="E1090" t="str">
            <v>Thị xã Chơn Thành</v>
          </cell>
          <cell r="F1090" t="str">
            <v>CTI72</v>
          </cell>
          <cell r="G1090"/>
          <cell r="H1090" t="str">
            <v>CT CLN 3</v>
          </cell>
        </row>
        <row r="1091">
          <cell r="B1091" t="str">
            <v>Phường Chơn Thành358</v>
          </cell>
          <cell r="C1091" t="str">
            <v>Phường Chơn ThànhCTI731400</v>
          </cell>
          <cell r="D1091" t="str">
            <v>Phường Chơn Thành</v>
          </cell>
          <cell r="E1091" t="str">
            <v>Thị xã Chơn Thành</v>
          </cell>
          <cell r="F1091" t="str">
            <v>CTI73</v>
          </cell>
          <cell r="G1091"/>
          <cell r="H1091" t="str">
            <v>CT CLN 3</v>
          </cell>
        </row>
        <row r="1092">
          <cell r="B1092" t="str">
            <v>Phường Chơn Thành358</v>
          </cell>
          <cell r="C1092" t="str">
            <v>Phường Chơn ThànhCTI741200</v>
          </cell>
          <cell r="D1092" t="str">
            <v>Phường Chơn Thành</v>
          </cell>
          <cell r="E1092" t="str">
            <v>Thị xã Chơn Thành</v>
          </cell>
          <cell r="F1092" t="str">
            <v>CTI74</v>
          </cell>
          <cell r="G1092"/>
          <cell r="H1092" t="str">
            <v>CT CLN 3</v>
          </cell>
        </row>
        <row r="1093">
          <cell r="B1093" t="str">
            <v>Phường Chơn Thành358</v>
          </cell>
          <cell r="C1093" t="str">
            <v>Phường Chơn ThànhCTI751400</v>
          </cell>
          <cell r="D1093" t="str">
            <v>Phường Chơn Thành</v>
          </cell>
          <cell r="E1093" t="str">
            <v>Thị xã Chơn Thành</v>
          </cell>
          <cell r="F1093" t="str">
            <v>CTI75</v>
          </cell>
          <cell r="G1093"/>
          <cell r="H1093" t="str">
            <v>CT CLN 3</v>
          </cell>
        </row>
        <row r="1094">
          <cell r="B1094" t="str">
            <v>Phường Chơn Thành394</v>
          </cell>
          <cell r="C1094" t="str">
            <v>Phường Chơn ThànhCTI764200</v>
          </cell>
          <cell r="D1094" t="str">
            <v>Phường Chơn Thành</v>
          </cell>
          <cell r="E1094" t="str">
            <v>Thị xã Chơn Thành</v>
          </cell>
          <cell r="F1094" t="str">
            <v>CTI76</v>
          </cell>
          <cell r="G1094"/>
          <cell r="H1094" t="str">
            <v>CT CLN 2</v>
          </cell>
        </row>
        <row r="1095">
          <cell r="B1095" t="str">
            <v>Phường Chơn Thành358</v>
          </cell>
          <cell r="C1095" t="str">
            <v>Phường Chơn ThànhCTI771200</v>
          </cell>
          <cell r="D1095" t="str">
            <v>Phường Chơn Thành</v>
          </cell>
          <cell r="E1095" t="str">
            <v>Thị xã Chơn Thành</v>
          </cell>
          <cell r="F1095" t="str">
            <v>CTI77</v>
          </cell>
          <cell r="G1095"/>
          <cell r="H1095" t="str">
            <v>CT CLN 3</v>
          </cell>
        </row>
        <row r="1096">
          <cell r="B1096" t="str">
            <v>Phường Chơn Thành358</v>
          </cell>
          <cell r="C1096" t="str">
            <v>Phường Chơn ThànhCTI781200</v>
          </cell>
          <cell r="D1096" t="str">
            <v>Phường Chơn Thành</v>
          </cell>
          <cell r="E1096" t="str">
            <v>Thị xã Chơn Thành</v>
          </cell>
          <cell r="F1096" t="str">
            <v>CTI78</v>
          </cell>
          <cell r="G1096"/>
          <cell r="H1096" t="str">
            <v>CT CLN 3</v>
          </cell>
        </row>
        <row r="1097">
          <cell r="B1097" t="str">
            <v>Phường Chơn Thành358</v>
          </cell>
          <cell r="C1097" t="str">
            <v>Phường Chơn ThànhCTI791800</v>
          </cell>
          <cell r="D1097" t="str">
            <v>Phường Chơn Thành</v>
          </cell>
          <cell r="E1097" t="str">
            <v>Thị xã Chơn Thành</v>
          </cell>
          <cell r="F1097" t="str">
            <v>CTI79</v>
          </cell>
          <cell r="G1097"/>
          <cell r="H1097" t="str">
            <v>CT CLN 3</v>
          </cell>
        </row>
        <row r="1098">
          <cell r="B1098" t="str">
            <v>Phường Chơn Thành358</v>
          </cell>
          <cell r="C1098" t="str">
            <v>Phường Chơn ThànhCTI801200</v>
          </cell>
          <cell r="D1098" t="str">
            <v>Phường Chơn Thành</v>
          </cell>
          <cell r="E1098" t="str">
            <v>Thị xã Chơn Thành</v>
          </cell>
          <cell r="F1098" t="str">
            <v>CTI80</v>
          </cell>
          <cell r="G1098"/>
          <cell r="H1098" t="str">
            <v>CT CLN 3</v>
          </cell>
        </row>
        <row r="1099">
          <cell r="B1099" t="str">
            <v>Phường Chơn Thành358</v>
          </cell>
          <cell r="C1099" t="str">
            <v>Phường Chơn ThànhCTI811400</v>
          </cell>
          <cell r="D1099" t="str">
            <v>Phường Chơn Thành</v>
          </cell>
          <cell r="E1099" t="str">
            <v>Thị xã Chơn Thành</v>
          </cell>
          <cell r="F1099" t="str">
            <v>CTI81</v>
          </cell>
          <cell r="G1099"/>
          <cell r="H1099" t="str">
            <v>CT CLN 3</v>
          </cell>
        </row>
        <row r="1100">
          <cell r="B1100" t="str">
            <v>Phường Chơn Thành358</v>
          </cell>
          <cell r="C1100" t="str">
            <v>Phường Chơn ThànhCTI821400</v>
          </cell>
          <cell r="D1100" t="str">
            <v>Phường Chơn Thành</v>
          </cell>
          <cell r="E1100" t="str">
            <v>Thị xã Chơn Thành</v>
          </cell>
          <cell r="F1100" t="str">
            <v>CTI82</v>
          </cell>
          <cell r="G1100"/>
          <cell r="H1100" t="str">
            <v>CT CLN 3</v>
          </cell>
        </row>
        <row r="1101">
          <cell r="B1101" t="str">
            <v>Phường Chơn Thành358</v>
          </cell>
          <cell r="C1101" t="str">
            <v>Phường Chơn ThànhCTI831400</v>
          </cell>
          <cell r="D1101" t="str">
            <v>Phường Chơn Thành</v>
          </cell>
          <cell r="E1101" t="str">
            <v>Thị xã Chơn Thành</v>
          </cell>
          <cell r="F1101" t="str">
            <v>CTI83</v>
          </cell>
          <cell r="G1101"/>
          <cell r="H1101" t="str">
            <v>CT CLN 3</v>
          </cell>
        </row>
        <row r="1102">
          <cell r="B1102" t="str">
            <v>Phường Chơn Thành358</v>
          </cell>
          <cell r="C1102" t="str">
            <v>Phường Chơn ThànhCTI841800</v>
          </cell>
          <cell r="D1102" t="str">
            <v>Phường Chơn Thành</v>
          </cell>
          <cell r="E1102" t="str">
            <v>Thị xã Chơn Thành</v>
          </cell>
          <cell r="F1102" t="str">
            <v>CTI84</v>
          </cell>
          <cell r="G1102"/>
          <cell r="H1102" t="str">
            <v>CT CLN 3</v>
          </cell>
        </row>
        <row r="1103">
          <cell r="B1103" t="str">
            <v>Phường Chơn Thành358</v>
          </cell>
          <cell r="C1103" t="str">
            <v>Phường Chơn ThànhCTI851500</v>
          </cell>
          <cell r="D1103" t="str">
            <v>Phường Chơn Thành</v>
          </cell>
          <cell r="E1103" t="str">
            <v>Thị xã Chơn Thành</v>
          </cell>
          <cell r="F1103" t="str">
            <v>CTI85</v>
          </cell>
          <cell r="G1103"/>
          <cell r="H1103" t="str">
            <v>CT CLN 3</v>
          </cell>
        </row>
        <row r="1104">
          <cell r="B1104" t="str">
            <v>Phường Chơn Thành358</v>
          </cell>
          <cell r="C1104" t="str">
            <v>Phường Chơn ThànhCTI861200</v>
          </cell>
          <cell r="D1104" t="str">
            <v>Phường Chơn Thành</v>
          </cell>
          <cell r="E1104" t="str">
            <v>Thị xã Chơn Thành</v>
          </cell>
          <cell r="F1104" t="str">
            <v>CTI86</v>
          </cell>
          <cell r="G1104"/>
          <cell r="H1104" t="str">
            <v>CT CLN 3</v>
          </cell>
        </row>
        <row r="1105">
          <cell r="B1105" t="str">
            <v>Phường Chơn Thành358</v>
          </cell>
          <cell r="C1105" t="str">
            <v>Phường Chơn ThànhCTI871200</v>
          </cell>
          <cell r="D1105" t="str">
            <v>Phường Chơn Thành</v>
          </cell>
          <cell r="E1105" t="str">
            <v>Thị xã Chơn Thành</v>
          </cell>
          <cell r="F1105" t="str">
            <v>CTI87</v>
          </cell>
          <cell r="G1105"/>
          <cell r="H1105" t="str">
            <v>CT CLN 3</v>
          </cell>
        </row>
        <row r="1106">
          <cell r="B1106" t="str">
            <v>Phường Chơn Thành394</v>
          </cell>
          <cell r="C1106" t="str">
            <v>Phường Chơn ThànhCTI881900</v>
          </cell>
          <cell r="D1106" t="str">
            <v>Phường Chơn Thành</v>
          </cell>
          <cell r="E1106" t="str">
            <v>Thị xã Chơn Thành</v>
          </cell>
          <cell r="F1106" t="str">
            <v>CTI88</v>
          </cell>
          <cell r="G1106"/>
          <cell r="H1106" t="str">
            <v>CT CLN 2</v>
          </cell>
        </row>
        <row r="1107">
          <cell r="B1107" t="str">
            <v>Phường Chơn Thành358</v>
          </cell>
          <cell r="C1107" t="str">
            <v>Phường Chơn ThànhCTI891400</v>
          </cell>
          <cell r="D1107" t="str">
            <v>Phường Chơn Thành</v>
          </cell>
          <cell r="E1107" t="str">
            <v>Thị xã Chơn Thành</v>
          </cell>
          <cell r="F1107" t="str">
            <v>CTI89</v>
          </cell>
          <cell r="G1107"/>
          <cell r="H1107" t="str">
            <v>CT CLN 3</v>
          </cell>
        </row>
        <row r="1108">
          <cell r="B1108" t="str">
            <v>Phường Chơn Thành358</v>
          </cell>
          <cell r="C1108" t="str">
            <v>Phường Chơn ThànhCTI901400</v>
          </cell>
          <cell r="D1108" t="str">
            <v>Phường Chơn Thành</v>
          </cell>
          <cell r="E1108" t="str">
            <v>Thị xã Chơn Thành</v>
          </cell>
          <cell r="F1108" t="str">
            <v>CTI90</v>
          </cell>
          <cell r="G1108"/>
          <cell r="H1108" t="str">
            <v>CT CLN 3</v>
          </cell>
        </row>
        <row r="1109">
          <cell r="B1109" t="str">
            <v>Phường Chơn Thành358</v>
          </cell>
          <cell r="C1109" t="str">
            <v>Phường Chơn ThànhCTI911400</v>
          </cell>
          <cell r="D1109" t="str">
            <v>Phường Chơn Thành</v>
          </cell>
          <cell r="E1109" t="str">
            <v>Thị xã Chơn Thành</v>
          </cell>
          <cell r="F1109" t="str">
            <v>CTI91</v>
          </cell>
          <cell r="G1109"/>
          <cell r="H1109" t="str">
            <v>CT CLN 3</v>
          </cell>
        </row>
        <row r="1110">
          <cell r="B1110" t="str">
            <v>Phường Chơn Thành394</v>
          </cell>
          <cell r="C1110" t="str">
            <v>Phường Chơn ThànhCTI921600</v>
          </cell>
          <cell r="D1110" t="str">
            <v>Phường Chơn Thành</v>
          </cell>
          <cell r="E1110" t="str">
            <v>Thị xã Chơn Thành</v>
          </cell>
          <cell r="F1110" t="str">
            <v>CTI92</v>
          </cell>
          <cell r="G1110"/>
          <cell r="H1110" t="str">
            <v>CT CLN 2</v>
          </cell>
        </row>
        <row r="1111">
          <cell r="B1111" t="str">
            <v>Phường Chơn Thành358</v>
          </cell>
          <cell r="C1111" t="str">
            <v>Phường Chơn ThànhCTI931000</v>
          </cell>
          <cell r="D1111" t="str">
            <v>Phường Chơn Thành</v>
          </cell>
          <cell r="E1111" t="str">
            <v>Thị xã Chơn Thành</v>
          </cell>
          <cell r="F1111" t="str">
            <v>CTI93</v>
          </cell>
          <cell r="G1111"/>
          <cell r="H1111" t="str">
            <v>CT CLN 3</v>
          </cell>
        </row>
        <row r="1112">
          <cell r="B1112" t="str">
            <v>Phường Chơn Thành358</v>
          </cell>
          <cell r="C1112" t="str">
            <v>Phường Chơn ThànhCTI941000</v>
          </cell>
          <cell r="D1112" t="str">
            <v>Phường Chơn Thành</v>
          </cell>
          <cell r="E1112" t="str">
            <v>Thị xã Chơn Thành</v>
          </cell>
          <cell r="F1112" t="str">
            <v>CTI94</v>
          </cell>
          <cell r="G1112"/>
          <cell r="H1112" t="str">
            <v>CT CLN 3</v>
          </cell>
        </row>
        <row r="1113">
          <cell r="B1113" t="str">
            <v>Phường Chơn Thành358</v>
          </cell>
          <cell r="C1113" t="str">
            <v>Phường Chơn ThànhCTI95910</v>
          </cell>
          <cell r="D1113" t="str">
            <v>Phường Chơn Thành</v>
          </cell>
          <cell r="E1113" t="str">
            <v>Thị xã Chơn Thành</v>
          </cell>
          <cell r="F1113" t="str">
            <v>CTI95</v>
          </cell>
          <cell r="G1113"/>
          <cell r="H1113" t="str">
            <v>CT CLN 3</v>
          </cell>
        </row>
        <row r="1114">
          <cell r="B1114" t="str">
            <v>Phường Chơn Thành358</v>
          </cell>
          <cell r="C1114" t="str">
            <v>Phường Chơn ThànhCTI961400</v>
          </cell>
          <cell r="D1114" t="str">
            <v>Phường Chơn Thành</v>
          </cell>
          <cell r="E1114" t="str">
            <v>Thị xã Chơn Thành</v>
          </cell>
          <cell r="F1114" t="str">
            <v>CTI96</v>
          </cell>
          <cell r="G1114"/>
          <cell r="H1114" t="str">
            <v>CT CLN 3</v>
          </cell>
        </row>
        <row r="1115">
          <cell r="B1115" t="str">
            <v>Phường Chơn Thành358</v>
          </cell>
          <cell r="C1115" t="str">
            <v>Phường Chơn ThànhCTI971100</v>
          </cell>
          <cell r="D1115" t="str">
            <v>Phường Chơn Thành</v>
          </cell>
          <cell r="E1115" t="str">
            <v>Thị xã Chơn Thành</v>
          </cell>
          <cell r="F1115" t="str">
            <v>CTI97</v>
          </cell>
          <cell r="G1115"/>
          <cell r="H1115" t="str">
            <v>CT CLN 3</v>
          </cell>
        </row>
        <row r="1116">
          <cell r="B1116" t="str">
            <v>Phường Chơn Thành358</v>
          </cell>
          <cell r="C1116" t="str">
            <v>Phường Chơn ThànhCTI981100</v>
          </cell>
          <cell r="D1116" t="str">
            <v>Phường Chơn Thành</v>
          </cell>
          <cell r="E1116" t="str">
            <v>Thị xã Chơn Thành</v>
          </cell>
          <cell r="F1116" t="str">
            <v>CTI98</v>
          </cell>
          <cell r="G1116"/>
          <cell r="H1116" t="str">
            <v>CT CLN 3</v>
          </cell>
        </row>
        <row r="1117">
          <cell r="B1117" t="str">
            <v>Phường Chơn Thành358</v>
          </cell>
          <cell r="C1117" t="str">
            <v>Phường Chơn ThànhCTI991200</v>
          </cell>
          <cell r="D1117" t="str">
            <v>Phường Chơn Thành</v>
          </cell>
          <cell r="E1117" t="str">
            <v>Thị xã Chơn Thành</v>
          </cell>
          <cell r="F1117" t="str">
            <v>CTI99</v>
          </cell>
          <cell r="G1117"/>
          <cell r="H1117" t="str">
            <v>CT CLN 3</v>
          </cell>
        </row>
        <row r="1118">
          <cell r="B1118" t="str">
            <v>Phường Chơn Thành358</v>
          </cell>
          <cell r="C1118" t="str">
            <v>Phường Chơn ThànhCTI100960</v>
          </cell>
          <cell r="D1118" t="str">
            <v>Phường Chơn Thành</v>
          </cell>
          <cell r="E1118" t="str">
            <v>Thị xã Chơn Thành</v>
          </cell>
          <cell r="F1118" t="str">
            <v>CTI100</v>
          </cell>
          <cell r="G1118"/>
          <cell r="H1118" t="str">
            <v>CT CLN 3</v>
          </cell>
        </row>
        <row r="1119">
          <cell r="B1119" t="str">
            <v>Phường Chơn Thành358</v>
          </cell>
          <cell r="C1119" t="str">
            <v>Phường Chơn ThànhCTI1011100</v>
          </cell>
          <cell r="D1119" t="str">
            <v>Phường Chơn Thành</v>
          </cell>
          <cell r="E1119" t="str">
            <v>Thị xã Chơn Thành</v>
          </cell>
          <cell r="F1119" t="str">
            <v>CTI101</v>
          </cell>
          <cell r="G1119"/>
          <cell r="H1119" t="str">
            <v>CT CLN 3</v>
          </cell>
        </row>
        <row r="1120">
          <cell r="B1120" t="str">
            <v>Phường Chơn Thành358</v>
          </cell>
          <cell r="C1120" t="str">
            <v>Phường Chơn ThànhCTI102820</v>
          </cell>
          <cell r="D1120" t="str">
            <v>Phường Chơn Thành</v>
          </cell>
          <cell r="E1120" t="str">
            <v>Thị xã Chơn Thành</v>
          </cell>
          <cell r="F1120" t="str">
            <v>CTI102</v>
          </cell>
          <cell r="G1120"/>
          <cell r="H1120" t="str">
            <v>CT CLN 3</v>
          </cell>
        </row>
        <row r="1121">
          <cell r="B1121" t="str">
            <v>Phường Chơn Thành358</v>
          </cell>
          <cell r="C1121" t="str">
            <v>Phường Chơn ThànhCTI103820</v>
          </cell>
          <cell r="D1121" t="str">
            <v>Phường Chơn Thành</v>
          </cell>
          <cell r="E1121" t="str">
            <v>Thị xã Chơn Thành</v>
          </cell>
          <cell r="F1121" t="str">
            <v>CTI103</v>
          </cell>
          <cell r="G1121"/>
          <cell r="H1121" t="str">
            <v>CT CLN 3</v>
          </cell>
        </row>
        <row r="1122">
          <cell r="B1122" t="str">
            <v>Phường Chơn Thành358</v>
          </cell>
          <cell r="C1122" t="str">
            <v>Phường Chơn ThànhCTI104820</v>
          </cell>
          <cell r="D1122" t="str">
            <v>Phường Chơn Thành</v>
          </cell>
          <cell r="E1122" t="str">
            <v>Thị xã Chơn Thành</v>
          </cell>
          <cell r="F1122" t="str">
            <v>CTI104</v>
          </cell>
          <cell r="G1122"/>
          <cell r="H1122" t="str">
            <v>CT CLN 3</v>
          </cell>
        </row>
        <row r="1123">
          <cell r="B1123" t="str">
            <v>Phường Chơn Thành358</v>
          </cell>
          <cell r="C1123" t="str">
            <v>Phường Chơn ThànhCTI1052400</v>
          </cell>
          <cell r="D1123" t="str">
            <v>Phường Chơn Thành</v>
          </cell>
          <cell r="E1123" t="str">
            <v>Thị xã Chơn Thành</v>
          </cell>
          <cell r="F1123" t="str">
            <v>CTI105</v>
          </cell>
          <cell r="G1123"/>
          <cell r="H1123" t="str">
            <v>CT CLN 3</v>
          </cell>
        </row>
        <row r="1124">
          <cell r="B1124" t="str">
            <v>Phường Chơn Thành358</v>
          </cell>
          <cell r="C1124" t="str">
            <v>Phường Chơn ThànhCTI1061100</v>
          </cell>
          <cell r="D1124" t="str">
            <v>Phường Chơn Thành</v>
          </cell>
          <cell r="E1124" t="str">
            <v>Thị xã Chơn Thành</v>
          </cell>
          <cell r="F1124" t="str">
            <v>CTI106</v>
          </cell>
          <cell r="G1124"/>
          <cell r="H1124" t="str">
            <v>CT CLN 3</v>
          </cell>
        </row>
        <row r="1125">
          <cell r="B1125" t="str">
            <v>Phường Chơn Thành358</v>
          </cell>
          <cell r="C1125" t="str">
            <v>Phường Chơn ThànhCTI107820</v>
          </cell>
          <cell r="D1125" t="str">
            <v>Phường Chơn Thành</v>
          </cell>
          <cell r="E1125" t="str">
            <v>Thị xã Chơn Thành</v>
          </cell>
          <cell r="F1125" t="str">
            <v>CTI107</v>
          </cell>
          <cell r="G1125"/>
          <cell r="H1125" t="str">
            <v>CT CLN 3</v>
          </cell>
        </row>
        <row r="1126">
          <cell r="B1126" t="str">
            <v>Phường Chơn Thành358</v>
          </cell>
          <cell r="C1126" t="str">
            <v>Phường Chơn ThànhCTI108820</v>
          </cell>
          <cell r="D1126" t="str">
            <v>Phường Chơn Thành</v>
          </cell>
          <cell r="E1126" t="str">
            <v>Thị xã Chơn Thành</v>
          </cell>
          <cell r="F1126" t="str">
            <v>CTI108</v>
          </cell>
          <cell r="G1126"/>
          <cell r="H1126" t="str">
            <v>CT CLN 3</v>
          </cell>
        </row>
        <row r="1127">
          <cell r="B1127" t="str">
            <v>Phường Chơn Thành358</v>
          </cell>
          <cell r="C1127" t="str">
            <v>Phường Chơn ThànhCTI109820</v>
          </cell>
          <cell r="D1127" t="str">
            <v>Phường Chơn Thành</v>
          </cell>
          <cell r="E1127" t="str">
            <v>Thị xã Chơn Thành</v>
          </cell>
          <cell r="F1127" t="str">
            <v>CTI109</v>
          </cell>
          <cell r="G1127"/>
          <cell r="H1127" t="str">
            <v>CT CLN 3</v>
          </cell>
        </row>
        <row r="1128">
          <cell r="B1128" t="str">
            <v>Phường Chơn Thành358</v>
          </cell>
          <cell r="C1128" t="str">
            <v>Phường Chơn ThànhCTI1101300</v>
          </cell>
          <cell r="D1128" t="str">
            <v>Phường Chơn Thành</v>
          </cell>
          <cell r="E1128" t="str">
            <v>Thị xã Chơn Thành</v>
          </cell>
          <cell r="F1128" t="str">
            <v>CTI110</v>
          </cell>
          <cell r="G1128"/>
          <cell r="H1128" t="str">
            <v>CT CLN 3</v>
          </cell>
        </row>
        <row r="1129">
          <cell r="B1129" t="str">
            <v>Phường Chơn Thành358</v>
          </cell>
          <cell r="C1129" t="str">
            <v>Phường Chơn ThànhCTI1111200</v>
          </cell>
          <cell r="D1129" t="str">
            <v>Phường Chơn Thành</v>
          </cell>
          <cell r="E1129" t="str">
            <v>Thị xã Chơn Thành</v>
          </cell>
          <cell r="F1129" t="str">
            <v>CTI111</v>
          </cell>
          <cell r="G1129"/>
          <cell r="H1129" t="str">
            <v>CT CLN 3</v>
          </cell>
        </row>
        <row r="1130">
          <cell r="B1130" t="str">
            <v>Phường Chơn Thành358</v>
          </cell>
          <cell r="C1130" t="str">
            <v>Phường Chơn ThànhCTI1121400</v>
          </cell>
          <cell r="D1130" t="str">
            <v>Phường Chơn Thành</v>
          </cell>
          <cell r="E1130" t="str">
            <v>Thị xã Chơn Thành</v>
          </cell>
          <cell r="F1130" t="str">
            <v>CTI112</v>
          </cell>
          <cell r="G1130"/>
          <cell r="H1130" t="str">
            <v>CT CLN 3</v>
          </cell>
        </row>
        <row r="1131">
          <cell r="B1131" t="str">
            <v>Phường Chơn Thành358</v>
          </cell>
          <cell r="C1131" t="str">
            <v>Phường Chơn ThànhCTI113960</v>
          </cell>
          <cell r="D1131" t="str">
            <v>Phường Chơn Thành</v>
          </cell>
          <cell r="E1131" t="str">
            <v>Thị xã Chơn Thành</v>
          </cell>
          <cell r="F1131" t="str">
            <v>CTI113</v>
          </cell>
          <cell r="G1131"/>
          <cell r="H1131" t="str">
            <v>CT CLN 3</v>
          </cell>
        </row>
        <row r="1132">
          <cell r="B1132" t="str">
            <v>Phường Chơn Thành358</v>
          </cell>
          <cell r="C1132" t="str">
            <v>Phường Chơn ThànhCTI1141600</v>
          </cell>
          <cell r="D1132" t="str">
            <v>Phường Chơn Thành</v>
          </cell>
          <cell r="E1132" t="str">
            <v>Thị xã Chơn Thành</v>
          </cell>
          <cell r="F1132" t="str">
            <v>CTI114</v>
          </cell>
          <cell r="G1132"/>
          <cell r="H1132" t="str">
            <v>CT CLN 3</v>
          </cell>
        </row>
        <row r="1133">
          <cell r="B1133" t="str">
            <v>Phường Chơn Thành358</v>
          </cell>
          <cell r="C1133" t="str">
            <v>Phường Chơn ThànhCTI1151400</v>
          </cell>
          <cell r="D1133" t="str">
            <v>Phường Chơn Thành</v>
          </cell>
          <cell r="E1133" t="str">
            <v>Thị xã Chơn Thành</v>
          </cell>
          <cell r="F1133" t="str">
            <v>CTI115</v>
          </cell>
          <cell r="G1133"/>
          <cell r="H1133" t="str">
            <v>CT CLN 3</v>
          </cell>
        </row>
        <row r="1134">
          <cell r="B1134" t="str">
            <v>Phường Chơn Thành358</v>
          </cell>
          <cell r="C1134" t="str">
            <v>Phường Chơn ThànhCTI116820</v>
          </cell>
          <cell r="D1134" t="str">
            <v>Phường Chơn Thành</v>
          </cell>
          <cell r="E1134" t="str">
            <v>Thị xã Chơn Thành</v>
          </cell>
          <cell r="F1134" t="str">
            <v>CTI116</v>
          </cell>
          <cell r="G1134"/>
          <cell r="H1134" t="str">
            <v>CT CLN 3</v>
          </cell>
        </row>
        <row r="1135">
          <cell r="B1135" t="str">
            <v>Phường Chơn Thành358</v>
          </cell>
          <cell r="C1135" t="str">
            <v>Phường Chơn ThànhCTI117820</v>
          </cell>
          <cell r="D1135" t="str">
            <v>Phường Chơn Thành</v>
          </cell>
          <cell r="E1135" t="str">
            <v>Thị xã Chơn Thành</v>
          </cell>
          <cell r="F1135" t="str">
            <v>CTI117</v>
          </cell>
          <cell r="G1135"/>
          <cell r="H1135" t="str">
            <v>CT CLN 3</v>
          </cell>
        </row>
        <row r="1136">
          <cell r="B1136" t="str">
            <v>Phường Chơn Thành358</v>
          </cell>
          <cell r="C1136" t="str">
            <v>Phường Chơn ThànhCTI118860</v>
          </cell>
          <cell r="D1136" t="str">
            <v>Phường Chơn Thành</v>
          </cell>
          <cell r="E1136" t="str">
            <v>Thị xã Chơn Thành</v>
          </cell>
          <cell r="F1136" t="str">
            <v>CTI118</v>
          </cell>
          <cell r="G1136"/>
          <cell r="H1136" t="str">
            <v>CT CLN 3</v>
          </cell>
        </row>
        <row r="1137">
          <cell r="B1137" t="str">
            <v>Phường Chơn Thành358</v>
          </cell>
          <cell r="C1137" t="str">
            <v>Phường Chơn ThànhCTI1191300</v>
          </cell>
          <cell r="D1137" t="str">
            <v>Phường Chơn Thành</v>
          </cell>
          <cell r="E1137" t="str">
            <v>Thị xã Chơn Thành</v>
          </cell>
          <cell r="F1137" t="str">
            <v>CTI119</v>
          </cell>
          <cell r="G1137"/>
          <cell r="H1137" t="str">
            <v>CT CLN 3</v>
          </cell>
        </row>
        <row r="1138">
          <cell r="B1138" t="str">
            <v>Phường Chơn Thành358</v>
          </cell>
          <cell r="C1138" t="str">
            <v>Phường Chơn ThànhCTI120960</v>
          </cell>
          <cell r="D1138" t="str">
            <v>Phường Chơn Thành</v>
          </cell>
          <cell r="E1138" t="str">
            <v>Thị xã Chơn Thành</v>
          </cell>
          <cell r="F1138" t="str">
            <v>CTI120</v>
          </cell>
          <cell r="G1138"/>
          <cell r="H1138" t="str">
            <v>CT CLN 3</v>
          </cell>
        </row>
        <row r="1139">
          <cell r="B1139" t="str">
            <v>Phường Chơn Thành358</v>
          </cell>
          <cell r="C1139" t="str">
            <v>Phường Chơn ThànhCTI1211400</v>
          </cell>
          <cell r="D1139" t="str">
            <v>Phường Chơn Thành</v>
          </cell>
          <cell r="E1139" t="str">
            <v>Thị xã Chơn Thành</v>
          </cell>
          <cell r="F1139" t="str">
            <v>CTI121</v>
          </cell>
          <cell r="G1139"/>
          <cell r="H1139" t="str">
            <v>CT CLN 3</v>
          </cell>
        </row>
        <row r="1140">
          <cell r="B1140" t="str">
            <v>Phường Chơn Thành358</v>
          </cell>
          <cell r="C1140" t="str">
            <v>Phường Chơn ThànhCTI1221200</v>
          </cell>
          <cell r="D1140" t="str">
            <v>Phường Chơn Thành</v>
          </cell>
          <cell r="E1140" t="str">
            <v>Thị xã Chơn Thành</v>
          </cell>
          <cell r="F1140" t="str">
            <v>CTI122</v>
          </cell>
          <cell r="G1140"/>
          <cell r="H1140" t="str">
            <v>CT CLN 3</v>
          </cell>
        </row>
        <row r="1141">
          <cell r="B1141" t="str">
            <v>Phường Chơn Thành358</v>
          </cell>
          <cell r="C1141" t="str">
            <v>Phường Chơn ThànhCTI1231200</v>
          </cell>
          <cell r="D1141" t="str">
            <v>Phường Chơn Thành</v>
          </cell>
          <cell r="E1141" t="str">
            <v>Thị xã Chơn Thành</v>
          </cell>
          <cell r="F1141" t="str">
            <v>CTI123</v>
          </cell>
          <cell r="G1141"/>
          <cell r="H1141" t="str">
            <v>CT CLN 3</v>
          </cell>
        </row>
        <row r="1142">
          <cell r="B1142" t="str">
            <v>Phường Chơn Thành358</v>
          </cell>
          <cell r="C1142" t="str">
            <v>Phường Chơn ThànhCTI1252000</v>
          </cell>
          <cell r="D1142" t="str">
            <v>Phường Chơn Thành</v>
          </cell>
          <cell r="E1142" t="str">
            <v>Thị xã Chơn Thành</v>
          </cell>
          <cell r="F1142" t="str">
            <v>CTI125</v>
          </cell>
          <cell r="G1142"/>
          <cell r="H1142" t="str">
            <v>CT CLN 3</v>
          </cell>
        </row>
        <row r="1143">
          <cell r="B1143" t="str">
            <v>Phường Chơn Thành358</v>
          </cell>
          <cell r="C1143" t="str">
            <v>Phường Chơn ThànhCTI1261100</v>
          </cell>
          <cell r="D1143" t="str">
            <v>Phường Chơn Thành</v>
          </cell>
          <cell r="E1143" t="str">
            <v>Thị xã Chơn Thành</v>
          </cell>
          <cell r="F1143" t="str">
            <v>CTI126</v>
          </cell>
          <cell r="G1143"/>
          <cell r="H1143" t="str">
            <v>CT CLN 3</v>
          </cell>
        </row>
        <row r="1144">
          <cell r="B1144" t="str">
            <v>Phường Chơn Thành358</v>
          </cell>
          <cell r="C1144" t="str">
            <v>Phường Chơn ThànhCTI1271100</v>
          </cell>
          <cell r="D1144" t="str">
            <v>Phường Chơn Thành</v>
          </cell>
          <cell r="E1144" t="str">
            <v>Thị xã Chơn Thành</v>
          </cell>
          <cell r="F1144" t="str">
            <v>CTI127</v>
          </cell>
          <cell r="G1144"/>
          <cell r="H1144" t="str">
            <v>CT CLN 3</v>
          </cell>
        </row>
        <row r="1145">
          <cell r="B1145" t="str">
            <v>Phường Chơn Thành358</v>
          </cell>
          <cell r="C1145" t="str">
            <v>Phường Chơn ThànhCTI1281100</v>
          </cell>
          <cell r="D1145" t="str">
            <v>Phường Chơn Thành</v>
          </cell>
          <cell r="E1145" t="str">
            <v>Thị xã Chơn Thành</v>
          </cell>
          <cell r="F1145" t="str">
            <v>CTI128</v>
          </cell>
          <cell r="G1145"/>
          <cell r="H1145" t="str">
            <v>CT CLN 3</v>
          </cell>
        </row>
        <row r="1146">
          <cell r="B1146" t="str">
            <v>Phường Chơn Thành358</v>
          </cell>
          <cell r="C1146" t="str">
            <v>Phường Chơn ThànhCTI129860</v>
          </cell>
          <cell r="D1146" t="str">
            <v>Phường Chơn Thành</v>
          </cell>
          <cell r="E1146" t="str">
            <v>Thị xã Chơn Thành</v>
          </cell>
          <cell r="F1146" t="str">
            <v>CTI129</v>
          </cell>
          <cell r="G1146"/>
          <cell r="H1146" t="str">
            <v>CT CLN 3</v>
          </cell>
        </row>
        <row r="1147">
          <cell r="B1147" t="str">
            <v>Phường Chơn Thành358</v>
          </cell>
          <cell r="C1147" t="str">
            <v>Phường Chơn ThànhCTI130820</v>
          </cell>
          <cell r="D1147" t="str">
            <v>Phường Chơn Thành</v>
          </cell>
          <cell r="E1147" t="str">
            <v>Thị xã Chơn Thành</v>
          </cell>
          <cell r="F1147" t="str">
            <v>CTI130</v>
          </cell>
          <cell r="G1147"/>
          <cell r="H1147" t="str">
            <v>CT CLN 3</v>
          </cell>
        </row>
        <row r="1148">
          <cell r="B1148" t="str">
            <v>Phường Chơn Thành358</v>
          </cell>
          <cell r="C1148" t="str">
            <v>Phường Chơn ThànhCTI131820</v>
          </cell>
          <cell r="D1148" t="str">
            <v>Phường Chơn Thành</v>
          </cell>
          <cell r="E1148" t="str">
            <v>Thị xã Chơn Thành</v>
          </cell>
          <cell r="F1148" t="str">
            <v>CTI131</v>
          </cell>
          <cell r="G1148"/>
          <cell r="H1148" t="str">
            <v>CT CLN 3</v>
          </cell>
        </row>
        <row r="1149">
          <cell r="B1149" t="str">
            <v>Phường Chơn Thành358</v>
          </cell>
          <cell r="C1149" t="str">
            <v>Phường Chơn ThànhCTI132860</v>
          </cell>
          <cell r="D1149" t="str">
            <v>Phường Chơn Thành</v>
          </cell>
          <cell r="E1149" t="str">
            <v>Thị xã Chơn Thành</v>
          </cell>
          <cell r="F1149" t="str">
            <v>CTI132</v>
          </cell>
          <cell r="G1149"/>
          <cell r="H1149" t="str">
            <v>CT CLN 3</v>
          </cell>
        </row>
        <row r="1150">
          <cell r="B1150" t="str">
            <v>Phường Chơn Thành358</v>
          </cell>
          <cell r="C1150" t="str">
            <v>Phường Chơn ThànhCTI1331800</v>
          </cell>
          <cell r="D1150" t="str">
            <v>Phường Chơn Thành</v>
          </cell>
          <cell r="E1150" t="str">
            <v>Thị xã Chơn Thành</v>
          </cell>
          <cell r="F1150" t="str">
            <v>CTI133</v>
          </cell>
          <cell r="G1150"/>
          <cell r="H1150" t="str">
            <v>CT CLN 3</v>
          </cell>
        </row>
        <row r="1151">
          <cell r="B1151" t="str">
            <v>Phường Chơn Thành358</v>
          </cell>
          <cell r="C1151" t="str">
            <v>Phường Chơn ThànhCTI1341000</v>
          </cell>
          <cell r="D1151" t="str">
            <v>Phường Chơn Thành</v>
          </cell>
          <cell r="E1151" t="str">
            <v>Thị xã Chơn Thành</v>
          </cell>
          <cell r="F1151" t="str">
            <v>CTI134</v>
          </cell>
          <cell r="G1151"/>
          <cell r="H1151" t="str">
            <v>CT CLN 3</v>
          </cell>
        </row>
        <row r="1152">
          <cell r="B1152" t="str">
            <v>Phường Chơn Thành358</v>
          </cell>
          <cell r="C1152" t="str">
            <v>Phường Chơn ThànhCTI1351000</v>
          </cell>
          <cell r="D1152" t="str">
            <v>Phường Chơn Thành</v>
          </cell>
          <cell r="E1152" t="str">
            <v>Thị xã Chơn Thành</v>
          </cell>
          <cell r="F1152" t="str">
            <v>CTI135</v>
          </cell>
          <cell r="G1152"/>
          <cell r="H1152" t="str">
            <v>CT CLN 3</v>
          </cell>
        </row>
        <row r="1153">
          <cell r="B1153" t="str">
            <v>Phường Chơn Thành358</v>
          </cell>
          <cell r="C1153" t="str">
            <v>Phường Chơn ThànhCTI1361500</v>
          </cell>
          <cell r="D1153" t="str">
            <v>Phường Chơn Thành</v>
          </cell>
          <cell r="E1153" t="str">
            <v>Thị xã Chơn Thành</v>
          </cell>
          <cell r="F1153" t="str">
            <v>CTI136</v>
          </cell>
          <cell r="G1153"/>
          <cell r="H1153" t="str">
            <v>CT CLN 3</v>
          </cell>
        </row>
        <row r="1154">
          <cell r="B1154" t="str">
            <v>Phường Chơn Thành358</v>
          </cell>
          <cell r="C1154" t="str">
            <v>Phường Chơn ThànhCTI1371500</v>
          </cell>
          <cell r="D1154" t="str">
            <v>Phường Chơn Thành</v>
          </cell>
          <cell r="E1154" t="str">
            <v>Thị xã Chơn Thành</v>
          </cell>
          <cell r="F1154" t="str">
            <v>CTI137</v>
          </cell>
          <cell r="G1154"/>
          <cell r="H1154" t="str">
            <v>CT CLN 3</v>
          </cell>
        </row>
        <row r="1155">
          <cell r="B1155" t="str">
            <v>Phường Chơn Thành358</v>
          </cell>
          <cell r="C1155" t="str">
            <v>Phường Chơn ThànhCTI1381500</v>
          </cell>
          <cell r="D1155" t="str">
            <v>Phường Chơn Thành</v>
          </cell>
          <cell r="E1155" t="str">
            <v>Thị xã Chơn Thành</v>
          </cell>
          <cell r="F1155" t="str">
            <v>CTI138</v>
          </cell>
          <cell r="G1155"/>
          <cell r="H1155" t="str">
            <v>CT CLN 3</v>
          </cell>
        </row>
        <row r="1156">
          <cell r="B1156" t="str">
            <v>Phường Chơn Thành358</v>
          </cell>
          <cell r="C1156" t="str">
            <v>Phường Chơn ThànhCTI1391500</v>
          </cell>
          <cell r="D1156" t="str">
            <v>Phường Chơn Thành</v>
          </cell>
          <cell r="E1156" t="str">
            <v>Thị xã Chơn Thành</v>
          </cell>
          <cell r="F1156" t="str">
            <v>CTI139</v>
          </cell>
          <cell r="G1156"/>
          <cell r="H1156" t="str">
            <v>CT CLN 3</v>
          </cell>
        </row>
        <row r="1157">
          <cell r="B1157" t="str">
            <v>Phường Chơn Thành358</v>
          </cell>
          <cell r="C1157" t="str">
            <v>Phường Chơn ThànhCTI1401500</v>
          </cell>
          <cell r="D1157" t="str">
            <v>Phường Chơn Thành</v>
          </cell>
          <cell r="E1157" t="str">
            <v>Thị xã Chơn Thành</v>
          </cell>
          <cell r="F1157" t="str">
            <v>CTI140</v>
          </cell>
          <cell r="G1157"/>
          <cell r="H1157" t="str">
            <v>CT CLN 3</v>
          </cell>
        </row>
        <row r="1158">
          <cell r="B1158" t="str">
            <v>Phường Chơn Thành358</v>
          </cell>
          <cell r="C1158" t="str">
            <v>Phường Chơn ThànhCTI141960</v>
          </cell>
          <cell r="D1158" t="str">
            <v>Phường Chơn Thành</v>
          </cell>
          <cell r="E1158" t="str">
            <v>Thị xã Chơn Thành</v>
          </cell>
          <cell r="F1158" t="str">
            <v>CTI141</v>
          </cell>
          <cell r="G1158"/>
          <cell r="H1158" t="str">
            <v>CT CLN 3</v>
          </cell>
        </row>
        <row r="1159">
          <cell r="B1159" t="str">
            <v>Phường Chơn Thành358</v>
          </cell>
          <cell r="C1159" t="str">
            <v>Phường Chơn ThànhCTI143820</v>
          </cell>
          <cell r="D1159" t="str">
            <v>Phường Chơn Thành</v>
          </cell>
          <cell r="E1159" t="str">
            <v>Thị xã Chơn Thành</v>
          </cell>
          <cell r="F1159" t="str">
            <v>CTI143</v>
          </cell>
          <cell r="G1159"/>
          <cell r="H1159" t="str">
            <v>CT CLN 3</v>
          </cell>
        </row>
        <row r="1160">
          <cell r="B1160" t="str">
            <v>Phường Chơn Thành358</v>
          </cell>
          <cell r="C1160" t="str">
            <v>Phường Chơn ThànhCTI144840</v>
          </cell>
          <cell r="D1160" t="str">
            <v>Phường Chơn Thành</v>
          </cell>
          <cell r="E1160" t="str">
            <v>Thị xã Chơn Thành</v>
          </cell>
          <cell r="F1160" t="str">
            <v>CTI144</v>
          </cell>
          <cell r="G1160"/>
          <cell r="H1160" t="str">
            <v>CT CLN 3</v>
          </cell>
        </row>
        <row r="1161">
          <cell r="B1161" t="str">
            <v>Phường Chơn Thành358</v>
          </cell>
          <cell r="C1161" t="str">
            <v>Phường Chơn ThànhCTI1451100</v>
          </cell>
          <cell r="D1161" t="str">
            <v>Phường Chơn Thành</v>
          </cell>
          <cell r="E1161" t="str">
            <v>Thị xã Chơn Thành</v>
          </cell>
          <cell r="F1161" t="str">
            <v>CTI145</v>
          </cell>
          <cell r="G1161"/>
          <cell r="H1161" t="str">
            <v>CT CLN 3</v>
          </cell>
        </row>
        <row r="1162">
          <cell r="B1162" t="str">
            <v>Phường Chơn Thành358</v>
          </cell>
          <cell r="C1162" t="str">
            <v>Phường Chơn ThànhCTI146820</v>
          </cell>
          <cell r="D1162" t="str">
            <v>Phường Chơn Thành</v>
          </cell>
          <cell r="E1162" t="str">
            <v>Thị xã Chơn Thành</v>
          </cell>
          <cell r="F1162" t="str">
            <v>CTI146</v>
          </cell>
          <cell r="G1162"/>
          <cell r="H1162" t="str">
            <v>CT CLN 3</v>
          </cell>
        </row>
        <row r="1163">
          <cell r="B1163" t="str">
            <v>Phường Chơn Thành358</v>
          </cell>
          <cell r="C1163" t="str">
            <v>Phường Chơn ThànhCTI147820</v>
          </cell>
          <cell r="D1163" t="str">
            <v>Phường Chơn Thành</v>
          </cell>
          <cell r="E1163" t="str">
            <v>Thị xã Chơn Thành</v>
          </cell>
          <cell r="F1163" t="str">
            <v>CTI147</v>
          </cell>
          <cell r="G1163"/>
          <cell r="H1163" t="str">
            <v>CT CLN 3</v>
          </cell>
        </row>
        <row r="1164">
          <cell r="B1164" t="str">
            <v>Phường Chơn Thành358</v>
          </cell>
          <cell r="C1164" t="str">
            <v>Phường Chơn Thànhbs820</v>
          </cell>
          <cell r="D1164" t="str">
            <v>Phường Chơn Thành</v>
          </cell>
          <cell r="E1164" t="str">
            <v>Thị xã Chơn Thành</v>
          </cell>
          <cell r="F1164" t="str">
            <v>bs</v>
          </cell>
          <cell r="G1164"/>
          <cell r="H1164" t="str">
            <v>CT CLN 3</v>
          </cell>
        </row>
        <row r="1165">
          <cell r="B1165" t="str">
            <v>Phường Chơn Thành358</v>
          </cell>
          <cell r="C1165" t="str">
            <v>Phường Chơn ThànhCTI148820</v>
          </cell>
          <cell r="D1165" t="str">
            <v>Phường Chơn Thành</v>
          </cell>
          <cell r="E1165" t="str">
            <v>Thị xã Chơn Thành</v>
          </cell>
          <cell r="F1165" t="str">
            <v>CTI148</v>
          </cell>
          <cell r="G1165"/>
          <cell r="H1165" t="str">
            <v>CT CLN 3</v>
          </cell>
        </row>
        <row r="1166">
          <cell r="B1166" t="str">
            <v>Phường Chơn Thành358</v>
          </cell>
          <cell r="C1166" t="str">
            <v>Phường Chơn ThànhCTI1491400</v>
          </cell>
          <cell r="D1166" t="str">
            <v>Phường Chơn Thành</v>
          </cell>
          <cell r="E1166" t="str">
            <v>Thị xã Chơn Thành</v>
          </cell>
          <cell r="F1166" t="str">
            <v>CTI149</v>
          </cell>
          <cell r="G1166"/>
          <cell r="H1166" t="str">
            <v>CT CLN 3</v>
          </cell>
        </row>
        <row r="1167">
          <cell r="B1167" t="str">
            <v>Phường Chơn Thành358</v>
          </cell>
          <cell r="C1167" t="str">
            <v>Phường Chơn ThànhCTI1501600</v>
          </cell>
          <cell r="D1167" t="str">
            <v>Phường Chơn Thành</v>
          </cell>
          <cell r="E1167" t="str">
            <v>Thị xã Chơn Thành</v>
          </cell>
          <cell r="F1167" t="str">
            <v>CTI150</v>
          </cell>
          <cell r="G1167"/>
          <cell r="H1167" t="str">
            <v>CT CLN 3</v>
          </cell>
        </row>
        <row r="1168">
          <cell r="B1168" t="str">
            <v>Phường Chơn Thành394</v>
          </cell>
          <cell r="C1168" t="str">
            <v>Phường Chơn ThànhCTI1514000</v>
          </cell>
          <cell r="D1168" t="str">
            <v>Phường Chơn Thành</v>
          </cell>
          <cell r="E1168" t="str">
            <v>Thị xã Chơn Thành</v>
          </cell>
          <cell r="F1168" t="str">
            <v>CTI151</v>
          </cell>
          <cell r="G1168"/>
          <cell r="H1168" t="str">
            <v>CT CLN 2</v>
          </cell>
        </row>
        <row r="1169">
          <cell r="B1169" t="str">
            <v>Phường Chơn Thành358</v>
          </cell>
          <cell r="C1169" t="str">
            <v>Phường Chơn ThànhCTI1522600</v>
          </cell>
          <cell r="D1169" t="str">
            <v>Phường Chơn Thành</v>
          </cell>
          <cell r="E1169" t="str">
            <v>Thị xã Chơn Thành</v>
          </cell>
          <cell r="F1169" t="str">
            <v>CTI152</v>
          </cell>
          <cell r="G1169"/>
          <cell r="H1169" t="str">
            <v>CT CLN 3</v>
          </cell>
        </row>
        <row r="1170">
          <cell r="B1170" t="str">
            <v>Phường Chơn Thành358</v>
          </cell>
          <cell r="C1170" t="str">
            <v>Phường Chơn ThànhCTI1531200</v>
          </cell>
          <cell r="D1170" t="str">
            <v>Phường Chơn Thành</v>
          </cell>
          <cell r="E1170" t="str">
            <v>Thị xã Chơn Thành</v>
          </cell>
          <cell r="F1170" t="str">
            <v>CTI153</v>
          </cell>
          <cell r="G1170"/>
          <cell r="H1170" t="str">
            <v>CT CLN 3</v>
          </cell>
        </row>
        <row r="1171">
          <cell r="B1171" t="str">
            <v>Phường Chơn Thành358</v>
          </cell>
          <cell r="C1171" t="str">
            <v>Phường Chơn ThànhCTI1542400</v>
          </cell>
          <cell r="D1171" t="str">
            <v>Phường Chơn Thành</v>
          </cell>
          <cell r="E1171" t="str">
            <v>Thị xã Chơn Thành</v>
          </cell>
          <cell r="F1171" t="str">
            <v>CTI154</v>
          </cell>
          <cell r="G1171"/>
          <cell r="H1171" t="str">
            <v>CT CLN 3</v>
          </cell>
        </row>
        <row r="1172">
          <cell r="B1172" t="str">
            <v>Phường Chơn Thành358</v>
          </cell>
          <cell r="C1172" t="str">
            <v>Phường Chơn ThànhCTI1552400</v>
          </cell>
          <cell r="D1172" t="str">
            <v>Phường Chơn Thành</v>
          </cell>
          <cell r="E1172" t="str">
            <v>Thị xã Chơn Thành</v>
          </cell>
          <cell r="F1172" t="str">
            <v>CTI155</v>
          </cell>
          <cell r="G1172"/>
          <cell r="H1172" t="str">
            <v>CT CLN 3</v>
          </cell>
        </row>
        <row r="1173">
          <cell r="B1173" t="str">
            <v>Phường Chơn Thành700</v>
          </cell>
          <cell r="C1173" t="str">
            <v>Phường Chơn ThànhCTIII16400</v>
          </cell>
          <cell r="D1173" t="str">
            <v>Phường Chơn Thành</v>
          </cell>
          <cell r="E1173" t="str">
            <v>Thị xã Chơn Thành</v>
          </cell>
          <cell r="F1173" t="str">
            <v>CTIII1</v>
          </cell>
          <cell r="G1173"/>
          <cell r="H1173" t="str">
            <v>CT CLN 1</v>
          </cell>
        </row>
        <row r="1174">
          <cell r="B1174" t="str">
            <v>Phường Chơn Thành700</v>
          </cell>
          <cell r="C1174" t="str">
            <v>Phường Chơn ThànhCTIII24800</v>
          </cell>
          <cell r="D1174" t="str">
            <v>Phường Chơn Thành</v>
          </cell>
          <cell r="E1174" t="str">
            <v>Thị xã Chơn Thành</v>
          </cell>
          <cell r="F1174" t="str">
            <v>CTIII2</v>
          </cell>
          <cell r="G1174"/>
          <cell r="H1174" t="str">
            <v>CT CLN 1</v>
          </cell>
        </row>
        <row r="1175">
          <cell r="B1175" t="str">
            <v>Phường Chơn Thành700</v>
          </cell>
          <cell r="C1175" t="str">
            <v>Phường Chơn ThànhCTIII34000</v>
          </cell>
          <cell r="D1175" t="str">
            <v>Phường Chơn Thành</v>
          </cell>
          <cell r="E1175" t="str">
            <v>Thị xã Chơn Thành</v>
          </cell>
          <cell r="F1175" t="str">
            <v>CTIII3</v>
          </cell>
          <cell r="G1175"/>
          <cell r="H1175" t="str">
            <v>CT CLN 1</v>
          </cell>
        </row>
        <row r="1176">
          <cell r="B1176" t="str">
            <v>Phường Chơn Thành358</v>
          </cell>
          <cell r="C1176" t="str">
            <v>Phường Chơn ThànhCTIII42700</v>
          </cell>
          <cell r="D1176" t="str">
            <v>Phường Chơn Thành</v>
          </cell>
          <cell r="E1176" t="str">
            <v>Thị xã Chơn Thành</v>
          </cell>
          <cell r="F1176" t="str">
            <v>CTIII4</v>
          </cell>
          <cell r="G1176"/>
          <cell r="H1176" t="str">
            <v>CT CLN 3</v>
          </cell>
        </row>
        <row r="1177">
          <cell r="B1177" t="str">
            <v>Phường Chơn Thành394</v>
          </cell>
          <cell r="C1177" t="str">
            <v>Phường Chơn ThànhCTIII53600</v>
          </cell>
          <cell r="D1177" t="str">
            <v>Phường Chơn Thành</v>
          </cell>
          <cell r="E1177" t="str">
            <v>Thị xã Chơn Thành</v>
          </cell>
          <cell r="F1177" t="str">
            <v>CTIII5</v>
          </cell>
          <cell r="G1177"/>
          <cell r="H1177" t="str">
            <v>CT CLN 2</v>
          </cell>
        </row>
        <row r="1178">
          <cell r="B1178" t="str">
            <v>Phường Chơn Thành394</v>
          </cell>
          <cell r="C1178" t="str">
            <v>Phường Chơn ThànhCTIII62900</v>
          </cell>
          <cell r="D1178" t="str">
            <v>Phường Chơn Thành</v>
          </cell>
          <cell r="E1178" t="str">
            <v>Thị xã Chơn Thành</v>
          </cell>
          <cell r="F1178" t="str">
            <v>CTIII6</v>
          </cell>
          <cell r="G1178"/>
          <cell r="H1178" t="str">
            <v>CT CLN 2</v>
          </cell>
        </row>
        <row r="1179">
          <cell r="B1179" t="str">
            <v>Phường Chơn Thành358</v>
          </cell>
          <cell r="C1179" t="str">
            <v>Phường Chơn ThànhCTIII72200</v>
          </cell>
          <cell r="D1179" t="str">
            <v>Phường Chơn Thành</v>
          </cell>
          <cell r="E1179" t="str">
            <v>Thị xã Chơn Thành</v>
          </cell>
          <cell r="F1179" t="str">
            <v>CTIII7</v>
          </cell>
          <cell r="G1179"/>
          <cell r="H1179" t="str">
            <v>CT CLN 3</v>
          </cell>
        </row>
        <row r="1180">
          <cell r="B1180" t="str">
            <v>Phường Chơn Thành358</v>
          </cell>
          <cell r="C1180" t="str">
            <v>Phường Chơn ThànhCTIII81800</v>
          </cell>
          <cell r="D1180" t="str">
            <v>Phường Chơn Thành</v>
          </cell>
          <cell r="E1180" t="str">
            <v>Thị xã Chơn Thành</v>
          </cell>
          <cell r="F1180" t="str">
            <v>CTIII8</v>
          </cell>
          <cell r="G1180"/>
          <cell r="H1180" t="str">
            <v>CT CLN 3</v>
          </cell>
        </row>
        <row r="1181">
          <cell r="B1181" t="str">
            <v>Phường Chơn Thành394</v>
          </cell>
          <cell r="C1181" t="str">
            <v>Phường Chơn ThànhCTIII91200</v>
          </cell>
          <cell r="D1181" t="str">
            <v>Phường Chơn Thành</v>
          </cell>
          <cell r="E1181" t="str">
            <v>Thị xã Chơn Thành</v>
          </cell>
          <cell r="F1181" t="str">
            <v>CTIII9</v>
          </cell>
          <cell r="G1181"/>
          <cell r="H1181" t="str">
            <v>CT CLN 2</v>
          </cell>
        </row>
        <row r="1182">
          <cell r="B1182" t="str">
            <v>Phường Chơn Thành394</v>
          </cell>
          <cell r="C1182" t="str">
            <v>Phường Chơn ThànhCTIII10960</v>
          </cell>
          <cell r="D1182" t="str">
            <v>Phường Chơn Thành</v>
          </cell>
          <cell r="E1182" t="str">
            <v>Thị xã Chơn Thành</v>
          </cell>
          <cell r="F1182" t="str">
            <v>CTIII10</v>
          </cell>
          <cell r="G1182"/>
          <cell r="H1182" t="str">
            <v>CT CLN 2</v>
          </cell>
        </row>
        <row r="1183">
          <cell r="B1183" t="str">
            <v>Phường Chơn Thành394</v>
          </cell>
          <cell r="C1183" t="str">
            <v>Phường Chơn ThànhCTIII11670</v>
          </cell>
          <cell r="D1183" t="str">
            <v>Phường Chơn Thành</v>
          </cell>
          <cell r="E1183" t="str">
            <v>Thị xã Chơn Thành</v>
          </cell>
          <cell r="F1183" t="str">
            <v>CTIII11</v>
          </cell>
          <cell r="G1183"/>
          <cell r="H1183" t="str">
            <v>CT CLN 2</v>
          </cell>
        </row>
        <row r="1184">
          <cell r="B1184" t="str">
            <v>Phường Chơn Thành358</v>
          </cell>
          <cell r="C1184" t="str">
            <v>Phường Chơn ThànhCTIII12820</v>
          </cell>
          <cell r="D1184" t="str">
            <v>Phường Chơn Thành</v>
          </cell>
          <cell r="E1184" t="str">
            <v>Thị xã Chơn Thành</v>
          </cell>
          <cell r="F1184" t="str">
            <v>CTIII12</v>
          </cell>
          <cell r="G1184"/>
          <cell r="H1184" t="str">
            <v>CT CLN 3</v>
          </cell>
        </row>
        <row r="1185">
          <cell r="B1185" t="str">
            <v>Phường Chơn Thành358</v>
          </cell>
          <cell r="C1185" t="str">
            <v>Phường Chơn ThànhCTIII13820</v>
          </cell>
          <cell r="D1185" t="str">
            <v>Phường Chơn Thành</v>
          </cell>
          <cell r="E1185" t="str">
            <v>Thị xã Chơn Thành</v>
          </cell>
          <cell r="F1185" t="str">
            <v>CTIII13</v>
          </cell>
          <cell r="G1185"/>
          <cell r="H1185" t="str">
            <v>CT CLN 3</v>
          </cell>
        </row>
        <row r="1186">
          <cell r="B1186" t="str">
            <v>Phường Chơn Thành700</v>
          </cell>
          <cell r="C1186" t="str">
            <v>Phường Chơn ThànhCTI39, CTIII143200</v>
          </cell>
          <cell r="D1186" t="str">
            <v>Phường Chơn Thành</v>
          </cell>
          <cell r="E1186" t="str">
            <v>Thị xã Chơn Thành</v>
          </cell>
          <cell r="F1186" t="str">
            <v>CTI39, CTIII14</v>
          </cell>
          <cell r="G1186"/>
          <cell r="H1186" t="str">
            <v>CT CLN 1</v>
          </cell>
        </row>
        <row r="1187">
          <cell r="B1187" t="str">
            <v>Phường Chơn Thành358</v>
          </cell>
          <cell r="C1187" t="str">
            <v>Phường Chơn ThànhCTIII15860</v>
          </cell>
          <cell r="D1187" t="str">
            <v>Phường Chơn Thành</v>
          </cell>
          <cell r="E1187" t="str">
            <v>Thị xã Chơn Thành</v>
          </cell>
          <cell r="F1187" t="str">
            <v>CTIII15</v>
          </cell>
          <cell r="G1187"/>
          <cell r="H1187" t="str">
            <v>CT CLN 3</v>
          </cell>
        </row>
        <row r="1188">
          <cell r="B1188" t="str">
            <v>Phường Chơn Thành700</v>
          </cell>
          <cell r="C1188" t="str">
            <v>Phường Chơn ThànhCTV14800</v>
          </cell>
          <cell r="D1188" t="str">
            <v>Phường Chơn Thành</v>
          </cell>
          <cell r="E1188" t="str">
            <v>Thị xã Chơn Thành</v>
          </cell>
          <cell r="F1188" t="str">
            <v>CTV1</v>
          </cell>
          <cell r="G1188"/>
          <cell r="H1188" t="str">
            <v>CT CLN 1</v>
          </cell>
        </row>
        <row r="1189">
          <cell r="B1189" t="str">
            <v>Phường Chơn Thành700</v>
          </cell>
          <cell r="C1189" t="str">
            <v>Phường Chơn ThànhCTV25600</v>
          </cell>
          <cell r="D1189" t="str">
            <v>Phường Chơn Thành</v>
          </cell>
          <cell r="E1189" t="str">
            <v>Thị xã Chơn Thành</v>
          </cell>
          <cell r="F1189" t="str">
            <v>CTV2</v>
          </cell>
          <cell r="G1189"/>
          <cell r="H1189" t="str">
            <v>CT CLN 1</v>
          </cell>
        </row>
        <row r="1190">
          <cell r="B1190" t="str">
            <v>Phường Chơn Thành700</v>
          </cell>
          <cell r="C1190" t="str">
            <v>Phường Chơn ThànhCTV34000</v>
          </cell>
          <cell r="D1190" t="str">
            <v>Phường Chơn Thành</v>
          </cell>
          <cell r="E1190" t="str">
            <v>Thị xã Chơn Thành</v>
          </cell>
          <cell r="F1190" t="str">
            <v>CTV3</v>
          </cell>
          <cell r="G1190"/>
          <cell r="H1190" t="str">
            <v>CT CLN 1</v>
          </cell>
        </row>
        <row r="1191">
          <cell r="B1191" t="str">
            <v>Phường Chơn Thành394</v>
          </cell>
          <cell r="C1191" t="str">
            <v>Phường Chơn ThànhCTV52400</v>
          </cell>
          <cell r="D1191" t="str">
            <v>Phường Chơn Thành</v>
          </cell>
          <cell r="E1191" t="str">
            <v>Thị xã Chơn Thành</v>
          </cell>
          <cell r="F1191" t="str">
            <v>CTV5</v>
          </cell>
          <cell r="G1191"/>
          <cell r="H1191" t="str">
            <v>CT CLN 2</v>
          </cell>
        </row>
        <row r="1192">
          <cell r="B1192" t="str">
            <v>Phường Chơn Thành394</v>
          </cell>
          <cell r="C1192" t="str">
            <v>Phường Chơn ThànhCTV61900</v>
          </cell>
          <cell r="D1192" t="str">
            <v>Phường Chơn Thành</v>
          </cell>
          <cell r="E1192" t="str">
            <v>Thị xã Chơn Thành</v>
          </cell>
          <cell r="F1192" t="str">
            <v>CTV6</v>
          </cell>
          <cell r="G1192"/>
          <cell r="H1192" t="str">
            <v>CT CLN 2</v>
          </cell>
        </row>
        <row r="1193">
          <cell r="B1193" t="str">
            <v>Phường Chơn Thành394</v>
          </cell>
          <cell r="C1193" t="str">
            <v>Phường Chơn ThànhCTV71600</v>
          </cell>
          <cell r="D1193" t="str">
            <v>Phường Chơn Thành</v>
          </cell>
          <cell r="E1193" t="str">
            <v>Thị xã Chơn Thành</v>
          </cell>
          <cell r="F1193" t="str">
            <v>CTV7</v>
          </cell>
          <cell r="G1193"/>
          <cell r="H1193" t="str">
            <v>CT CLN 2</v>
          </cell>
        </row>
        <row r="1194">
          <cell r="B1194" t="str">
            <v>Phường Chơn Thành394</v>
          </cell>
          <cell r="C1194" t="str">
            <v>Phường Chơn ThànhCTV8910</v>
          </cell>
          <cell r="D1194" t="str">
            <v>Phường Chơn Thành</v>
          </cell>
          <cell r="E1194" t="str">
            <v>Thị xã Chơn Thành</v>
          </cell>
          <cell r="F1194" t="str">
            <v>CTV8</v>
          </cell>
          <cell r="G1194"/>
          <cell r="H1194" t="str">
            <v>CT CLN 2</v>
          </cell>
        </row>
        <row r="1195">
          <cell r="B1195" t="str">
            <v>Phường Chơn Thành394</v>
          </cell>
          <cell r="C1195" t="str">
            <v>Phường Chơn ThànhCTV9860</v>
          </cell>
          <cell r="D1195" t="str">
            <v>Phường Chơn Thành</v>
          </cell>
          <cell r="E1195" t="str">
            <v>Thị xã Chơn Thành</v>
          </cell>
          <cell r="F1195" t="str">
            <v>CTV9</v>
          </cell>
          <cell r="G1195"/>
          <cell r="H1195" t="str">
            <v>CT CLN 2</v>
          </cell>
        </row>
        <row r="1196">
          <cell r="B1196" t="str">
            <v>Phường Chơn Thành358</v>
          </cell>
          <cell r="C1196" t="str">
            <v>Phường Chơn ThànhCTI124,CTV10960</v>
          </cell>
          <cell r="D1196" t="str">
            <v>Phường Chơn Thành</v>
          </cell>
          <cell r="E1196" t="str">
            <v>Thị xã Chơn Thành</v>
          </cell>
          <cell r="F1196" t="str">
            <v>CTI124,CTV10</v>
          </cell>
          <cell r="G1196"/>
          <cell r="H1196" t="str">
            <v>CT CLN 3</v>
          </cell>
        </row>
        <row r="1197">
          <cell r="B1197" t="str">
            <v>Phường Chơn Thành358</v>
          </cell>
          <cell r="C1197" t="str">
            <v>Phường Chơn Thànhbs820</v>
          </cell>
          <cell r="D1197" t="str">
            <v>Phường Chơn Thành</v>
          </cell>
          <cell r="E1197" t="str">
            <v>Thị xã Chơn Thành</v>
          </cell>
          <cell r="F1197" t="str">
            <v>bs</v>
          </cell>
          <cell r="G1197"/>
          <cell r="H1197" t="str">
            <v>CT CLN 3</v>
          </cell>
        </row>
        <row r="1198">
          <cell r="B1198" t="str">
            <v>Phường Chơn Thành394</v>
          </cell>
          <cell r="C1198" t="str">
            <v>Phường Chơn ThànhCTV11860</v>
          </cell>
          <cell r="D1198" t="str">
            <v>Phường Chơn Thành</v>
          </cell>
          <cell r="E1198" t="str">
            <v>Thị xã Chơn Thành</v>
          </cell>
          <cell r="F1198" t="str">
            <v>CTV11</v>
          </cell>
          <cell r="G1198"/>
          <cell r="H1198" t="str">
            <v>CT CLN 2</v>
          </cell>
        </row>
        <row r="1199">
          <cell r="B1199" t="str">
            <v>Phường Chơn Thành358</v>
          </cell>
          <cell r="C1199" t="str">
            <v>Phường Chơn Thànhbổ sung860</v>
          </cell>
          <cell r="D1199" t="str">
            <v>Phường Chơn Thành</v>
          </cell>
          <cell r="E1199" t="str">
            <v>Thị xã Chơn Thành</v>
          </cell>
          <cell r="F1199" t="str">
            <v>bổ sung</v>
          </cell>
          <cell r="G1199"/>
          <cell r="H1199" t="str">
            <v>CT CLN 3</v>
          </cell>
        </row>
        <row r="1200">
          <cell r="B1200" t="str">
            <v>Phường Chơn Thành358</v>
          </cell>
          <cell r="C1200" t="str">
            <v>Phường Chơn Thànhbổ sung860</v>
          </cell>
          <cell r="D1200" t="str">
            <v>Phường Chơn Thành</v>
          </cell>
          <cell r="E1200" t="str">
            <v>Thị xã Chơn Thành</v>
          </cell>
          <cell r="F1200" t="str">
            <v>bổ sung</v>
          </cell>
          <cell r="G1200"/>
          <cell r="H1200" t="str">
            <v>CT CLN 3</v>
          </cell>
        </row>
        <row r="1201">
          <cell r="B1201" t="str">
            <v>Phường Chơn Thành358</v>
          </cell>
          <cell r="C1201" t="str">
            <v>Phường Chơn Thànhbổ sung860</v>
          </cell>
          <cell r="D1201" t="str">
            <v>Phường Chơn Thành</v>
          </cell>
          <cell r="E1201" t="str">
            <v>Thị xã Chơn Thành</v>
          </cell>
          <cell r="F1201" t="str">
            <v>bổ sung</v>
          </cell>
          <cell r="G1201"/>
          <cell r="H1201" t="str">
            <v>CT CLN 3</v>
          </cell>
        </row>
        <row r="1202">
          <cell r="B1202" t="str">
            <v>Phường Chơn Thành358</v>
          </cell>
          <cell r="C1202" t="str">
            <v>Phường Chơn ThànhCTV12960</v>
          </cell>
          <cell r="D1202" t="str">
            <v>Phường Chơn Thành</v>
          </cell>
          <cell r="E1202" t="str">
            <v>Thị xã Chơn Thành</v>
          </cell>
          <cell r="F1202" t="str">
            <v>CTV12</v>
          </cell>
          <cell r="G1202"/>
          <cell r="H1202" t="str">
            <v>CT CLN 3</v>
          </cell>
        </row>
        <row r="1203">
          <cell r="B1203" t="str">
            <v>Phường Chơn Thành358</v>
          </cell>
          <cell r="C1203" t="str">
            <v>Phường Chơn ThànhCTV13770</v>
          </cell>
          <cell r="D1203" t="str">
            <v>Phường Chơn Thành</v>
          </cell>
          <cell r="E1203" t="str">
            <v>Thị xã Chơn Thành</v>
          </cell>
          <cell r="F1203" t="str">
            <v>CTV13</v>
          </cell>
          <cell r="G1203"/>
          <cell r="H1203" t="str">
            <v>CT CLN 3</v>
          </cell>
        </row>
        <row r="1204">
          <cell r="B1204" t="str">
            <v>Phường Chơn Thành358</v>
          </cell>
          <cell r="C1204" t="str">
            <v>Phường Chơn ThànhCTV14820</v>
          </cell>
          <cell r="D1204" t="str">
            <v>Phường Chơn Thành</v>
          </cell>
          <cell r="E1204" t="str">
            <v>Thị xã Chơn Thành</v>
          </cell>
          <cell r="F1204" t="str">
            <v>CTV14</v>
          </cell>
          <cell r="G1204"/>
          <cell r="H1204" t="str">
            <v>CT CLN 3</v>
          </cell>
        </row>
        <row r="1205">
          <cell r="B1205" t="str">
            <v>Phường Chơn Thành358</v>
          </cell>
          <cell r="C1205" t="str">
            <v>Phường Chơn ThànhCTV15820</v>
          </cell>
          <cell r="D1205" t="str">
            <v>Phường Chơn Thành</v>
          </cell>
          <cell r="E1205" t="str">
            <v>Thị xã Chơn Thành</v>
          </cell>
          <cell r="F1205" t="str">
            <v>CTV15</v>
          </cell>
          <cell r="G1205"/>
          <cell r="H1205" t="str">
            <v>CT CLN 3</v>
          </cell>
        </row>
        <row r="1206">
          <cell r="B1206" t="str">
            <v>Phường Chơn Thành394</v>
          </cell>
          <cell r="C1206" t="str">
            <v>Phường Chơn ThànhCTV16910</v>
          </cell>
          <cell r="D1206" t="str">
            <v>Phường Chơn Thành</v>
          </cell>
          <cell r="E1206" t="str">
            <v>Thị xã Chơn Thành</v>
          </cell>
          <cell r="F1206" t="str">
            <v>CTV16</v>
          </cell>
          <cell r="G1206"/>
          <cell r="H1206" t="str">
            <v>CT CLN 2</v>
          </cell>
        </row>
        <row r="1207">
          <cell r="B1207" t="str">
            <v>Phường Chơn Thành250</v>
          </cell>
          <cell r="C1207" t="str">
            <v>Phường Chơn ThànhCTI156,CTIII16, CTV17670</v>
          </cell>
          <cell r="D1207" t="str">
            <v>Phường Chơn Thành</v>
          </cell>
          <cell r="E1207" t="str">
            <v>Thị xã Chơn Thành</v>
          </cell>
          <cell r="F1207" t="str">
            <v>CTI156,CTIII16, CTV17</v>
          </cell>
          <cell r="G1207"/>
          <cell r="H1207" t="str">
            <v>CT CLN 4</v>
          </cell>
        </row>
        <row r="1208">
          <cell r="B1208" t="str">
            <v>Phường Chơn Thành250</v>
          </cell>
          <cell r="C1208" t="str">
            <v>Phường Chơn ThànhCTI157,CTIII17, CTV18600</v>
          </cell>
          <cell r="D1208" t="str">
            <v>Phường Chơn Thành</v>
          </cell>
          <cell r="E1208" t="str">
            <v>Thị xã Chơn Thành</v>
          </cell>
          <cell r="F1208" t="str">
            <v>CTI157,CTIII17, CTV18</v>
          </cell>
          <cell r="G1208"/>
          <cell r="H1208" t="str">
            <v>CT CLN 4</v>
          </cell>
        </row>
        <row r="1209">
          <cell r="B1209" t="str">
            <v xml:space="preserve"> Xã Nha Bích600</v>
          </cell>
          <cell r="C1209" t="str">
            <v xml:space="preserve"> Xã Nha BíchCTVII12900</v>
          </cell>
          <cell r="D1209" t="str">
            <v xml:space="preserve"> Xã Nha Bích</v>
          </cell>
          <cell r="E1209" t="str">
            <v>Thị xã Chơn Thành</v>
          </cell>
          <cell r="F1209" t="str">
            <v>CTVII1</v>
          </cell>
          <cell r="G1209"/>
          <cell r="H1209" t="str">
            <v>NB CHN1</v>
          </cell>
        </row>
        <row r="1210">
          <cell r="B1210" t="str">
            <v xml:space="preserve"> Xã Nha Bích600</v>
          </cell>
          <cell r="C1210" t="str">
            <v xml:space="preserve"> Xã Nha BíchCTVII23400</v>
          </cell>
          <cell r="D1210" t="str">
            <v xml:space="preserve"> Xã Nha Bích</v>
          </cell>
          <cell r="E1210" t="str">
            <v>Thị xã Chơn Thành</v>
          </cell>
          <cell r="F1210" t="str">
            <v>CTVII2</v>
          </cell>
          <cell r="G1210"/>
          <cell r="H1210" t="str">
            <v>NB CHN1</v>
          </cell>
        </row>
        <row r="1211">
          <cell r="B1211" t="str">
            <v xml:space="preserve"> Xã Nha Bích600</v>
          </cell>
          <cell r="C1211" t="str">
            <v xml:space="preserve"> Xã Nha BíchCTVII3, CTVIII13200</v>
          </cell>
          <cell r="D1211" t="str">
            <v xml:space="preserve"> Xã Nha Bích</v>
          </cell>
          <cell r="E1211" t="str">
            <v>Thị xã Chơn Thành</v>
          </cell>
          <cell r="F1211" t="str">
            <v>CTVII3, CTVIII1</v>
          </cell>
          <cell r="G1211"/>
          <cell r="H1211" t="str">
            <v>NB CHN1</v>
          </cell>
        </row>
        <row r="1212">
          <cell r="B1212" t="str">
            <v xml:space="preserve"> Xã Nha Bích600</v>
          </cell>
          <cell r="C1212" t="str">
            <v xml:space="preserve"> Xã Nha BíchCTVIII23800</v>
          </cell>
          <cell r="D1212" t="str">
            <v xml:space="preserve"> Xã Nha Bích</v>
          </cell>
          <cell r="E1212" t="str">
            <v>Thị xã Chơn Thành</v>
          </cell>
          <cell r="F1212" t="str">
            <v>CTVIII2</v>
          </cell>
          <cell r="G1212"/>
          <cell r="H1212" t="str">
            <v>NB CHN1</v>
          </cell>
        </row>
        <row r="1213">
          <cell r="B1213" t="str">
            <v xml:space="preserve"> Xã Nha Bích600</v>
          </cell>
          <cell r="C1213" t="str">
            <v xml:space="preserve"> Xã Nha BíchCTVIII35100</v>
          </cell>
          <cell r="D1213" t="str">
            <v xml:space="preserve"> Xã Nha Bích</v>
          </cell>
          <cell r="E1213" t="str">
            <v>Thị xã Chơn Thành</v>
          </cell>
          <cell r="F1213" t="str">
            <v>CTVIII3</v>
          </cell>
          <cell r="G1213"/>
          <cell r="H1213" t="str">
            <v>NB CHN1</v>
          </cell>
        </row>
        <row r="1214">
          <cell r="B1214" t="str">
            <v xml:space="preserve"> Xã Nha Bích600</v>
          </cell>
          <cell r="C1214" t="str">
            <v xml:space="preserve"> Xã Nha BíchCTVIII43700</v>
          </cell>
          <cell r="D1214" t="str">
            <v xml:space="preserve"> Xã Nha Bích</v>
          </cell>
          <cell r="E1214" t="str">
            <v>Thị xã Chơn Thành</v>
          </cell>
          <cell r="F1214" t="str">
            <v>CTVIII4</v>
          </cell>
          <cell r="G1214"/>
          <cell r="H1214" t="str">
            <v>NB CHN1</v>
          </cell>
        </row>
        <row r="1215">
          <cell r="B1215" t="str">
            <v xml:space="preserve"> Xã Nha Bích600</v>
          </cell>
          <cell r="C1215" t="str">
            <v xml:space="preserve"> Xã Nha BíchCTVIII53100</v>
          </cell>
          <cell r="D1215" t="str">
            <v xml:space="preserve"> Xã Nha Bích</v>
          </cell>
          <cell r="E1215" t="str">
            <v>Thị xã Chơn Thành</v>
          </cell>
          <cell r="F1215" t="str">
            <v>CTVIII5</v>
          </cell>
          <cell r="G1215"/>
          <cell r="H1215" t="str">
            <v>NB CHN1</v>
          </cell>
        </row>
        <row r="1216">
          <cell r="B1216" t="str">
            <v xml:space="preserve"> Xã Nha Bích600</v>
          </cell>
          <cell r="C1216" t="str">
            <v xml:space="preserve"> Xã Nha BíchCTVI13600</v>
          </cell>
          <cell r="D1216" t="str">
            <v xml:space="preserve"> Xã Nha Bích</v>
          </cell>
          <cell r="E1216" t="str">
            <v>Thị xã Chơn Thành</v>
          </cell>
          <cell r="F1216" t="str">
            <v>CTVI1</v>
          </cell>
          <cell r="G1216"/>
          <cell r="H1216" t="str">
            <v>NB CHN1</v>
          </cell>
        </row>
        <row r="1217">
          <cell r="B1217" t="str">
            <v xml:space="preserve"> Xã Nha Bích600</v>
          </cell>
          <cell r="C1217" t="str">
            <v xml:space="preserve"> Xã Nha BíchCTVI23100</v>
          </cell>
          <cell r="D1217" t="str">
            <v xml:space="preserve"> Xã Nha Bích</v>
          </cell>
          <cell r="E1217" t="str">
            <v>Thị xã Chơn Thành</v>
          </cell>
          <cell r="F1217" t="str">
            <v>CTVI2</v>
          </cell>
          <cell r="G1217"/>
          <cell r="H1217" t="str">
            <v>NB CHN1</v>
          </cell>
        </row>
        <row r="1218">
          <cell r="B1218" t="str">
            <v xml:space="preserve"> Xã Nha Bích600</v>
          </cell>
          <cell r="C1218" t="str">
            <v xml:space="preserve"> Xã Nha BíchCTVI33600</v>
          </cell>
          <cell r="D1218" t="str">
            <v xml:space="preserve"> Xã Nha Bích</v>
          </cell>
          <cell r="E1218" t="str">
            <v>Thị xã Chơn Thành</v>
          </cell>
          <cell r="F1218" t="str">
            <v>CTVI3</v>
          </cell>
          <cell r="G1218"/>
          <cell r="H1218" t="str">
            <v>NB CHN1</v>
          </cell>
        </row>
        <row r="1219">
          <cell r="B1219" t="str">
            <v xml:space="preserve"> Xã Nha Bích600</v>
          </cell>
          <cell r="C1219" t="str">
            <v xml:space="preserve"> Xã Nha BíchCTVI43100</v>
          </cell>
          <cell r="D1219" t="str">
            <v xml:space="preserve"> Xã Nha Bích</v>
          </cell>
          <cell r="E1219" t="str">
            <v>Thị xã Chơn Thành</v>
          </cell>
          <cell r="F1219" t="str">
            <v>CTVI4</v>
          </cell>
          <cell r="G1219"/>
          <cell r="H1219" t="str">
            <v>NB CHN1</v>
          </cell>
        </row>
        <row r="1220">
          <cell r="B1220" t="str">
            <v xml:space="preserve"> Xã Nha Bích420</v>
          </cell>
          <cell r="C1220" t="str">
            <v xml:space="preserve"> Xã Nha BíchCTVII41200</v>
          </cell>
          <cell r="D1220" t="str">
            <v xml:space="preserve"> Xã Nha Bích</v>
          </cell>
          <cell r="E1220" t="str">
            <v>Thị xã Chơn Thành</v>
          </cell>
          <cell r="F1220" t="str">
            <v>CTVII4</v>
          </cell>
          <cell r="G1220"/>
          <cell r="H1220" t="str">
            <v>NB CHN2</v>
          </cell>
        </row>
        <row r="1221">
          <cell r="B1221" t="str">
            <v xml:space="preserve"> Xã Nha Bích420</v>
          </cell>
          <cell r="C1221" t="str">
            <v xml:space="preserve"> Xã Nha BíchCTVI51700</v>
          </cell>
          <cell r="D1221" t="str">
            <v xml:space="preserve"> Xã Nha Bích</v>
          </cell>
          <cell r="E1221" t="str">
            <v>Thị xã Chơn Thành</v>
          </cell>
          <cell r="F1221" t="str">
            <v>CTVI5</v>
          </cell>
          <cell r="G1221"/>
          <cell r="H1221" t="str">
            <v>NB CHN2</v>
          </cell>
        </row>
        <row r="1222">
          <cell r="B1222" t="str">
            <v xml:space="preserve"> Xã Nha Bích420</v>
          </cell>
          <cell r="C1222" t="str">
            <v xml:space="preserve"> Xã Nha BíchCTVI61200</v>
          </cell>
          <cell r="D1222" t="str">
            <v xml:space="preserve"> Xã Nha Bích</v>
          </cell>
          <cell r="E1222" t="str">
            <v>Thị xã Chơn Thành</v>
          </cell>
          <cell r="F1222" t="str">
            <v>CTVI6</v>
          </cell>
          <cell r="G1222"/>
          <cell r="H1222" t="str">
            <v>NB CHN2</v>
          </cell>
        </row>
        <row r="1223">
          <cell r="B1223" t="str">
            <v xml:space="preserve"> Xã Nha Bích420</v>
          </cell>
          <cell r="C1223" t="str">
            <v xml:space="preserve"> Xã Nha BíchCTVIII63100</v>
          </cell>
          <cell r="D1223" t="str">
            <v xml:space="preserve"> Xã Nha Bích</v>
          </cell>
          <cell r="E1223" t="str">
            <v>Thị xã Chơn Thành</v>
          </cell>
          <cell r="F1223" t="str">
            <v>CTVIII6</v>
          </cell>
          <cell r="G1223"/>
          <cell r="H1223" t="str">
            <v>NB CHN2</v>
          </cell>
        </row>
        <row r="1224">
          <cell r="B1224" t="str">
            <v xml:space="preserve"> Xã Nha Bích420</v>
          </cell>
          <cell r="C1224" t="str">
            <v xml:space="preserve"> Xã Nha BíchCTVIII72000</v>
          </cell>
          <cell r="D1224" t="str">
            <v xml:space="preserve"> Xã Nha Bích</v>
          </cell>
          <cell r="E1224" t="str">
            <v>Thị xã Chơn Thành</v>
          </cell>
          <cell r="F1224" t="str">
            <v>CTVIII7</v>
          </cell>
          <cell r="G1224"/>
          <cell r="H1224" t="str">
            <v>NB CHN2</v>
          </cell>
        </row>
        <row r="1225">
          <cell r="B1225" t="str">
            <v xml:space="preserve"> Xã Nha Bích420</v>
          </cell>
          <cell r="C1225" t="str">
            <v xml:space="preserve"> Xã Nha BíchCTVIII81000</v>
          </cell>
          <cell r="D1225" t="str">
            <v xml:space="preserve"> Xã Nha Bích</v>
          </cell>
          <cell r="E1225" t="str">
            <v>Thị xã Chơn Thành</v>
          </cell>
          <cell r="F1225" t="str">
            <v>CTVIII8</v>
          </cell>
          <cell r="G1225"/>
          <cell r="H1225" t="str">
            <v>NB CHN2</v>
          </cell>
        </row>
        <row r="1226">
          <cell r="B1226" t="str">
            <v xml:space="preserve"> Xã Nha Bích420</v>
          </cell>
          <cell r="C1226" t="str">
            <v xml:space="preserve"> Xã Nha BíchCTVIII9770</v>
          </cell>
          <cell r="D1226" t="str">
            <v xml:space="preserve"> Xã Nha Bích</v>
          </cell>
          <cell r="E1226" t="str">
            <v>Thị xã Chơn Thành</v>
          </cell>
          <cell r="F1226" t="str">
            <v>CTVIII9</v>
          </cell>
          <cell r="G1226"/>
          <cell r="H1226" t="str">
            <v>NB CHN2</v>
          </cell>
        </row>
        <row r="1227">
          <cell r="B1227" t="str">
            <v xml:space="preserve"> Xã Nha Bích420</v>
          </cell>
          <cell r="C1227" t="str">
            <v xml:space="preserve"> Xã Nha BíchCTVIII10770</v>
          </cell>
          <cell r="D1227" t="str">
            <v xml:space="preserve"> Xã Nha Bích</v>
          </cell>
          <cell r="E1227" t="str">
            <v>Thị xã Chơn Thành</v>
          </cell>
          <cell r="F1227" t="str">
            <v>CTVIII10</v>
          </cell>
          <cell r="G1227"/>
          <cell r="H1227" t="str">
            <v>NB CHN2</v>
          </cell>
        </row>
        <row r="1228">
          <cell r="B1228" t="str">
            <v xml:space="preserve"> Xã Nha Bích242</v>
          </cell>
          <cell r="C1228" t="str">
            <v xml:space="preserve"> Xã Nha BíchCTVI71700</v>
          </cell>
          <cell r="D1228" t="str">
            <v xml:space="preserve"> Xã Nha Bích</v>
          </cell>
          <cell r="E1228" t="str">
            <v>Thị xã Chơn Thành</v>
          </cell>
          <cell r="F1228" t="str">
            <v>CTVI7</v>
          </cell>
          <cell r="G1228"/>
          <cell r="H1228" t="str">
            <v>NB CHN3</v>
          </cell>
        </row>
        <row r="1229">
          <cell r="B1229" t="str">
            <v xml:space="preserve"> Xã Nha Bích242</v>
          </cell>
          <cell r="C1229" t="str">
            <v xml:space="preserve"> Xã Nha BíchCTVI8, CTVII51200</v>
          </cell>
          <cell r="D1229" t="str">
            <v xml:space="preserve"> Xã Nha Bích</v>
          </cell>
          <cell r="E1229" t="str">
            <v>Thị xã Chơn Thành</v>
          </cell>
          <cell r="F1229" t="str">
            <v>CTVI8, CTVII5</v>
          </cell>
          <cell r="G1229"/>
          <cell r="H1229" t="str">
            <v>NB CHN3</v>
          </cell>
        </row>
        <row r="1230">
          <cell r="B1230" t="str">
            <v xml:space="preserve"> Xã Nha Bích242</v>
          </cell>
          <cell r="C1230" t="str">
            <v xml:space="preserve"> Xã Nha BíchCTVII6640</v>
          </cell>
          <cell r="D1230" t="str">
            <v xml:space="preserve"> Xã Nha Bích</v>
          </cell>
          <cell r="E1230" t="str">
            <v>Thị xã Chơn Thành</v>
          </cell>
          <cell r="F1230" t="str">
            <v>CTVII6</v>
          </cell>
          <cell r="G1230"/>
          <cell r="H1230" t="str">
            <v>NB CHN3</v>
          </cell>
        </row>
        <row r="1231">
          <cell r="B1231" t="str">
            <v xml:space="preserve"> Xã Nha Bích242</v>
          </cell>
          <cell r="C1231" t="str">
            <v xml:space="preserve"> Xã Nha BíchCTVII7600</v>
          </cell>
          <cell r="D1231" t="str">
            <v xml:space="preserve"> Xã Nha Bích</v>
          </cell>
          <cell r="E1231" t="str">
            <v>Thị xã Chơn Thành</v>
          </cell>
          <cell r="F1231" t="str">
            <v>CTVII7</v>
          </cell>
          <cell r="G1231"/>
          <cell r="H1231" t="str">
            <v>NB CHN3</v>
          </cell>
        </row>
        <row r="1232">
          <cell r="B1232" t="str">
            <v xml:space="preserve"> Xã Nha Bích242</v>
          </cell>
          <cell r="C1232" t="str">
            <v xml:space="preserve"> Xã Nha BíchCTVII8510</v>
          </cell>
          <cell r="D1232" t="str">
            <v xml:space="preserve"> Xã Nha Bích</v>
          </cell>
          <cell r="E1232" t="str">
            <v>Thị xã Chơn Thành</v>
          </cell>
          <cell r="F1232" t="str">
            <v>CTVII8</v>
          </cell>
          <cell r="G1232"/>
          <cell r="H1232" t="str">
            <v>NB CHN3</v>
          </cell>
        </row>
        <row r="1233">
          <cell r="B1233" t="str">
            <v xml:space="preserve"> Xã Nha Bích242</v>
          </cell>
          <cell r="C1233" t="str">
            <v xml:space="preserve"> Xã Nha BíchCTVII10600</v>
          </cell>
          <cell r="D1233" t="str">
            <v xml:space="preserve"> Xã Nha Bích</v>
          </cell>
          <cell r="E1233" t="str">
            <v>Thị xã Chơn Thành</v>
          </cell>
          <cell r="F1233" t="str">
            <v>CTVII10</v>
          </cell>
          <cell r="G1233"/>
          <cell r="H1233" t="str">
            <v>NB CHN3</v>
          </cell>
        </row>
        <row r="1234">
          <cell r="B1234" t="str">
            <v xml:space="preserve"> Xã Nha Bích242</v>
          </cell>
          <cell r="C1234" t="str">
            <v xml:space="preserve"> Xã Nha BíchCTVIII11850</v>
          </cell>
          <cell r="D1234" t="str">
            <v xml:space="preserve"> Xã Nha Bích</v>
          </cell>
          <cell r="E1234" t="str">
            <v>Thị xã Chơn Thành</v>
          </cell>
          <cell r="F1234" t="str">
            <v>CTVIII11</v>
          </cell>
          <cell r="G1234"/>
          <cell r="H1234" t="str">
            <v>NB CHN3</v>
          </cell>
        </row>
        <row r="1235">
          <cell r="B1235" t="str">
            <v xml:space="preserve"> Xã Nha Bích242</v>
          </cell>
          <cell r="C1235" t="str">
            <v xml:space="preserve"> Xã Nha BíchCTVII9550</v>
          </cell>
          <cell r="D1235" t="str">
            <v xml:space="preserve"> Xã Nha Bích</v>
          </cell>
          <cell r="E1235" t="str">
            <v>Thị xã Chơn Thành</v>
          </cell>
          <cell r="F1235" t="str">
            <v>CTVII9</v>
          </cell>
          <cell r="G1235"/>
          <cell r="H1235" t="str">
            <v>NB CHN3</v>
          </cell>
        </row>
        <row r="1236">
          <cell r="B1236" t="str">
            <v xml:space="preserve"> Xã Nha Bích242</v>
          </cell>
          <cell r="C1236" t="str">
            <v xml:space="preserve"> Xã Nha BíchCTVIII12680</v>
          </cell>
          <cell r="D1236" t="str">
            <v xml:space="preserve"> Xã Nha Bích</v>
          </cell>
          <cell r="E1236" t="str">
            <v>Thị xã Chơn Thành</v>
          </cell>
          <cell r="F1236" t="str">
            <v>CTVIII12</v>
          </cell>
          <cell r="G1236"/>
          <cell r="H1236" t="str">
            <v>NB CHN3</v>
          </cell>
        </row>
        <row r="1237">
          <cell r="B1237" t="str">
            <v xml:space="preserve"> Xã Nha Bích242</v>
          </cell>
          <cell r="C1237" t="str">
            <v xml:space="preserve"> Xã Nha BíchCTVIII13580</v>
          </cell>
          <cell r="D1237" t="str">
            <v xml:space="preserve"> Xã Nha Bích</v>
          </cell>
          <cell r="E1237" t="str">
            <v>Thị xã Chơn Thành</v>
          </cell>
          <cell r="F1237" t="str">
            <v>CTVIII13</v>
          </cell>
          <cell r="G1237"/>
          <cell r="H1237" t="str">
            <v>NB CHN3</v>
          </cell>
        </row>
        <row r="1238">
          <cell r="B1238" t="str">
            <v xml:space="preserve"> Xã Nha Bích242</v>
          </cell>
          <cell r="C1238" t="str">
            <v xml:space="preserve"> Xã Nha BíchCTVIII14600</v>
          </cell>
          <cell r="D1238" t="str">
            <v xml:space="preserve"> Xã Nha Bích</v>
          </cell>
          <cell r="E1238" t="str">
            <v>Thị xã Chơn Thành</v>
          </cell>
          <cell r="F1238" t="str">
            <v>CTVIII14</v>
          </cell>
          <cell r="G1238"/>
          <cell r="H1238" t="str">
            <v>NB CHN3</v>
          </cell>
        </row>
        <row r="1239">
          <cell r="B1239" t="str">
            <v xml:space="preserve"> Xã Nha Bích242</v>
          </cell>
          <cell r="C1239" t="str">
            <v xml:space="preserve"> Xã Nha BíchCTVIII15600</v>
          </cell>
          <cell r="D1239" t="str">
            <v xml:space="preserve"> Xã Nha Bích</v>
          </cell>
          <cell r="E1239" t="str">
            <v>Thị xã Chơn Thành</v>
          </cell>
          <cell r="F1239" t="str">
            <v>CTVIII15</v>
          </cell>
          <cell r="G1239"/>
          <cell r="H1239" t="str">
            <v>NB CHN3</v>
          </cell>
        </row>
        <row r="1240">
          <cell r="B1240" t="str">
            <v xml:space="preserve"> Xã Nha Bích242</v>
          </cell>
          <cell r="C1240" t="str">
            <v xml:space="preserve"> Xã Nha BíchCTVIII16600</v>
          </cell>
          <cell r="D1240" t="str">
            <v xml:space="preserve"> Xã Nha Bích</v>
          </cell>
          <cell r="E1240" t="str">
            <v>Thị xã Chơn Thành</v>
          </cell>
          <cell r="F1240" t="str">
            <v>CTVIII16</v>
          </cell>
          <cell r="G1240"/>
          <cell r="H1240" t="str">
            <v>NB CHN3</v>
          </cell>
        </row>
        <row r="1241">
          <cell r="B1241" t="str">
            <v xml:space="preserve"> Xã Nha Bích242</v>
          </cell>
          <cell r="C1241" t="str">
            <v xml:space="preserve"> Xã Nha BíchCTVI91700</v>
          </cell>
          <cell r="D1241" t="str">
            <v xml:space="preserve"> Xã Nha Bích</v>
          </cell>
          <cell r="E1241" t="str">
            <v>Thị xã Chơn Thành</v>
          </cell>
          <cell r="F1241" t="str">
            <v>CTVI9</v>
          </cell>
          <cell r="G1241"/>
          <cell r="H1241" t="str">
            <v>NB CHN3</v>
          </cell>
        </row>
        <row r="1242">
          <cell r="B1242" t="str">
            <v xml:space="preserve"> Xã Nha Bích242</v>
          </cell>
          <cell r="C1242" t="str">
            <v xml:space="preserve"> Xã Nha BíchCTVI10850</v>
          </cell>
          <cell r="D1242" t="str">
            <v xml:space="preserve"> Xã Nha Bích</v>
          </cell>
          <cell r="E1242" t="str">
            <v>Thị xã Chơn Thành</v>
          </cell>
          <cell r="F1242" t="str">
            <v>CTVI10</v>
          </cell>
          <cell r="G1242"/>
          <cell r="H1242" t="str">
            <v>NB CHN3</v>
          </cell>
        </row>
        <row r="1243">
          <cell r="B1243" t="str">
            <v xml:space="preserve"> Xã Nha Bích242</v>
          </cell>
          <cell r="C1243" t="str">
            <v xml:space="preserve"> Xã Nha BíchCTVI11600</v>
          </cell>
          <cell r="D1243" t="str">
            <v xml:space="preserve"> Xã Nha Bích</v>
          </cell>
          <cell r="E1243" t="str">
            <v>Thị xã Chơn Thành</v>
          </cell>
          <cell r="F1243" t="str">
            <v>CTVI11</v>
          </cell>
          <cell r="G1243"/>
          <cell r="H1243" t="str">
            <v>NB CHN3</v>
          </cell>
        </row>
        <row r="1244">
          <cell r="B1244" t="str">
            <v xml:space="preserve"> Xã Nha Bích242</v>
          </cell>
          <cell r="C1244" t="str">
            <v xml:space="preserve"> Xã Nha BíchCTVI12600</v>
          </cell>
          <cell r="D1244" t="str">
            <v xml:space="preserve"> Xã Nha Bích</v>
          </cell>
          <cell r="E1244" t="str">
            <v>Thị xã Chơn Thành</v>
          </cell>
          <cell r="F1244" t="str">
            <v>CTVI12</v>
          </cell>
          <cell r="G1244"/>
          <cell r="H1244" t="str">
            <v>NB CHN3</v>
          </cell>
        </row>
        <row r="1245">
          <cell r="B1245" t="str">
            <v xml:space="preserve"> Xã Nha Bích242</v>
          </cell>
          <cell r="C1245" t="str">
            <v xml:space="preserve"> Xã Nha BíchCTVI13600</v>
          </cell>
          <cell r="D1245" t="str">
            <v xml:space="preserve"> Xã Nha Bích</v>
          </cell>
          <cell r="E1245" t="str">
            <v>Thị xã Chơn Thành</v>
          </cell>
          <cell r="F1245" t="str">
            <v>CTVI13</v>
          </cell>
          <cell r="G1245"/>
          <cell r="H1245" t="str">
            <v>NB CHN3</v>
          </cell>
        </row>
        <row r="1246">
          <cell r="B1246" t="str">
            <v xml:space="preserve"> Xã Nha Bích242</v>
          </cell>
          <cell r="C1246" t="str">
            <v xml:space="preserve"> Xã Nha BíchCTVI14770</v>
          </cell>
          <cell r="D1246" t="str">
            <v xml:space="preserve"> Xã Nha Bích</v>
          </cell>
          <cell r="E1246" t="str">
            <v>Thị xã Chơn Thành</v>
          </cell>
          <cell r="F1246" t="str">
            <v>CTVI14</v>
          </cell>
          <cell r="G1246"/>
          <cell r="H1246" t="str">
            <v>NB CHN3</v>
          </cell>
        </row>
        <row r="1247">
          <cell r="B1247" t="str">
            <v xml:space="preserve"> Xã Nha Bích242</v>
          </cell>
          <cell r="C1247" t="str">
            <v xml:space="preserve"> Xã Nha BíchCTVI15770</v>
          </cell>
          <cell r="D1247" t="str">
            <v xml:space="preserve"> Xã Nha Bích</v>
          </cell>
          <cell r="E1247" t="str">
            <v>Thị xã Chơn Thành</v>
          </cell>
          <cell r="F1247" t="str">
            <v>CTVI15</v>
          </cell>
          <cell r="G1247"/>
          <cell r="H1247" t="str">
            <v>NB CHN3</v>
          </cell>
        </row>
        <row r="1248">
          <cell r="B1248" t="str">
            <v xml:space="preserve"> Xã Nha Bích151</v>
          </cell>
          <cell r="C1248" t="str">
            <v xml:space="preserve"> Xã Nha BíchCTVII1, CTVIII17,CTVI16510</v>
          </cell>
          <cell r="D1248" t="str">
            <v xml:space="preserve"> Xã Nha Bích</v>
          </cell>
          <cell r="E1248" t="str">
            <v>Thị xã Chơn Thành</v>
          </cell>
          <cell r="F1248" t="str">
            <v>CTVII1, CTVIII17,CTVI16</v>
          </cell>
          <cell r="G1248"/>
          <cell r="H1248" t="str">
            <v>NB CLN 4</v>
          </cell>
        </row>
        <row r="1249">
          <cell r="B1249" t="str">
            <v xml:space="preserve"> Xã Nha Bích151</v>
          </cell>
          <cell r="C1249" t="str">
            <v xml:space="preserve"> Xã Nha BíchCTVII12, CTVIII18, CTVI17470</v>
          </cell>
          <cell r="D1249" t="str">
            <v xml:space="preserve"> Xã Nha Bích</v>
          </cell>
          <cell r="E1249" t="str">
            <v>Thị xã Chơn Thành</v>
          </cell>
          <cell r="F1249" t="str">
            <v>CTVII12, CTVIII18, CTVI17</v>
          </cell>
          <cell r="G1249"/>
          <cell r="H1249" t="str">
            <v>NB CLN 4</v>
          </cell>
        </row>
        <row r="1250">
          <cell r="B1250" t="str">
            <v>Phường Bình Long308</v>
          </cell>
          <cell r="C1250" t="str">
            <v>Phường Bình LongBLI120000</v>
          </cell>
          <cell r="D1250" t="str">
            <v>Phường Bình Long</v>
          </cell>
          <cell r="E1250" t="str">
            <v>Thị xã Bình Long</v>
          </cell>
          <cell r="F1250" t="str">
            <v>BLI1</v>
          </cell>
          <cell r="G1250"/>
          <cell r="H1250" t="str">
            <v>BLONG CLN 2</v>
          </cell>
        </row>
        <row r="1251">
          <cell r="B1251" t="str">
            <v>Phường Bình Long308</v>
          </cell>
          <cell r="C1251" t="str">
            <v>Phường Bình LongBLI216200</v>
          </cell>
          <cell r="D1251" t="str">
            <v>Phường Bình Long</v>
          </cell>
          <cell r="E1251" t="str">
            <v>Thị xã Bình Long</v>
          </cell>
          <cell r="F1251" t="str">
            <v>BLI2</v>
          </cell>
          <cell r="G1251"/>
          <cell r="H1251" t="str">
            <v>BLONG CLN 2</v>
          </cell>
        </row>
        <row r="1252">
          <cell r="B1252" t="str">
            <v>Phường Bình Long280</v>
          </cell>
          <cell r="C1252" t="str">
            <v>Phường Bình LongBLIV216200</v>
          </cell>
          <cell r="D1252" t="str">
            <v>Phường Bình Long</v>
          </cell>
          <cell r="E1252" t="str">
            <v>Thị xã Bình Long</v>
          </cell>
          <cell r="F1252" t="str">
            <v>BLIV2</v>
          </cell>
          <cell r="G1252"/>
          <cell r="H1252" t="str">
            <v>BLONG CLN 3</v>
          </cell>
        </row>
        <row r="1253">
          <cell r="B1253" t="str">
            <v>Phường Bình Long280</v>
          </cell>
          <cell r="C1253" t="str">
            <v>Phường Bình LongBLIV38400</v>
          </cell>
          <cell r="D1253" t="str">
            <v>Phường Bình Long</v>
          </cell>
          <cell r="E1253" t="str">
            <v>Thị xã Bình Long</v>
          </cell>
          <cell r="F1253" t="str">
            <v>BLIV3</v>
          </cell>
          <cell r="G1253"/>
          <cell r="H1253" t="str">
            <v>BLONG CLN 3</v>
          </cell>
        </row>
        <row r="1254">
          <cell r="B1254" t="str">
            <v>Phường Bình Long308</v>
          </cell>
          <cell r="C1254" t="str">
            <v>Phường Bình LongBLI316200</v>
          </cell>
          <cell r="D1254" t="str">
            <v>Phường Bình Long</v>
          </cell>
          <cell r="E1254" t="str">
            <v>Thị xã Bình Long</v>
          </cell>
          <cell r="F1254" t="str">
            <v>BLI3</v>
          </cell>
          <cell r="G1254"/>
          <cell r="H1254" t="str">
            <v>BLONG CLN 2</v>
          </cell>
        </row>
        <row r="1255">
          <cell r="B1255" t="str">
            <v>Phường Bình Long308</v>
          </cell>
          <cell r="C1255" t="str">
            <v>Phường Bình LongBLI414600</v>
          </cell>
          <cell r="D1255" t="str">
            <v>Phường Bình Long</v>
          </cell>
          <cell r="E1255" t="str">
            <v>Thị xã Bình Long</v>
          </cell>
          <cell r="F1255" t="str">
            <v>BLI4</v>
          </cell>
          <cell r="G1255"/>
          <cell r="H1255" t="str">
            <v>BLONG CLN 2</v>
          </cell>
        </row>
        <row r="1256">
          <cell r="B1256" t="str">
            <v>Phường Bình Long308</v>
          </cell>
          <cell r="C1256" t="str">
            <v>Phường Bình LongBLI511300</v>
          </cell>
          <cell r="D1256" t="str">
            <v>Phường Bình Long</v>
          </cell>
          <cell r="E1256" t="str">
            <v>Thị xã Bình Long</v>
          </cell>
          <cell r="F1256" t="str">
            <v>BLI5</v>
          </cell>
          <cell r="G1256"/>
          <cell r="H1256" t="str">
            <v>BLONG CLN 2</v>
          </cell>
        </row>
        <row r="1257">
          <cell r="B1257" t="str">
            <v>Phường Bình Long280</v>
          </cell>
          <cell r="C1257" t="str">
            <v>Phường Bình LongBLII196200</v>
          </cell>
          <cell r="D1257" t="str">
            <v>Phường Bình Long</v>
          </cell>
          <cell r="E1257" t="str">
            <v>Thị xã Bình Long</v>
          </cell>
          <cell r="F1257" t="str">
            <v>BLII19</v>
          </cell>
          <cell r="G1257"/>
          <cell r="H1257" t="str">
            <v>BLONG CLN 3</v>
          </cell>
        </row>
        <row r="1258">
          <cell r="B1258" t="str">
            <v>Phường Bình Long308</v>
          </cell>
          <cell r="C1258" t="str">
            <v>Phường Bình LongBLI612200</v>
          </cell>
          <cell r="D1258" t="str">
            <v>Phường Bình Long</v>
          </cell>
          <cell r="E1258" t="str">
            <v>Thị xã Bình Long</v>
          </cell>
          <cell r="F1258" t="str">
            <v>BLI6</v>
          </cell>
          <cell r="G1258"/>
          <cell r="H1258" t="str">
            <v>BLONG CLN 2</v>
          </cell>
        </row>
        <row r="1259">
          <cell r="B1259" t="str">
            <v>Phường Bình Long308</v>
          </cell>
          <cell r="C1259" t="str">
            <v>Phường Bình LongBLI713100</v>
          </cell>
          <cell r="D1259" t="str">
            <v>Phường Bình Long</v>
          </cell>
          <cell r="E1259" t="str">
            <v>Thị xã Bình Long</v>
          </cell>
          <cell r="F1259" t="str">
            <v>BLI7</v>
          </cell>
          <cell r="G1259"/>
          <cell r="H1259" t="str">
            <v>BLONG CLN 2</v>
          </cell>
        </row>
        <row r="1260">
          <cell r="B1260" t="str">
            <v>Phường Bình Long280</v>
          </cell>
          <cell r="C1260" t="str">
            <v>Phường Bình LongBLII1013100</v>
          </cell>
          <cell r="D1260" t="str">
            <v>Phường Bình Long</v>
          </cell>
          <cell r="E1260" t="str">
            <v>Thị xã Bình Long</v>
          </cell>
          <cell r="F1260" t="str">
            <v>BLII10</v>
          </cell>
          <cell r="G1260"/>
          <cell r="H1260" t="str">
            <v>BLONG CLN 3</v>
          </cell>
        </row>
        <row r="1261">
          <cell r="B1261" t="str">
            <v>Phường Bình Long560</v>
          </cell>
          <cell r="C1261" t="str">
            <v>Phường Bình LongBLIV1, BLII120500</v>
          </cell>
          <cell r="D1261" t="str">
            <v>Phường Bình Long</v>
          </cell>
          <cell r="E1261" t="str">
            <v>Thị xã Bình Long</v>
          </cell>
          <cell r="F1261" t="str">
            <v>BLIV1, BLII1</v>
          </cell>
          <cell r="G1261"/>
          <cell r="H1261" t="str">
            <v>BLONG CLN 1</v>
          </cell>
        </row>
        <row r="1262">
          <cell r="B1262" t="str">
            <v>Phường Bình Long560</v>
          </cell>
          <cell r="C1262" t="str">
            <v>Phường Bình LongBLI820500</v>
          </cell>
          <cell r="D1262" t="str">
            <v>Phường Bình Long</v>
          </cell>
          <cell r="E1262" t="str">
            <v>Thị xã Bình Long</v>
          </cell>
          <cell r="F1262" t="str">
            <v>BLI8</v>
          </cell>
          <cell r="G1262"/>
          <cell r="H1262" t="str">
            <v>BLONG CLN 1</v>
          </cell>
        </row>
        <row r="1263">
          <cell r="B1263" t="str">
            <v>Phường Bình Long560</v>
          </cell>
          <cell r="C1263" t="str">
            <v>Phường Bình LongBLI916200</v>
          </cell>
          <cell r="D1263" t="str">
            <v>Phường Bình Long</v>
          </cell>
          <cell r="E1263" t="str">
            <v>Thị xã Bình Long</v>
          </cell>
          <cell r="F1263" t="str">
            <v>BLI9</v>
          </cell>
          <cell r="G1263"/>
          <cell r="H1263" t="str">
            <v>BLONG CLN 1</v>
          </cell>
        </row>
        <row r="1264">
          <cell r="B1264" t="str">
            <v>Phường Bình Long560</v>
          </cell>
          <cell r="C1264" t="str">
            <v>Phường Bình LongBLI1013400</v>
          </cell>
          <cell r="D1264" t="str">
            <v>Phường Bình Long</v>
          </cell>
          <cell r="E1264" t="str">
            <v>Thị xã Bình Long</v>
          </cell>
          <cell r="F1264" t="str">
            <v>BLI10</v>
          </cell>
          <cell r="G1264"/>
          <cell r="H1264" t="str">
            <v>BLONG CLN 1</v>
          </cell>
        </row>
        <row r="1265">
          <cell r="B1265" t="str">
            <v>Phường Bình Long560</v>
          </cell>
          <cell r="C1265" t="str">
            <v>Phường Bình LongBLI1110000</v>
          </cell>
          <cell r="D1265" t="str">
            <v>Phường Bình Long</v>
          </cell>
          <cell r="E1265" t="str">
            <v>Thị xã Bình Long</v>
          </cell>
          <cell r="F1265" t="str">
            <v>BLI11</v>
          </cell>
          <cell r="G1265"/>
          <cell r="H1265" t="str">
            <v>BLONG CLN 1</v>
          </cell>
        </row>
        <row r="1266">
          <cell r="B1266" t="str">
            <v>Phường Bình Long308</v>
          </cell>
          <cell r="C1266" t="str">
            <v>Phường Bình LongBLI1216200</v>
          </cell>
          <cell r="D1266" t="str">
            <v>Phường Bình Long</v>
          </cell>
          <cell r="E1266" t="str">
            <v>Thị xã Bình Long</v>
          </cell>
          <cell r="F1266" t="str">
            <v>BLI12</v>
          </cell>
          <cell r="G1266"/>
          <cell r="H1266" t="str">
            <v>BLONG CLN 2</v>
          </cell>
        </row>
        <row r="1267">
          <cell r="B1267" t="str">
            <v>Phường Bình Long308</v>
          </cell>
          <cell r="C1267" t="str">
            <v>Phường Bình LongBLI1314600</v>
          </cell>
          <cell r="D1267" t="str">
            <v>Phường Bình Long</v>
          </cell>
          <cell r="E1267" t="str">
            <v>Thị xã Bình Long</v>
          </cell>
          <cell r="F1267" t="str">
            <v>BLI13</v>
          </cell>
          <cell r="G1267"/>
          <cell r="H1267" t="str">
            <v>BLONG CLN 2</v>
          </cell>
        </row>
        <row r="1268">
          <cell r="B1268" t="str">
            <v>Phường Bình Long308</v>
          </cell>
          <cell r="C1268" t="str">
            <v>Phường Bình LongBLI1412200</v>
          </cell>
          <cell r="D1268" t="str">
            <v>Phường Bình Long</v>
          </cell>
          <cell r="E1268" t="str">
            <v>Thị xã Bình Long</v>
          </cell>
          <cell r="F1268" t="str">
            <v>BLI14</v>
          </cell>
          <cell r="G1268"/>
          <cell r="H1268" t="str">
            <v>BLONG CLN 2</v>
          </cell>
        </row>
        <row r="1269">
          <cell r="B1269" t="str">
            <v>Phường Bình Long308</v>
          </cell>
          <cell r="C1269" t="str">
            <v>Phường Bình LongBLI158900</v>
          </cell>
          <cell r="D1269" t="str">
            <v>Phường Bình Long</v>
          </cell>
          <cell r="E1269" t="str">
            <v>Thị xã Bình Long</v>
          </cell>
          <cell r="F1269" t="str">
            <v>BLI15</v>
          </cell>
          <cell r="G1269"/>
          <cell r="H1269" t="str">
            <v>BLONG CLN 2</v>
          </cell>
        </row>
        <row r="1270">
          <cell r="B1270" t="str">
            <v>Phường Bình Long308</v>
          </cell>
          <cell r="C1270" t="str">
            <v>Phường Bình LongBLI16,BLII13, BLIV57600</v>
          </cell>
          <cell r="D1270" t="str">
            <v>Phường Bình Long</v>
          </cell>
          <cell r="E1270" t="str">
            <v>Thị xã Bình Long</v>
          </cell>
          <cell r="F1270" t="str">
            <v>BLI16,BLII13, BLIV5</v>
          </cell>
          <cell r="G1270"/>
          <cell r="H1270" t="str">
            <v>BLONG CLN 2</v>
          </cell>
        </row>
        <row r="1271">
          <cell r="B1271" t="str">
            <v>Phường Bình Long308</v>
          </cell>
          <cell r="C1271" t="str">
            <v>Phường Bình LongBLI17, BLII147200</v>
          </cell>
          <cell r="D1271" t="str">
            <v>Phường Bình Long</v>
          </cell>
          <cell r="E1271" t="str">
            <v>Thị xã Bình Long</v>
          </cell>
          <cell r="F1271" t="str">
            <v>BLI17, BLII14</v>
          </cell>
          <cell r="G1271"/>
          <cell r="H1271" t="str">
            <v>BLONG CLN 2</v>
          </cell>
        </row>
        <row r="1272">
          <cell r="B1272" t="str">
            <v>Phường Bình Long308</v>
          </cell>
          <cell r="C1272" t="str">
            <v>Phường Bình LongBLI18, BLII155700</v>
          </cell>
          <cell r="D1272" t="str">
            <v>Phường Bình Long</v>
          </cell>
          <cell r="E1272" t="str">
            <v>Thị xã Bình Long</v>
          </cell>
          <cell r="F1272" t="str">
            <v>BLI18, BLII15</v>
          </cell>
          <cell r="G1272"/>
          <cell r="H1272" t="str">
            <v>BLONG CLN 2</v>
          </cell>
        </row>
        <row r="1273">
          <cell r="B1273" t="str">
            <v>Phường Bình Long308</v>
          </cell>
          <cell r="C1273" t="str">
            <v>Phường Bình LongBLI194900</v>
          </cell>
          <cell r="D1273" t="str">
            <v>Phường Bình Long</v>
          </cell>
          <cell r="E1273" t="str">
            <v>Thị xã Bình Long</v>
          </cell>
          <cell r="F1273" t="str">
            <v>BLI19</v>
          </cell>
          <cell r="G1273"/>
          <cell r="H1273" t="str">
            <v>BLONG CLN 2</v>
          </cell>
        </row>
        <row r="1274">
          <cell r="B1274" t="str">
            <v>Phường Bình Long308</v>
          </cell>
          <cell r="C1274" t="str">
            <v>Phường Bình LongBLI204100</v>
          </cell>
          <cell r="D1274" t="str">
            <v>Phường Bình Long</v>
          </cell>
          <cell r="E1274" t="str">
            <v>Thị xã Bình Long</v>
          </cell>
          <cell r="F1274" t="str">
            <v>BLI20</v>
          </cell>
          <cell r="G1274"/>
          <cell r="H1274" t="str">
            <v>BLONG CLN 2</v>
          </cell>
        </row>
        <row r="1275">
          <cell r="B1275" t="str">
            <v>Phường Bình Long308</v>
          </cell>
          <cell r="C1275" t="str">
            <v>Phường Bình LongBLII183400</v>
          </cell>
          <cell r="D1275" t="str">
            <v>Phường Bình Long</v>
          </cell>
          <cell r="E1275" t="str">
            <v>Thị xã Bình Long</v>
          </cell>
          <cell r="F1275" t="str">
            <v>BLII18</v>
          </cell>
          <cell r="G1275"/>
          <cell r="H1275" t="str">
            <v>BLONG CLN 2</v>
          </cell>
        </row>
        <row r="1276">
          <cell r="B1276" t="str">
            <v>Phường Bình Long252</v>
          </cell>
          <cell r="C1276" t="str">
            <v>Phường Bình LongHQXIII5810</v>
          </cell>
          <cell r="D1276" t="str">
            <v>Phường Bình Long</v>
          </cell>
          <cell r="E1276" t="str">
            <v>Thị xã Bình Long</v>
          </cell>
          <cell r="F1276" t="str">
            <v>HQXIII5</v>
          </cell>
          <cell r="G1276"/>
          <cell r="H1276" t="str">
            <v>BLONG CLN 4</v>
          </cell>
        </row>
        <row r="1277">
          <cell r="B1277" t="str">
            <v>Phường Bình Long308</v>
          </cell>
          <cell r="C1277" t="str">
            <v>Phường Bình LongBLI213200</v>
          </cell>
          <cell r="D1277" t="str">
            <v>Phường Bình Long</v>
          </cell>
          <cell r="E1277" t="str">
            <v>Thị xã Bình Long</v>
          </cell>
          <cell r="F1277" t="str">
            <v>BLI21</v>
          </cell>
          <cell r="G1277"/>
          <cell r="H1277" t="str">
            <v>BLONG CLN 2</v>
          </cell>
        </row>
        <row r="1278">
          <cell r="B1278" t="str">
            <v>Phường Bình Long308</v>
          </cell>
          <cell r="C1278" t="str">
            <v>Phường Bình LongBLI225700</v>
          </cell>
          <cell r="D1278" t="str">
            <v>Phường Bình Long</v>
          </cell>
          <cell r="E1278" t="str">
            <v>Thị xã Bình Long</v>
          </cell>
          <cell r="F1278" t="str">
            <v>BLI22</v>
          </cell>
          <cell r="G1278"/>
          <cell r="H1278" t="str">
            <v>BLONG CLN 2</v>
          </cell>
        </row>
        <row r="1279">
          <cell r="B1279" t="str">
            <v>Phường Bình Long308</v>
          </cell>
          <cell r="C1279" t="str">
            <v>Phường Bình LongBLI239700</v>
          </cell>
          <cell r="D1279" t="str">
            <v>Phường Bình Long</v>
          </cell>
          <cell r="E1279" t="str">
            <v>Thị xã Bình Long</v>
          </cell>
          <cell r="F1279" t="str">
            <v>BLI23</v>
          </cell>
          <cell r="G1279"/>
          <cell r="H1279" t="str">
            <v>BLONG CLN 2</v>
          </cell>
        </row>
        <row r="1280">
          <cell r="B1280" t="str">
            <v>Phường Bình Long308</v>
          </cell>
          <cell r="C1280" t="str">
            <v>Phường Bình LongBLI247000</v>
          </cell>
          <cell r="D1280" t="str">
            <v>Phường Bình Long</v>
          </cell>
          <cell r="E1280" t="str">
            <v>Thị xã Bình Long</v>
          </cell>
          <cell r="F1280" t="str">
            <v>BLI24</v>
          </cell>
          <cell r="G1280"/>
          <cell r="H1280" t="str">
            <v>BLONG CLN 2</v>
          </cell>
        </row>
        <row r="1281">
          <cell r="B1281" t="str">
            <v>Phường Bình Long280</v>
          </cell>
          <cell r="C1281" t="str">
            <v>Phường Bình LongBLII325000</v>
          </cell>
          <cell r="D1281" t="str">
            <v>Phường Bình Long</v>
          </cell>
          <cell r="E1281" t="str">
            <v>Thị xã Bình Long</v>
          </cell>
          <cell r="F1281" t="str">
            <v>BLII32</v>
          </cell>
          <cell r="G1281"/>
          <cell r="H1281" t="str">
            <v>BLONG CLN 3</v>
          </cell>
        </row>
        <row r="1282">
          <cell r="B1282" t="str">
            <v>Phường Bình Long280</v>
          </cell>
          <cell r="C1282" t="str">
            <v>Phường Bình LongBLII334500</v>
          </cell>
          <cell r="D1282" t="str">
            <v>Phường Bình Long</v>
          </cell>
          <cell r="E1282" t="str">
            <v>Thị xã Bình Long</v>
          </cell>
          <cell r="F1282" t="str">
            <v>BLII33</v>
          </cell>
          <cell r="G1282"/>
          <cell r="H1282" t="str">
            <v>BLONG CLN 3</v>
          </cell>
        </row>
        <row r="1283">
          <cell r="B1283" t="str">
            <v>Phường Bình Long308</v>
          </cell>
          <cell r="C1283" t="str">
            <v>Phường Bình LongBLI259700</v>
          </cell>
          <cell r="D1283" t="str">
            <v>Phường Bình Long</v>
          </cell>
          <cell r="E1283" t="str">
            <v>Thị xã Bình Long</v>
          </cell>
          <cell r="F1283" t="str">
            <v>BLI25</v>
          </cell>
          <cell r="G1283"/>
          <cell r="H1283" t="str">
            <v>BLONG CLN 2</v>
          </cell>
        </row>
        <row r="1284">
          <cell r="B1284" t="str">
            <v>Phường Bình Long308</v>
          </cell>
          <cell r="C1284" t="str">
            <v>Phường Bình LongBLI267000</v>
          </cell>
          <cell r="D1284" t="str">
            <v>Phường Bình Long</v>
          </cell>
          <cell r="E1284" t="str">
            <v>Thị xã Bình Long</v>
          </cell>
          <cell r="F1284" t="str">
            <v>BLI26</v>
          </cell>
          <cell r="G1284"/>
          <cell r="H1284" t="str">
            <v>BLONG CLN 2</v>
          </cell>
        </row>
        <row r="1285">
          <cell r="B1285" t="str">
            <v>Phường Bình Long308</v>
          </cell>
          <cell r="C1285" t="str">
            <v>Phường Bình LongBLI276700</v>
          </cell>
          <cell r="D1285" t="str">
            <v>Phường Bình Long</v>
          </cell>
          <cell r="E1285" t="str">
            <v>Thị xã Bình Long</v>
          </cell>
          <cell r="F1285" t="str">
            <v>BLI27</v>
          </cell>
          <cell r="G1285"/>
          <cell r="H1285" t="str">
            <v>BLONG CLN 2</v>
          </cell>
        </row>
        <row r="1286">
          <cell r="B1286" t="str">
            <v>Phường Bình Long308</v>
          </cell>
          <cell r="C1286" t="str">
            <v>Phường Bình LongBLI283900</v>
          </cell>
          <cell r="D1286" t="str">
            <v>Phường Bình Long</v>
          </cell>
          <cell r="E1286" t="str">
            <v>Thị xã Bình Long</v>
          </cell>
          <cell r="F1286" t="str">
            <v>BLI28</v>
          </cell>
          <cell r="G1286"/>
          <cell r="H1286" t="str">
            <v>BLONG CLN 2</v>
          </cell>
        </row>
        <row r="1287">
          <cell r="B1287" t="str">
            <v>Phường Bình Long308</v>
          </cell>
          <cell r="C1287" t="str">
            <v>Phường Bình LongBLI295800</v>
          </cell>
          <cell r="D1287" t="str">
            <v>Phường Bình Long</v>
          </cell>
          <cell r="E1287" t="str">
            <v>Thị xã Bình Long</v>
          </cell>
          <cell r="F1287" t="str">
            <v>BLI29</v>
          </cell>
          <cell r="G1287"/>
          <cell r="H1287" t="str">
            <v>BLONG CLN 2</v>
          </cell>
        </row>
        <row r="1288">
          <cell r="B1288" t="str">
            <v>Phường Bình Long308</v>
          </cell>
          <cell r="C1288" t="str">
            <v>Phường Bình LongBLI306600</v>
          </cell>
          <cell r="D1288" t="str">
            <v>Phường Bình Long</v>
          </cell>
          <cell r="E1288" t="str">
            <v>Thị xã Bình Long</v>
          </cell>
          <cell r="F1288" t="str">
            <v>BLI30</v>
          </cell>
          <cell r="G1288"/>
          <cell r="H1288" t="str">
            <v>BLONG CLN 2</v>
          </cell>
        </row>
        <row r="1289">
          <cell r="B1289" t="str">
            <v>Phường Bình Long308</v>
          </cell>
          <cell r="C1289" t="str">
            <v>Phường Bình LongBLI317300</v>
          </cell>
          <cell r="D1289" t="str">
            <v>Phường Bình Long</v>
          </cell>
          <cell r="E1289" t="str">
            <v>Thị xã Bình Long</v>
          </cell>
          <cell r="F1289" t="str">
            <v>BLI31</v>
          </cell>
          <cell r="G1289"/>
          <cell r="H1289" t="str">
            <v>BLONG CLN 2</v>
          </cell>
        </row>
        <row r="1290">
          <cell r="B1290" t="str">
            <v>Phường Bình Long308</v>
          </cell>
          <cell r="C1290" t="str">
            <v>Phường Bình LongBLI329700</v>
          </cell>
          <cell r="D1290" t="str">
            <v>Phường Bình Long</v>
          </cell>
          <cell r="E1290" t="str">
            <v>Thị xã Bình Long</v>
          </cell>
          <cell r="F1290" t="str">
            <v>BLI32</v>
          </cell>
          <cell r="G1290"/>
          <cell r="H1290" t="str">
            <v>BLONG CLN 2</v>
          </cell>
        </row>
        <row r="1291">
          <cell r="B1291" t="str">
            <v>Phường Bình Long308</v>
          </cell>
          <cell r="C1291" t="str">
            <v>Phường Bình LongBLI338900</v>
          </cell>
          <cell r="D1291" t="str">
            <v>Phường Bình Long</v>
          </cell>
          <cell r="E1291" t="str">
            <v>Thị xã Bình Long</v>
          </cell>
          <cell r="F1291" t="str">
            <v>BLI33</v>
          </cell>
          <cell r="G1291"/>
          <cell r="H1291" t="str">
            <v>BLONG CLN 2</v>
          </cell>
        </row>
        <row r="1292">
          <cell r="B1292" t="str">
            <v>Phường Bình Long308</v>
          </cell>
          <cell r="C1292" t="str">
            <v>Phường Bình LongBLI346500</v>
          </cell>
          <cell r="D1292" t="str">
            <v>Phường Bình Long</v>
          </cell>
          <cell r="E1292" t="str">
            <v>Thị xã Bình Long</v>
          </cell>
          <cell r="F1292" t="str">
            <v>BLI34</v>
          </cell>
          <cell r="G1292"/>
          <cell r="H1292" t="str">
            <v>BLONG CLN 2</v>
          </cell>
        </row>
        <row r="1293">
          <cell r="B1293" t="str">
            <v>Phường Bình Long308</v>
          </cell>
          <cell r="C1293" t="str">
            <v>Phường Bình LongBLI354900</v>
          </cell>
          <cell r="D1293" t="str">
            <v>Phường Bình Long</v>
          </cell>
          <cell r="E1293" t="str">
            <v>Thị xã Bình Long</v>
          </cell>
          <cell r="F1293" t="str">
            <v>BLI35</v>
          </cell>
          <cell r="G1293"/>
          <cell r="H1293" t="str">
            <v>BLONG CLN 2</v>
          </cell>
        </row>
        <row r="1294">
          <cell r="B1294" t="str">
            <v>Phường Bình Long308</v>
          </cell>
          <cell r="C1294" t="str">
            <v>Phường Bình LongBLI366700</v>
          </cell>
          <cell r="D1294" t="str">
            <v>Phường Bình Long</v>
          </cell>
          <cell r="E1294" t="str">
            <v>Thị xã Bình Long</v>
          </cell>
          <cell r="F1294" t="str">
            <v>BLI36</v>
          </cell>
          <cell r="G1294"/>
          <cell r="H1294" t="str">
            <v>BLONG CLN 2</v>
          </cell>
        </row>
        <row r="1295">
          <cell r="B1295" t="str">
            <v>Phường Bình Long308</v>
          </cell>
          <cell r="C1295" t="str">
            <v>Phường Bình LongBLI375300</v>
          </cell>
          <cell r="D1295" t="str">
            <v>Phường Bình Long</v>
          </cell>
          <cell r="E1295" t="str">
            <v>Thị xã Bình Long</v>
          </cell>
          <cell r="F1295" t="str">
            <v>BLI37</v>
          </cell>
          <cell r="G1295"/>
          <cell r="H1295" t="str">
            <v>BLONG CLN 2</v>
          </cell>
        </row>
        <row r="1296">
          <cell r="B1296" t="str">
            <v>Phường Bình Long308</v>
          </cell>
          <cell r="C1296" t="str">
            <v>Phường Bình LongBLI385700</v>
          </cell>
          <cell r="D1296" t="str">
            <v>Phường Bình Long</v>
          </cell>
          <cell r="E1296" t="str">
            <v>Thị xã Bình Long</v>
          </cell>
          <cell r="F1296" t="str">
            <v>BLI38</v>
          </cell>
          <cell r="G1296"/>
          <cell r="H1296" t="str">
            <v>BLONG CLN 2</v>
          </cell>
        </row>
        <row r="1297">
          <cell r="B1297" t="str">
            <v>Phường Bình Long308</v>
          </cell>
          <cell r="C1297" t="str">
            <v>Phường Bình LongBLI394900</v>
          </cell>
          <cell r="D1297" t="str">
            <v>Phường Bình Long</v>
          </cell>
          <cell r="E1297" t="str">
            <v>Thị xã Bình Long</v>
          </cell>
          <cell r="F1297" t="str">
            <v>BLI39</v>
          </cell>
          <cell r="G1297"/>
          <cell r="H1297" t="str">
            <v>BLONG CLN 2</v>
          </cell>
        </row>
        <row r="1298">
          <cell r="B1298" t="str">
            <v>Phường Bình Long280</v>
          </cell>
          <cell r="C1298" t="str">
            <v>Phường Bình LongBLII246200</v>
          </cell>
          <cell r="D1298" t="str">
            <v>Phường Bình Long</v>
          </cell>
          <cell r="E1298" t="str">
            <v>Thị xã Bình Long</v>
          </cell>
          <cell r="F1298" t="str">
            <v>BLII24</v>
          </cell>
          <cell r="G1298"/>
          <cell r="H1298" t="str">
            <v>BLONG CLN 3</v>
          </cell>
        </row>
        <row r="1299">
          <cell r="B1299" t="str">
            <v>Phường Bình Long308</v>
          </cell>
          <cell r="C1299" t="str">
            <v>Phường Bình LongBLI404100</v>
          </cell>
          <cell r="D1299" t="str">
            <v>Phường Bình Long</v>
          </cell>
          <cell r="E1299" t="str">
            <v>Thị xã Bình Long</v>
          </cell>
          <cell r="F1299" t="str">
            <v>BLI40</v>
          </cell>
          <cell r="G1299"/>
          <cell r="H1299" t="str">
            <v>BLONG CLN 2</v>
          </cell>
        </row>
        <row r="1300">
          <cell r="B1300" t="str">
            <v>Phường Bình Long308</v>
          </cell>
          <cell r="C1300" t="str">
            <v>Phường Bình LongBLI415700</v>
          </cell>
          <cell r="D1300" t="str">
            <v>Phường Bình Long</v>
          </cell>
          <cell r="E1300" t="str">
            <v>Thị xã Bình Long</v>
          </cell>
          <cell r="F1300" t="str">
            <v>BLI41</v>
          </cell>
          <cell r="G1300"/>
          <cell r="H1300" t="str">
            <v>BLONG CLN 2</v>
          </cell>
        </row>
        <row r="1301">
          <cell r="B1301" t="str">
            <v>Phường Bình Long308</v>
          </cell>
          <cell r="C1301" t="str">
            <v>Phường Bình LongBLI421600</v>
          </cell>
          <cell r="D1301" t="str">
            <v>Phường Bình Long</v>
          </cell>
          <cell r="E1301" t="str">
            <v>Thị xã Bình Long</v>
          </cell>
          <cell r="F1301" t="str">
            <v>BLI42</v>
          </cell>
          <cell r="G1301"/>
          <cell r="H1301" t="str">
            <v>BLONG CLN 2</v>
          </cell>
        </row>
        <row r="1302">
          <cell r="B1302" t="str">
            <v>Phường Bình Long308</v>
          </cell>
          <cell r="C1302" t="str">
            <v>Phường Bình LongBLI431500</v>
          </cell>
          <cell r="D1302" t="str">
            <v>Phường Bình Long</v>
          </cell>
          <cell r="E1302" t="str">
            <v>Thị xã Bình Long</v>
          </cell>
          <cell r="F1302" t="str">
            <v>BLI43</v>
          </cell>
          <cell r="G1302"/>
          <cell r="H1302" t="str">
            <v>BLONG CLN 2</v>
          </cell>
        </row>
        <row r="1303">
          <cell r="B1303" t="str">
            <v>Phường Bình Long308</v>
          </cell>
          <cell r="C1303" t="str">
            <v>Phường Bình LongBLI441300</v>
          </cell>
          <cell r="D1303" t="str">
            <v>Phường Bình Long</v>
          </cell>
          <cell r="E1303" t="str">
            <v>Thị xã Bình Long</v>
          </cell>
          <cell r="F1303" t="str">
            <v>BLI44</v>
          </cell>
          <cell r="G1303"/>
          <cell r="H1303" t="str">
            <v>BLONG CLN 2</v>
          </cell>
        </row>
        <row r="1304">
          <cell r="B1304" t="str">
            <v>Phường Bình Long308</v>
          </cell>
          <cell r="C1304" t="str">
            <v>Phường Bình LongBLI451600</v>
          </cell>
          <cell r="D1304" t="str">
            <v>Phường Bình Long</v>
          </cell>
          <cell r="E1304" t="str">
            <v>Thị xã Bình Long</v>
          </cell>
          <cell r="F1304" t="str">
            <v>BLI45</v>
          </cell>
          <cell r="G1304"/>
          <cell r="H1304" t="str">
            <v>BLONG CLN 2</v>
          </cell>
        </row>
        <row r="1305">
          <cell r="B1305" t="str">
            <v>Phường Bình Long308</v>
          </cell>
          <cell r="C1305" t="str">
            <v>Phường Bình LongBLI461600</v>
          </cell>
          <cell r="D1305" t="str">
            <v>Phường Bình Long</v>
          </cell>
          <cell r="E1305" t="str">
            <v>Thị xã Bình Long</v>
          </cell>
          <cell r="F1305" t="str">
            <v>BLI46</v>
          </cell>
          <cell r="G1305"/>
          <cell r="H1305" t="str">
            <v>BLONG CLN 2</v>
          </cell>
        </row>
        <row r="1306">
          <cell r="B1306" t="str">
            <v>Phường Bình Long308</v>
          </cell>
          <cell r="C1306" t="str">
            <v>Phường Bình LongBLI472400</v>
          </cell>
          <cell r="D1306" t="str">
            <v>Phường Bình Long</v>
          </cell>
          <cell r="E1306" t="str">
            <v>Thị xã Bình Long</v>
          </cell>
          <cell r="F1306" t="str">
            <v>BLI47</v>
          </cell>
          <cell r="G1306"/>
          <cell r="H1306" t="str">
            <v>BLONG CLN 2</v>
          </cell>
        </row>
        <row r="1307">
          <cell r="B1307" t="str">
            <v>Phường Bình Long308</v>
          </cell>
          <cell r="C1307" t="str">
            <v>Phường Bình LongBLI481600</v>
          </cell>
          <cell r="D1307" t="str">
            <v>Phường Bình Long</v>
          </cell>
          <cell r="E1307" t="str">
            <v>Thị xã Bình Long</v>
          </cell>
          <cell r="F1307" t="str">
            <v>BLI48</v>
          </cell>
          <cell r="G1307"/>
          <cell r="H1307" t="str">
            <v>BLONG CLN 2</v>
          </cell>
        </row>
        <row r="1308">
          <cell r="B1308" t="str">
            <v>Phường Bình Long308</v>
          </cell>
          <cell r="C1308" t="str">
            <v>Phường Bình LongBLI491500</v>
          </cell>
          <cell r="D1308" t="str">
            <v>Phường Bình Long</v>
          </cell>
          <cell r="E1308" t="str">
            <v>Thị xã Bình Long</v>
          </cell>
          <cell r="F1308" t="str">
            <v>BLI49</v>
          </cell>
          <cell r="G1308"/>
          <cell r="H1308" t="str">
            <v>BLONG CLN 2</v>
          </cell>
        </row>
        <row r="1309">
          <cell r="B1309" t="str">
            <v>Phường Bình Long308</v>
          </cell>
          <cell r="C1309" t="str">
            <v>Phường Bình LongBLI501100</v>
          </cell>
          <cell r="D1309" t="str">
            <v>Phường Bình Long</v>
          </cell>
          <cell r="E1309" t="str">
            <v>Thị xã Bình Long</v>
          </cell>
          <cell r="F1309" t="str">
            <v>BLI50</v>
          </cell>
          <cell r="G1309"/>
          <cell r="H1309" t="str">
            <v>BLONG CLN 2</v>
          </cell>
        </row>
        <row r="1310">
          <cell r="B1310" t="str">
            <v>Phường Bình Long308</v>
          </cell>
          <cell r="C1310" t="str">
            <v>Phường Bình LongBLI511100</v>
          </cell>
          <cell r="D1310" t="str">
            <v>Phường Bình Long</v>
          </cell>
          <cell r="E1310" t="str">
            <v>Thị xã Bình Long</v>
          </cell>
          <cell r="F1310" t="str">
            <v>BLI51</v>
          </cell>
          <cell r="G1310"/>
          <cell r="H1310" t="str">
            <v>BLONG CLN 2</v>
          </cell>
        </row>
        <row r="1311">
          <cell r="B1311" t="str">
            <v>Phường Bình Long308</v>
          </cell>
          <cell r="C1311" t="str">
            <v>Phường Bình LongBLI521500</v>
          </cell>
          <cell r="D1311" t="str">
            <v>Phường Bình Long</v>
          </cell>
          <cell r="E1311" t="str">
            <v>Thị xã Bình Long</v>
          </cell>
          <cell r="F1311" t="str">
            <v>BLI52</v>
          </cell>
          <cell r="G1311"/>
          <cell r="H1311" t="str">
            <v>BLONG CLN 2</v>
          </cell>
        </row>
        <row r="1312">
          <cell r="B1312" t="str">
            <v>Phường Bình Long308</v>
          </cell>
          <cell r="C1312" t="str">
            <v>Phường Bình LongBLI531400</v>
          </cell>
          <cell r="D1312" t="str">
            <v>Phường Bình Long</v>
          </cell>
          <cell r="E1312" t="str">
            <v>Thị xã Bình Long</v>
          </cell>
          <cell r="F1312" t="str">
            <v>BLI53</v>
          </cell>
          <cell r="G1312"/>
          <cell r="H1312" t="str">
            <v>BLONG CLN 2</v>
          </cell>
        </row>
        <row r="1313">
          <cell r="B1313" t="str">
            <v>Phường Bình Long308</v>
          </cell>
          <cell r="C1313" t="str">
            <v>Phường Bình LongBLI541100</v>
          </cell>
          <cell r="D1313" t="str">
            <v>Phường Bình Long</v>
          </cell>
          <cell r="E1313" t="str">
            <v>Thị xã Bình Long</v>
          </cell>
          <cell r="F1313" t="str">
            <v>BLI54</v>
          </cell>
          <cell r="G1313"/>
          <cell r="H1313" t="str">
            <v>BLONG CLN 2</v>
          </cell>
        </row>
        <row r="1314">
          <cell r="B1314" t="str">
            <v>Phường Bình Long308</v>
          </cell>
          <cell r="C1314" t="str">
            <v>Phường Bình LongBLI551100</v>
          </cell>
          <cell r="D1314" t="str">
            <v>Phường Bình Long</v>
          </cell>
          <cell r="E1314" t="str">
            <v>Thị xã Bình Long</v>
          </cell>
          <cell r="F1314" t="str">
            <v>BLI55</v>
          </cell>
          <cell r="G1314"/>
          <cell r="H1314" t="str">
            <v>BLONG CLN 2</v>
          </cell>
        </row>
        <row r="1315">
          <cell r="B1315" t="str">
            <v>Phường Bình Long308</v>
          </cell>
          <cell r="C1315" t="str">
            <v>Phường Bình LongBLI561100</v>
          </cell>
          <cell r="D1315" t="str">
            <v>Phường Bình Long</v>
          </cell>
          <cell r="E1315" t="str">
            <v>Thị xã Bình Long</v>
          </cell>
          <cell r="F1315" t="str">
            <v>BLI56</v>
          </cell>
          <cell r="G1315"/>
          <cell r="H1315" t="str">
            <v>BLONG CLN 2</v>
          </cell>
        </row>
        <row r="1316">
          <cell r="B1316" t="str">
            <v>Phường Bình Long308</v>
          </cell>
          <cell r="C1316" t="str">
            <v>Phường Bình LongBLI571200</v>
          </cell>
          <cell r="D1316" t="str">
            <v>Phường Bình Long</v>
          </cell>
          <cell r="E1316" t="str">
            <v>Thị xã Bình Long</v>
          </cell>
          <cell r="F1316" t="str">
            <v>BLI57</v>
          </cell>
          <cell r="G1316"/>
          <cell r="H1316" t="str">
            <v>BLONG CLN 2</v>
          </cell>
        </row>
        <row r="1317">
          <cell r="B1317" t="str">
            <v>Phường Bình Long308</v>
          </cell>
          <cell r="C1317" t="str">
            <v>Phường Bình LongBLI581100</v>
          </cell>
          <cell r="D1317" t="str">
            <v>Phường Bình Long</v>
          </cell>
          <cell r="E1317" t="str">
            <v>Thị xã Bình Long</v>
          </cell>
          <cell r="F1317" t="str">
            <v>BLI58</v>
          </cell>
          <cell r="G1317"/>
          <cell r="H1317" t="str">
            <v>BLONG CLN 2</v>
          </cell>
        </row>
        <row r="1318">
          <cell r="B1318" t="str">
            <v>Phường Bình Long308</v>
          </cell>
          <cell r="C1318" t="str">
            <v>Phường Bình LongBLI591200</v>
          </cell>
          <cell r="D1318" t="str">
            <v>Phường Bình Long</v>
          </cell>
          <cell r="E1318" t="str">
            <v>Thị xã Bình Long</v>
          </cell>
          <cell r="F1318" t="str">
            <v>BLI59</v>
          </cell>
          <cell r="G1318"/>
          <cell r="H1318" t="str">
            <v>BLONG CLN 2</v>
          </cell>
        </row>
        <row r="1319">
          <cell r="B1319" t="str">
            <v>Phường Bình Long308</v>
          </cell>
          <cell r="C1319" t="str">
            <v>Phường Bình LongBLI601200</v>
          </cell>
          <cell r="D1319" t="str">
            <v>Phường Bình Long</v>
          </cell>
          <cell r="E1319" t="str">
            <v>Thị xã Bình Long</v>
          </cell>
          <cell r="F1319" t="str">
            <v>BLI60</v>
          </cell>
          <cell r="G1319"/>
          <cell r="H1319" t="str">
            <v>BLONG CLN 2</v>
          </cell>
        </row>
        <row r="1320">
          <cell r="B1320" t="str">
            <v>Phường Bình Long308</v>
          </cell>
          <cell r="C1320" t="str">
            <v>Phường Bình LongBLI611200</v>
          </cell>
          <cell r="D1320" t="str">
            <v>Phường Bình Long</v>
          </cell>
          <cell r="E1320" t="str">
            <v>Thị xã Bình Long</v>
          </cell>
          <cell r="F1320" t="str">
            <v>BLI61</v>
          </cell>
          <cell r="G1320"/>
          <cell r="H1320" t="str">
            <v>BLONG CLN 2</v>
          </cell>
        </row>
        <row r="1321">
          <cell r="B1321" t="str">
            <v>Phường Bình Long308</v>
          </cell>
          <cell r="C1321" t="str">
            <v>Phường Bình LongBLI621600</v>
          </cell>
          <cell r="D1321" t="str">
            <v>Phường Bình Long</v>
          </cell>
          <cell r="E1321" t="str">
            <v>Thị xã Bình Long</v>
          </cell>
          <cell r="F1321" t="str">
            <v>BLI62</v>
          </cell>
          <cell r="G1321"/>
          <cell r="H1321" t="str">
            <v>BLONG CLN 2</v>
          </cell>
        </row>
        <row r="1322">
          <cell r="B1322" t="str">
            <v>Phường Bình Long308</v>
          </cell>
          <cell r="C1322" t="str">
            <v>Phường Bình LongBLI631600</v>
          </cell>
          <cell r="D1322" t="str">
            <v>Phường Bình Long</v>
          </cell>
          <cell r="E1322" t="str">
            <v>Thị xã Bình Long</v>
          </cell>
          <cell r="F1322" t="str">
            <v>BLI63</v>
          </cell>
          <cell r="G1322"/>
          <cell r="H1322" t="str">
            <v>BLONG CLN 2</v>
          </cell>
        </row>
        <row r="1323">
          <cell r="B1323" t="str">
            <v>Phường Bình Long308</v>
          </cell>
          <cell r="C1323" t="str">
            <v>Phường Bình LongBLI641200</v>
          </cell>
          <cell r="D1323" t="str">
            <v>Phường Bình Long</v>
          </cell>
          <cell r="E1323" t="str">
            <v>Thị xã Bình Long</v>
          </cell>
          <cell r="F1323" t="str">
            <v>BLI64</v>
          </cell>
          <cell r="G1323"/>
          <cell r="H1323" t="str">
            <v>BLONG CLN 2</v>
          </cell>
        </row>
        <row r="1324">
          <cell r="B1324" t="str">
            <v>Phường Bình Long308</v>
          </cell>
          <cell r="C1324" t="str">
            <v>Phường Bình LongBLI651500</v>
          </cell>
          <cell r="D1324" t="str">
            <v>Phường Bình Long</v>
          </cell>
          <cell r="E1324" t="str">
            <v>Thị xã Bình Long</v>
          </cell>
          <cell r="F1324" t="str">
            <v>BLI65</v>
          </cell>
          <cell r="G1324"/>
          <cell r="H1324" t="str">
            <v>BLONG CLN 2</v>
          </cell>
        </row>
        <row r="1325">
          <cell r="B1325" t="str">
            <v>Phường Bình Long308</v>
          </cell>
          <cell r="C1325" t="str">
            <v>Phường Bình LongBLI661500</v>
          </cell>
          <cell r="D1325" t="str">
            <v>Phường Bình Long</v>
          </cell>
          <cell r="E1325" t="str">
            <v>Thị xã Bình Long</v>
          </cell>
          <cell r="F1325" t="str">
            <v>BLI66</v>
          </cell>
          <cell r="G1325"/>
          <cell r="H1325" t="str">
            <v>BLONG CLN 2</v>
          </cell>
        </row>
        <row r="1326">
          <cell r="B1326" t="str">
            <v>Phường Bình Long308</v>
          </cell>
          <cell r="C1326" t="str">
            <v>Phường Bình LongBLI671600</v>
          </cell>
          <cell r="D1326" t="str">
            <v>Phường Bình Long</v>
          </cell>
          <cell r="E1326" t="str">
            <v>Thị xã Bình Long</v>
          </cell>
          <cell r="F1326" t="str">
            <v>BLI67</v>
          </cell>
          <cell r="G1326"/>
          <cell r="H1326" t="str">
            <v>BLONG CLN 2</v>
          </cell>
        </row>
        <row r="1327">
          <cell r="B1327" t="str">
            <v>Phường Bình Long308</v>
          </cell>
          <cell r="C1327" t="str">
            <v>Phường Bình LongBLI681200</v>
          </cell>
          <cell r="D1327" t="str">
            <v>Phường Bình Long</v>
          </cell>
          <cell r="E1327" t="str">
            <v>Thị xã Bình Long</v>
          </cell>
          <cell r="F1327" t="str">
            <v>BLI68</v>
          </cell>
          <cell r="G1327"/>
          <cell r="H1327" t="str">
            <v>BLONG CLN 2</v>
          </cell>
        </row>
        <row r="1328">
          <cell r="B1328" t="str">
            <v>Phường Bình Long308</v>
          </cell>
          <cell r="C1328" t="str">
            <v>Phường Bình LongBLI691200</v>
          </cell>
          <cell r="D1328" t="str">
            <v>Phường Bình Long</v>
          </cell>
          <cell r="E1328" t="str">
            <v>Thị xã Bình Long</v>
          </cell>
          <cell r="F1328" t="str">
            <v>BLI69</v>
          </cell>
          <cell r="G1328"/>
          <cell r="H1328" t="str">
            <v>BLONG CLN 2</v>
          </cell>
        </row>
        <row r="1329">
          <cell r="B1329" t="str">
            <v>Phường Bình Long280</v>
          </cell>
          <cell r="C1329" t="str">
            <v>Phường Bình LongBLII11, BLIV97800</v>
          </cell>
          <cell r="D1329" t="str">
            <v>Phường Bình Long</v>
          </cell>
          <cell r="E1329" t="str">
            <v>Thị xã Bình Long</v>
          </cell>
          <cell r="F1329" t="str">
            <v>BLII11, BLIV9</v>
          </cell>
          <cell r="G1329"/>
          <cell r="H1329" t="str">
            <v>BLONG CLN 3</v>
          </cell>
        </row>
        <row r="1330">
          <cell r="B1330" t="str">
            <v>Phường Bình Long280</v>
          </cell>
          <cell r="C1330" t="str">
            <v>Phường Bình LongBLII11, BLIV97800</v>
          </cell>
          <cell r="D1330" t="str">
            <v>Phường Bình Long</v>
          </cell>
          <cell r="E1330" t="str">
            <v>Thị xã Bình Long</v>
          </cell>
          <cell r="F1330" t="str">
            <v>BLII11, BLIV9</v>
          </cell>
          <cell r="G1330"/>
          <cell r="H1330" t="str">
            <v>BLONG CLN 3</v>
          </cell>
        </row>
        <row r="1331">
          <cell r="B1331" t="str">
            <v>Phường Bình Long280</v>
          </cell>
          <cell r="C1331" t="str">
            <v>Phường Bình LongBLII125800</v>
          </cell>
          <cell r="D1331" t="str">
            <v>Phường Bình Long</v>
          </cell>
          <cell r="E1331" t="str">
            <v>Thị xã Bình Long</v>
          </cell>
          <cell r="F1331" t="str">
            <v>BLII12</v>
          </cell>
          <cell r="G1331"/>
          <cell r="H1331" t="str">
            <v>BLONG CLN 3</v>
          </cell>
        </row>
        <row r="1332">
          <cell r="B1332" t="str">
            <v>Phường Bình Long280</v>
          </cell>
          <cell r="C1332" t="str">
            <v>Phường Bình LongHQXIII13400</v>
          </cell>
          <cell r="D1332" t="str">
            <v>Phường Bình Long</v>
          </cell>
          <cell r="E1332" t="str">
            <v>Thị xã Bình Long</v>
          </cell>
          <cell r="F1332" t="str">
            <v>HQXIII1</v>
          </cell>
          <cell r="G1332"/>
          <cell r="H1332" t="str">
            <v>BLONG CLN 3</v>
          </cell>
        </row>
        <row r="1333">
          <cell r="B1333" t="str">
            <v>Phường Bình Long280</v>
          </cell>
          <cell r="C1333" t="str">
            <v>Phường Bình LongHQXIII23600</v>
          </cell>
          <cell r="D1333" t="str">
            <v>Phường Bình Long</v>
          </cell>
          <cell r="E1333" t="str">
            <v>Thị xã Bình Long</v>
          </cell>
          <cell r="F1333" t="str">
            <v>HQXIII2</v>
          </cell>
          <cell r="G1333"/>
          <cell r="H1333" t="str">
            <v>BLONG CLN 3</v>
          </cell>
        </row>
        <row r="1334">
          <cell r="B1334" t="str">
            <v>Phường Bình Long280</v>
          </cell>
          <cell r="C1334" t="str">
            <v>Phường Bình LongBLII206500</v>
          </cell>
          <cell r="D1334" t="str">
            <v>Phường Bình Long</v>
          </cell>
          <cell r="E1334" t="str">
            <v>Thị xã Bình Long</v>
          </cell>
          <cell r="F1334" t="str">
            <v>BLII20</v>
          </cell>
          <cell r="G1334"/>
          <cell r="H1334" t="str">
            <v>BLONG CLN 3</v>
          </cell>
        </row>
        <row r="1335">
          <cell r="B1335" t="str">
            <v>Phường Bình Long280</v>
          </cell>
          <cell r="C1335" t="str">
            <v>Phường Bình LongBLII214900</v>
          </cell>
          <cell r="D1335" t="str">
            <v>Phường Bình Long</v>
          </cell>
          <cell r="E1335" t="str">
            <v>Thị xã Bình Long</v>
          </cell>
          <cell r="F1335" t="str">
            <v>BLII21</v>
          </cell>
          <cell r="G1335"/>
          <cell r="H1335" t="str">
            <v>BLONG CLN 3</v>
          </cell>
        </row>
        <row r="1336">
          <cell r="B1336" t="str">
            <v>Phường Bình Long280</v>
          </cell>
          <cell r="C1336" t="str">
            <v>Phường Bình LongBLII226500</v>
          </cell>
          <cell r="D1336" t="str">
            <v>Phường Bình Long</v>
          </cell>
          <cell r="E1336" t="str">
            <v>Thị xã Bình Long</v>
          </cell>
          <cell r="F1336" t="str">
            <v>BLII22</v>
          </cell>
          <cell r="G1336"/>
          <cell r="H1336" t="str">
            <v>BLONG CLN 3</v>
          </cell>
        </row>
        <row r="1337">
          <cell r="B1337" t="str">
            <v>Phường Bình Long280</v>
          </cell>
          <cell r="C1337" t="str">
            <v>Phường Bình LongBLII236500</v>
          </cell>
          <cell r="D1337" t="str">
            <v>Phường Bình Long</v>
          </cell>
          <cell r="E1337" t="str">
            <v>Thị xã Bình Long</v>
          </cell>
          <cell r="F1337" t="str">
            <v>BLII23</v>
          </cell>
          <cell r="G1337"/>
          <cell r="H1337" t="str">
            <v>BLONG CLN 3</v>
          </cell>
        </row>
        <row r="1338">
          <cell r="B1338" t="str">
            <v>Phường Bình Long280</v>
          </cell>
          <cell r="C1338" t="str">
            <v>Phường Bình LongBLII271900</v>
          </cell>
          <cell r="D1338" t="str">
            <v>Phường Bình Long</v>
          </cell>
          <cell r="E1338" t="str">
            <v>Thị xã Bình Long</v>
          </cell>
          <cell r="F1338" t="str">
            <v>BLII27</v>
          </cell>
          <cell r="G1338"/>
          <cell r="H1338" t="str">
            <v>BLONG CLN 3</v>
          </cell>
        </row>
        <row r="1339">
          <cell r="B1339" t="str">
            <v>Phường Bình Long280</v>
          </cell>
          <cell r="C1339" t="str">
            <v>Phường Bình LongBLII281500</v>
          </cell>
          <cell r="D1339" t="str">
            <v>Phường Bình Long</v>
          </cell>
          <cell r="E1339" t="str">
            <v>Thị xã Bình Long</v>
          </cell>
          <cell r="F1339" t="str">
            <v>BLII28</v>
          </cell>
          <cell r="G1339"/>
          <cell r="H1339" t="str">
            <v>BLONG CLN 3</v>
          </cell>
        </row>
        <row r="1340">
          <cell r="B1340" t="str">
            <v>Phường Bình Long280</v>
          </cell>
          <cell r="C1340" t="str">
            <v>Phường Bình LongBLII295700</v>
          </cell>
          <cell r="D1340" t="str">
            <v>Phường Bình Long</v>
          </cell>
          <cell r="E1340" t="str">
            <v>Thị xã Bình Long</v>
          </cell>
          <cell r="F1340" t="str">
            <v>BLII29</v>
          </cell>
          <cell r="G1340"/>
          <cell r="H1340" t="str">
            <v>BLONG CLN 3</v>
          </cell>
        </row>
        <row r="1341">
          <cell r="B1341" t="str">
            <v>Phường Bình Long280</v>
          </cell>
          <cell r="C1341" t="str">
            <v>Phường Bình LongBLII302000</v>
          </cell>
          <cell r="D1341" t="str">
            <v>Phường Bình Long</v>
          </cell>
          <cell r="E1341" t="str">
            <v>Thị xã Bình Long</v>
          </cell>
          <cell r="F1341" t="str">
            <v>BLII30</v>
          </cell>
          <cell r="G1341"/>
          <cell r="H1341" t="str">
            <v>BLONG CLN 3</v>
          </cell>
        </row>
        <row r="1342">
          <cell r="B1342" t="str">
            <v>Phường Bình Long280</v>
          </cell>
          <cell r="C1342" t="str">
            <v>Phường Bình LongBLIV166500</v>
          </cell>
          <cell r="D1342" t="str">
            <v>Phường Bình Long</v>
          </cell>
          <cell r="E1342" t="str">
            <v>Thị xã Bình Long</v>
          </cell>
          <cell r="F1342" t="str">
            <v>BLIV16</v>
          </cell>
          <cell r="G1342"/>
          <cell r="H1342" t="str">
            <v>BLONG CLN 3</v>
          </cell>
        </row>
        <row r="1343">
          <cell r="B1343" t="str">
            <v>Phường Bình Long280</v>
          </cell>
          <cell r="C1343" t="str">
            <v>Phường Bình LongBLII314500</v>
          </cell>
          <cell r="D1343" t="str">
            <v>Phường Bình Long</v>
          </cell>
          <cell r="E1343" t="str">
            <v>Thị xã Bình Long</v>
          </cell>
          <cell r="F1343" t="str">
            <v>BLII31</v>
          </cell>
          <cell r="G1343"/>
          <cell r="H1343" t="str">
            <v>BLONG CLN 3</v>
          </cell>
        </row>
        <row r="1344">
          <cell r="B1344" t="str">
            <v>Phường Bình Long280</v>
          </cell>
          <cell r="C1344" t="str">
            <v>Phường Bình LongBLII346500</v>
          </cell>
          <cell r="D1344" t="str">
            <v>Phường Bình Long</v>
          </cell>
          <cell r="E1344" t="str">
            <v>Thị xã Bình Long</v>
          </cell>
          <cell r="F1344" t="str">
            <v>BLII34</v>
          </cell>
          <cell r="G1344"/>
          <cell r="H1344" t="str">
            <v>BLONG CLN 3</v>
          </cell>
        </row>
        <row r="1345">
          <cell r="B1345" t="str">
            <v>Phường Bình Long280</v>
          </cell>
          <cell r="C1345" t="str">
            <v>Phường Bình LongBLIV79600</v>
          </cell>
          <cell r="D1345" t="str">
            <v>Phường Bình Long</v>
          </cell>
          <cell r="E1345" t="str">
            <v>Thị xã Bình Long</v>
          </cell>
          <cell r="F1345" t="str">
            <v>BLIV7</v>
          </cell>
          <cell r="G1345"/>
          <cell r="H1345" t="str">
            <v>BLONG CLN 3</v>
          </cell>
        </row>
        <row r="1346">
          <cell r="B1346" t="str">
            <v>Phường Bình Long280</v>
          </cell>
          <cell r="C1346" t="str">
            <v>Phường Bình LongBLII351900</v>
          </cell>
          <cell r="D1346" t="str">
            <v>Phường Bình Long</v>
          </cell>
          <cell r="E1346" t="str">
            <v>Thị xã Bình Long</v>
          </cell>
          <cell r="F1346" t="str">
            <v>BLII35</v>
          </cell>
          <cell r="G1346"/>
          <cell r="H1346" t="str">
            <v>BLONG CLN 3</v>
          </cell>
        </row>
        <row r="1347">
          <cell r="B1347" t="str">
            <v>Phường Bình Long280</v>
          </cell>
          <cell r="C1347" t="str">
            <v>Phường Bình LongBLII361500</v>
          </cell>
          <cell r="D1347" t="str">
            <v>Phường Bình Long</v>
          </cell>
          <cell r="E1347" t="str">
            <v>Thị xã Bình Long</v>
          </cell>
          <cell r="F1347" t="str">
            <v>BLII36</v>
          </cell>
          <cell r="G1347"/>
          <cell r="H1347" t="str">
            <v>BLONG CLN 3</v>
          </cell>
        </row>
        <row r="1348">
          <cell r="B1348" t="str">
            <v>Phường Bình Long280</v>
          </cell>
          <cell r="C1348" t="str">
            <v>Phường Bình LongBLII38970</v>
          </cell>
          <cell r="D1348" t="str">
            <v>Phường Bình Long</v>
          </cell>
          <cell r="E1348" t="str">
            <v>Thị xã Bình Long</v>
          </cell>
          <cell r="F1348" t="str">
            <v>BLII38</v>
          </cell>
          <cell r="G1348"/>
          <cell r="H1348" t="str">
            <v>BLONG CLN 3</v>
          </cell>
        </row>
        <row r="1349">
          <cell r="B1349" t="str">
            <v>Phường Bình Long280</v>
          </cell>
          <cell r="C1349" t="str">
            <v>Phường Bình LongBLII39810</v>
          </cell>
          <cell r="D1349" t="str">
            <v>Phường Bình Long</v>
          </cell>
          <cell r="E1349" t="str">
            <v>Thị xã Bình Long</v>
          </cell>
          <cell r="F1349" t="str">
            <v>BLII39</v>
          </cell>
          <cell r="G1349"/>
          <cell r="H1349" t="str">
            <v>BLONG CLN 3</v>
          </cell>
        </row>
        <row r="1350">
          <cell r="B1350" t="str">
            <v>Phường Bình Long280</v>
          </cell>
          <cell r="C1350" t="str">
            <v>Phường Bình LongBLII401900</v>
          </cell>
          <cell r="D1350" t="str">
            <v>Phường Bình Long</v>
          </cell>
          <cell r="E1350" t="str">
            <v>Thị xã Bình Long</v>
          </cell>
          <cell r="F1350" t="str">
            <v>BLII40</v>
          </cell>
          <cell r="G1350"/>
          <cell r="H1350" t="str">
            <v>BLONG CLN 3</v>
          </cell>
        </row>
        <row r="1351">
          <cell r="B1351" t="str">
            <v>Phường Bình Long280</v>
          </cell>
          <cell r="C1351" t="str">
            <v>Phường Bình LongBLII411200</v>
          </cell>
          <cell r="D1351" t="str">
            <v>Phường Bình Long</v>
          </cell>
          <cell r="E1351" t="str">
            <v>Thị xã Bình Long</v>
          </cell>
          <cell r="F1351" t="str">
            <v>BLII41</v>
          </cell>
          <cell r="G1351"/>
          <cell r="H1351" t="str">
            <v>BLONG CLN 3</v>
          </cell>
        </row>
        <row r="1352">
          <cell r="B1352" t="str">
            <v>Phường Bình Long280</v>
          </cell>
          <cell r="C1352" t="str">
            <v>Phường Bình LongBLII42970</v>
          </cell>
          <cell r="D1352" t="str">
            <v>Phường Bình Long</v>
          </cell>
          <cell r="E1352" t="str">
            <v>Thị xã Bình Long</v>
          </cell>
          <cell r="F1352" t="str">
            <v>BLII42</v>
          </cell>
          <cell r="G1352"/>
          <cell r="H1352" t="str">
            <v>BLONG CLN 3</v>
          </cell>
        </row>
        <row r="1353">
          <cell r="B1353" t="str">
            <v>Phường Bình Long280</v>
          </cell>
          <cell r="C1353" t="str">
            <v>Phường Bình LongBLII431200</v>
          </cell>
          <cell r="D1353" t="str">
            <v>Phường Bình Long</v>
          </cell>
          <cell r="E1353" t="str">
            <v>Thị xã Bình Long</v>
          </cell>
          <cell r="F1353" t="str">
            <v>BLII43</v>
          </cell>
          <cell r="G1353"/>
          <cell r="H1353" t="str">
            <v>BLONG CLN 3</v>
          </cell>
        </row>
        <row r="1354">
          <cell r="B1354" t="str">
            <v>Phường Bình Long280</v>
          </cell>
          <cell r="C1354" t="str">
            <v>Phường Bình LongBLII441200</v>
          </cell>
          <cell r="D1354" t="str">
            <v>Phường Bình Long</v>
          </cell>
          <cell r="E1354" t="str">
            <v>Thị xã Bình Long</v>
          </cell>
          <cell r="F1354" t="str">
            <v>BLII44</v>
          </cell>
          <cell r="G1354"/>
          <cell r="H1354" t="str">
            <v>BLONG CLN 3</v>
          </cell>
        </row>
        <row r="1355">
          <cell r="B1355" t="str">
            <v>Phường Bình Long280</v>
          </cell>
          <cell r="C1355" t="str">
            <v>Phường Bình LongBLII451600</v>
          </cell>
          <cell r="D1355" t="str">
            <v>Phường Bình Long</v>
          </cell>
          <cell r="E1355" t="str">
            <v>Thị xã Bình Long</v>
          </cell>
          <cell r="F1355" t="str">
            <v>BLII45</v>
          </cell>
          <cell r="G1355"/>
          <cell r="H1355" t="str">
            <v>BLONG CLN 3</v>
          </cell>
        </row>
        <row r="1356">
          <cell r="B1356" t="str">
            <v>Phường Bình Long280</v>
          </cell>
          <cell r="C1356" t="str">
            <v>Phường Bình LongBLII461500</v>
          </cell>
          <cell r="D1356" t="str">
            <v>Phường Bình Long</v>
          </cell>
          <cell r="E1356" t="str">
            <v>Thị xã Bình Long</v>
          </cell>
          <cell r="F1356" t="str">
            <v>BLII46</v>
          </cell>
          <cell r="G1356"/>
          <cell r="H1356" t="str">
            <v>BLONG CLN 3</v>
          </cell>
        </row>
        <row r="1357">
          <cell r="B1357" t="str">
            <v>Phường Bình Long280</v>
          </cell>
          <cell r="C1357" t="str">
            <v>Phường Bình LongBLII471600</v>
          </cell>
          <cell r="D1357" t="str">
            <v>Phường Bình Long</v>
          </cell>
          <cell r="E1357" t="str">
            <v>Thị xã Bình Long</v>
          </cell>
          <cell r="F1357" t="str">
            <v>BLII47</v>
          </cell>
          <cell r="G1357"/>
          <cell r="H1357" t="str">
            <v>BLONG CLN 3</v>
          </cell>
        </row>
        <row r="1358">
          <cell r="B1358" t="str">
            <v>Phường Bình Long280</v>
          </cell>
          <cell r="C1358" t="str">
            <v>Phường Bình LongBLII481200</v>
          </cell>
          <cell r="D1358" t="str">
            <v>Phường Bình Long</v>
          </cell>
          <cell r="E1358" t="str">
            <v>Thị xã Bình Long</v>
          </cell>
          <cell r="F1358" t="str">
            <v>BLII48</v>
          </cell>
          <cell r="G1358"/>
          <cell r="H1358" t="str">
            <v>BLONG CLN 3</v>
          </cell>
        </row>
        <row r="1359">
          <cell r="B1359" t="str">
            <v>Phường Bình Long280</v>
          </cell>
          <cell r="C1359" t="str">
            <v>Phường Bình LongBLII491200</v>
          </cell>
          <cell r="D1359" t="str">
            <v>Phường Bình Long</v>
          </cell>
          <cell r="E1359" t="str">
            <v>Thị xã Bình Long</v>
          </cell>
          <cell r="F1359" t="str">
            <v>BLII49</v>
          </cell>
          <cell r="G1359"/>
          <cell r="H1359" t="str">
            <v>BLONG CLN 3</v>
          </cell>
        </row>
        <row r="1360">
          <cell r="B1360" t="str">
            <v>Phường Bình Long280</v>
          </cell>
          <cell r="C1360" t="str">
            <v>Phường Bình LongBLII50890</v>
          </cell>
          <cell r="D1360" t="str">
            <v>Phường Bình Long</v>
          </cell>
          <cell r="E1360" t="str">
            <v>Thị xã Bình Long</v>
          </cell>
          <cell r="F1360" t="str">
            <v>BLII50</v>
          </cell>
          <cell r="G1360"/>
          <cell r="H1360" t="str">
            <v>BLONG CLN 3</v>
          </cell>
        </row>
        <row r="1361">
          <cell r="B1361" t="str">
            <v>Phường Bình Long280</v>
          </cell>
          <cell r="C1361" t="str">
            <v>Phường Bình LongBLII51890</v>
          </cell>
          <cell r="D1361" t="str">
            <v>Phường Bình Long</v>
          </cell>
          <cell r="E1361" t="str">
            <v>Thị xã Bình Long</v>
          </cell>
          <cell r="F1361" t="str">
            <v>BLII51</v>
          </cell>
          <cell r="G1361"/>
          <cell r="H1361" t="str">
            <v>BLONG CLN 3</v>
          </cell>
        </row>
        <row r="1362">
          <cell r="B1362" t="str">
            <v>Phường Bình Long280</v>
          </cell>
          <cell r="C1362" t="str">
            <v>Phường Bình LongBLII52890</v>
          </cell>
          <cell r="D1362" t="str">
            <v>Phường Bình Long</v>
          </cell>
          <cell r="E1362" t="str">
            <v>Thị xã Bình Long</v>
          </cell>
          <cell r="F1362" t="str">
            <v>BLII52</v>
          </cell>
          <cell r="G1362"/>
          <cell r="H1362" t="str">
            <v>BLONG CLN 3</v>
          </cell>
        </row>
        <row r="1363">
          <cell r="B1363" t="str">
            <v>Phường Bình Long280</v>
          </cell>
          <cell r="C1363" t="str">
            <v>Phường Bình LongBLII53890</v>
          </cell>
          <cell r="D1363" t="str">
            <v>Phường Bình Long</v>
          </cell>
          <cell r="E1363" t="str">
            <v>Thị xã Bình Long</v>
          </cell>
          <cell r="F1363" t="str">
            <v>BLII53</v>
          </cell>
          <cell r="G1363"/>
          <cell r="H1363" t="str">
            <v>BLONG CLN 3</v>
          </cell>
        </row>
        <row r="1364">
          <cell r="B1364" t="str">
            <v>Phường Bình Long280</v>
          </cell>
          <cell r="C1364" t="str">
            <v>Phường Bình LongBLII54890</v>
          </cell>
          <cell r="D1364" t="str">
            <v>Phường Bình Long</v>
          </cell>
          <cell r="E1364" t="str">
            <v>Thị xã Bình Long</v>
          </cell>
          <cell r="F1364" t="str">
            <v>BLII54</v>
          </cell>
          <cell r="G1364"/>
          <cell r="H1364" t="str">
            <v>BLONG CLN 3</v>
          </cell>
        </row>
        <row r="1365">
          <cell r="B1365" t="str">
            <v>Phường Bình Long280</v>
          </cell>
          <cell r="C1365" t="str">
            <v>Phường Bình LongBLII55890</v>
          </cell>
          <cell r="D1365" t="str">
            <v>Phường Bình Long</v>
          </cell>
          <cell r="E1365" t="str">
            <v>Thị xã Bình Long</v>
          </cell>
          <cell r="F1365" t="str">
            <v>BLII55</v>
          </cell>
          <cell r="G1365"/>
          <cell r="H1365" t="str">
            <v>BLONG CLN 3</v>
          </cell>
        </row>
        <row r="1366">
          <cell r="B1366" t="str">
            <v>Phường Bình Long280</v>
          </cell>
          <cell r="C1366" t="str">
            <v>Phường Bình LongBLII56890</v>
          </cell>
          <cell r="D1366" t="str">
            <v>Phường Bình Long</v>
          </cell>
          <cell r="E1366" t="str">
            <v>Thị xã Bình Long</v>
          </cell>
          <cell r="F1366" t="str">
            <v>BLII56</v>
          </cell>
          <cell r="G1366"/>
          <cell r="H1366" t="str">
            <v>BLONG CLN 3</v>
          </cell>
        </row>
        <row r="1367">
          <cell r="B1367" t="str">
            <v>Phường Bình Long280</v>
          </cell>
          <cell r="C1367" t="str">
            <v>Phường Bình LongBLII57890</v>
          </cell>
          <cell r="D1367" t="str">
            <v>Phường Bình Long</v>
          </cell>
          <cell r="E1367" t="str">
            <v>Thị xã Bình Long</v>
          </cell>
          <cell r="F1367" t="str">
            <v>BLII57</v>
          </cell>
          <cell r="G1367"/>
          <cell r="H1367" t="str">
            <v>BLONG CLN 3</v>
          </cell>
        </row>
        <row r="1368">
          <cell r="B1368" t="str">
            <v>Phường Bình Long280</v>
          </cell>
          <cell r="C1368" t="str">
            <v>Phường Bình LongBLII581500</v>
          </cell>
          <cell r="D1368" t="str">
            <v>Phường Bình Long</v>
          </cell>
          <cell r="E1368" t="str">
            <v>Thị xã Bình Long</v>
          </cell>
          <cell r="F1368" t="str">
            <v>BLII58</v>
          </cell>
          <cell r="G1368"/>
          <cell r="H1368" t="str">
            <v>BLONG CLN 3</v>
          </cell>
        </row>
        <row r="1369">
          <cell r="B1369" t="str">
            <v>Phường Bình Long280</v>
          </cell>
          <cell r="C1369" t="str">
            <v>Phường Bình Longbs1200</v>
          </cell>
          <cell r="D1369" t="str">
            <v>Phường Bình Long</v>
          </cell>
          <cell r="E1369" t="str">
            <v>Thị xã Bình Long</v>
          </cell>
          <cell r="F1369" t="str">
            <v>bs</v>
          </cell>
          <cell r="G1369"/>
          <cell r="H1369" t="str">
            <v>BLONG CLN 3</v>
          </cell>
        </row>
        <row r="1370">
          <cell r="B1370" t="str">
            <v>Phường Bình Long280</v>
          </cell>
          <cell r="C1370" t="str">
            <v>Phường Bình LongBLII59890</v>
          </cell>
          <cell r="D1370" t="str">
            <v>Phường Bình Long</v>
          </cell>
          <cell r="E1370" t="str">
            <v>Thị xã Bình Long</v>
          </cell>
          <cell r="F1370" t="str">
            <v>BLII59</v>
          </cell>
          <cell r="G1370"/>
          <cell r="H1370" t="str">
            <v>BLONG CLN 3</v>
          </cell>
        </row>
        <row r="1371">
          <cell r="B1371" t="str">
            <v>Phường Bình Long280</v>
          </cell>
          <cell r="C1371" t="str">
            <v>Phường Bình LongBLII601900</v>
          </cell>
          <cell r="D1371" t="str">
            <v>Phường Bình Long</v>
          </cell>
          <cell r="E1371" t="str">
            <v>Thị xã Bình Long</v>
          </cell>
          <cell r="F1371" t="str">
            <v>BLII60</v>
          </cell>
          <cell r="G1371"/>
          <cell r="H1371" t="str">
            <v>BLONG CLN 3</v>
          </cell>
        </row>
        <row r="1372">
          <cell r="B1372" t="str">
            <v>Phường Bình Long280</v>
          </cell>
          <cell r="C1372" t="str">
            <v>Phường Bình LongBLII611200</v>
          </cell>
          <cell r="D1372" t="str">
            <v>Phường Bình Long</v>
          </cell>
          <cell r="E1372" t="str">
            <v>Thị xã Bình Long</v>
          </cell>
          <cell r="F1372" t="str">
            <v>BLII61</v>
          </cell>
          <cell r="G1372"/>
          <cell r="H1372" t="str">
            <v>BLONG CLN 3</v>
          </cell>
        </row>
        <row r="1373">
          <cell r="B1373" t="str">
            <v>Phường Bình Long280</v>
          </cell>
          <cell r="C1373" t="str">
            <v>Phường Bình LongBLII621200</v>
          </cell>
          <cell r="D1373" t="str">
            <v>Phường Bình Long</v>
          </cell>
          <cell r="E1373" t="str">
            <v>Thị xã Bình Long</v>
          </cell>
          <cell r="F1373" t="str">
            <v>BLII62</v>
          </cell>
          <cell r="G1373"/>
          <cell r="H1373" t="str">
            <v>BLONG CLN 3</v>
          </cell>
        </row>
        <row r="1374">
          <cell r="B1374" t="str">
            <v>Phường Bình Long280</v>
          </cell>
          <cell r="C1374" t="str">
            <v>Phường Bình LongBLII631200</v>
          </cell>
          <cell r="D1374" t="str">
            <v>Phường Bình Long</v>
          </cell>
          <cell r="E1374" t="str">
            <v>Thị xã Bình Long</v>
          </cell>
          <cell r="F1374" t="str">
            <v>BLII63</v>
          </cell>
          <cell r="G1374"/>
          <cell r="H1374" t="str">
            <v>BLONG CLN 3</v>
          </cell>
        </row>
        <row r="1375">
          <cell r="B1375" t="str">
            <v>Phường Bình Long280</v>
          </cell>
          <cell r="C1375" t="str">
            <v>Phường Bình LongBLII641200</v>
          </cell>
          <cell r="D1375" t="str">
            <v>Phường Bình Long</v>
          </cell>
          <cell r="E1375" t="str">
            <v>Thị xã Bình Long</v>
          </cell>
          <cell r="F1375" t="str">
            <v>BLII64</v>
          </cell>
          <cell r="G1375"/>
          <cell r="H1375" t="str">
            <v>BLONG CLN 3</v>
          </cell>
        </row>
        <row r="1376">
          <cell r="B1376" t="str">
            <v>Phường Bình Long280</v>
          </cell>
          <cell r="C1376" t="str">
            <v>Phường Bình LongBLII651200</v>
          </cell>
          <cell r="D1376" t="str">
            <v>Phường Bình Long</v>
          </cell>
          <cell r="E1376" t="str">
            <v>Thị xã Bình Long</v>
          </cell>
          <cell r="F1376" t="str">
            <v>BLII65</v>
          </cell>
          <cell r="G1376"/>
          <cell r="H1376" t="str">
            <v>BLONG CLN 3</v>
          </cell>
        </row>
        <row r="1377">
          <cell r="B1377" t="str">
            <v>Phường Bình Long280</v>
          </cell>
          <cell r="C1377" t="str">
            <v>Phường Bình LongBLII661200</v>
          </cell>
          <cell r="D1377" t="str">
            <v>Phường Bình Long</v>
          </cell>
          <cell r="E1377" t="str">
            <v>Thị xã Bình Long</v>
          </cell>
          <cell r="F1377" t="str">
            <v>BLII66</v>
          </cell>
          <cell r="G1377"/>
          <cell r="H1377" t="str">
            <v>BLONG CLN 3</v>
          </cell>
        </row>
        <row r="1378">
          <cell r="B1378" t="str">
            <v>Phường Bình Long280</v>
          </cell>
          <cell r="C1378" t="str">
            <v>Phường Bình LongBLII671200</v>
          </cell>
          <cell r="D1378" t="str">
            <v>Phường Bình Long</v>
          </cell>
          <cell r="E1378" t="str">
            <v>Thị xã Bình Long</v>
          </cell>
          <cell r="F1378" t="str">
            <v>BLII67</v>
          </cell>
          <cell r="G1378"/>
          <cell r="H1378" t="str">
            <v>BLONG CLN 3</v>
          </cell>
        </row>
        <row r="1379">
          <cell r="B1379" t="str">
            <v>Phường Bình Long280</v>
          </cell>
          <cell r="C1379" t="str">
            <v>Phường Bình LongBLII681200</v>
          </cell>
          <cell r="D1379" t="str">
            <v>Phường Bình Long</v>
          </cell>
          <cell r="E1379" t="str">
            <v>Thị xã Bình Long</v>
          </cell>
          <cell r="F1379" t="str">
            <v>BLII68</v>
          </cell>
          <cell r="G1379"/>
          <cell r="H1379" t="str">
            <v>BLONG CLN 3</v>
          </cell>
        </row>
        <row r="1380">
          <cell r="B1380" t="str">
            <v>Phường Bình Long280</v>
          </cell>
          <cell r="C1380" t="str">
            <v>Phường Bình LongBLII691900</v>
          </cell>
          <cell r="D1380" t="str">
            <v>Phường Bình Long</v>
          </cell>
          <cell r="E1380" t="str">
            <v>Thị xã Bình Long</v>
          </cell>
          <cell r="F1380" t="str">
            <v>BLII69</v>
          </cell>
          <cell r="G1380"/>
          <cell r="H1380" t="str">
            <v>BLONG CLN 3</v>
          </cell>
        </row>
        <row r="1381">
          <cell r="B1381" t="str">
            <v>Phường Bình Long280</v>
          </cell>
          <cell r="C1381" t="str">
            <v>Phường Bình LongBLII701900</v>
          </cell>
          <cell r="D1381" t="str">
            <v>Phường Bình Long</v>
          </cell>
          <cell r="E1381" t="str">
            <v>Thị xã Bình Long</v>
          </cell>
          <cell r="F1381" t="str">
            <v>BLII70</v>
          </cell>
          <cell r="G1381"/>
          <cell r="H1381" t="str">
            <v>BLONG CLN 3</v>
          </cell>
        </row>
        <row r="1382">
          <cell r="B1382" t="str">
            <v>Phường Bình Long280</v>
          </cell>
          <cell r="C1382" t="str">
            <v>Phường Bình LongBLII712400</v>
          </cell>
          <cell r="D1382" t="str">
            <v>Phường Bình Long</v>
          </cell>
          <cell r="E1382" t="str">
            <v>Thị xã Bình Long</v>
          </cell>
          <cell r="F1382" t="str">
            <v>BLII71</v>
          </cell>
          <cell r="G1382"/>
          <cell r="H1382" t="str">
            <v>BLONG CLN 3</v>
          </cell>
        </row>
        <row r="1383">
          <cell r="B1383" t="str">
            <v>Phường Bình Long280</v>
          </cell>
          <cell r="C1383" t="str">
            <v>Phường Bình LongBLII721500</v>
          </cell>
          <cell r="D1383" t="str">
            <v>Phường Bình Long</v>
          </cell>
          <cell r="E1383" t="str">
            <v>Thị xã Bình Long</v>
          </cell>
          <cell r="F1383" t="str">
            <v>BLII72</v>
          </cell>
          <cell r="G1383"/>
          <cell r="H1383" t="str">
            <v>BLONG CLN 3</v>
          </cell>
        </row>
        <row r="1384">
          <cell r="B1384" t="str">
            <v>Phường Bình Long280</v>
          </cell>
          <cell r="C1384" t="str">
            <v>Phường Bình LongBLII731500</v>
          </cell>
          <cell r="D1384" t="str">
            <v>Phường Bình Long</v>
          </cell>
          <cell r="E1384" t="str">
            <v>Thị xã Bình Long</v>
          </cell>
          <cell r="F1384" t="str">
            <v>BLII73</v>
          </cell>
          <cell r="G1384"/>
          <cell r="H1384" t="str">
            <v>BLONG CLN 3</v>
          </cell>
        </row>
        <row r="1385">
          <cell r="B1385" t="str">
            <v>Phường Bình Long280</v>
          </cell>
          <cell r="C1385" t="str">
            <v>Phường Bình LongBLII74890</v>
          </cell>
          <cell r="D1385" t="str">
            <v>Phường Bình Long</v>
          </cell>
          <cell r="E1385" t="str">
            <v>Thị xã Bình Long</v>
          </cell>
          <cell r="F1385" t="str">
            <v>BLII74</v>
          </cell>
          <cell r="G1385"/>
          <cell r="H1385" t="str">
            <v>BLONG CLN 3</v>
          </cell>
        </row>
        <row r="1386">
          <cell r="B1386" t="str">
            <v>Phường Bình Long280</v>
          </cell>
          <cell r="C1386" t="str">
            <v>Phường Bình LongBLII751900</v>
          </cell>
          <cell r="D1386" t="str">
            <v>Phường Bình Long</v>
          </cell>
          <cell r="E1386" t="str">
            <v>Thị xã Bình Long</v>
          </cell>
          <cell r="F1386" t="str">
            <v>BLII75</v>
          </cell>
          <cell r="G1386"/>
          <cell r="H1386" t="str">
            <v>BLONG CLN 3</v>
          </cell>
        </row>
        <row r="1387">
          <cell r="B1387" t="str">
            <v>Phường Bình Long280</v>
          </cell>
          <cell r="C1387" t="str">
            <v>Phường Bình LongBLIV44100</v>
          </cell>
          <cell r="D1387" t="str">
            <v>Phường Bình Long</v>
          </cell>
          <cell r="E1387" t="str">
            <v>Thị xã Bình Long</v>
          </cell>
          <cell r="F1387" t="str">
            <v>BLIV4</v>
          </cell>
          <cell r="G1387"/>
          <cell r="H1387" t="str">
            <v>BLONG CLN 3</v>
          </cell>
        </row>
        <row r="1388">
          <cell r="B1388" t="str">
            <v>Phường Bình Long280</v>
          </cell>
          <cell r="C1388" t="str">
            <v>Phường Bình LongBLIV610100</v>
          </cell>
          <cell r="D1388" t="str">
            <v>Phường Bình Long</v>
          </cell>
          <cell r="E1388" t="str">
            <v>Thị xã Bình Long</v>
          </cell>
          <cell r="F1388" t="str">
            <v>BLIV6</v>
          </cell>
          <cell r="G1388"/>
          <cell r="H1388" t="str">
            <v>BLONG CLN 3</v>
          </cell>
        </row>
        <row r="1389">
          <cell r="B1389" t="str">
            <v>Phường Bình Long280</v>
          </cell>
          <cell r="C1389" t="str">
            <v>Phường Bình LongBLIV86800</v>
          </cell>
          <cell r="D1389" t="str">
            <v>Phường Bình Long</v>
          </cell>
          <cell r="E1389" t="str">
            <v>Thị xã Bình Long</v>
          </cell>
          <cell r="F1389" t="str">
            <v>BLIV8</v>
          </cell>
          <cell r="G1389"/>
          <cell r="H1389" t="str">
            <v>BLONG CLN 3</v>
          </cell>
        </row>
        <row r="1390">
          <cell r="B1390" t="str">
            <v>Phường Bình Long280</v>
          </cell>
          <cell r="C1390" t="str">
            <v>Phường Bình LongBLIV104300</v>
          </cell>
          <cell r="D1390" t="str">
            <v>Phường Bình Long</v>
          </cell>
          <cell r="E1390" t="str">
            <v>Thị xã Bình Long</v>
          </cell>
          <cell r="F1390" t="str">
            <v>BLIV10</v>
          </cell>
          <cell r="G1390"/>
          <cell r="H1390" t="str">
            <v>BLONG CLN 3</v>
          </cell>
        </row>
        <row r="1391">
          <cell r="B1391" t="str">
            <v>Phường Bình Long280</v>
          </cell>
          <cell r="C1391" t="str">
            <v>Phường Bình LongBLIV114500</v>
          </cell>
          <cell r="D1391" t="str">
            <v>Phường Bình Long</v>
          </cell>
          <cell r="E1391" t="str">
            <v>Thị xã Bình Long</v>
          </cell>
          <cell r="F1391" t="str">
            <v>BLIV11</v>
          </cell>
          <cell r="G1391"/>
          <cell r="H1391" t="str">
            <v>BLONG CLN 3</v>
          </cell>
        </row>
        <row r="1392">
          <cell r="B1392" t="str">
            <v>Phường Bình Long280</v>
          </cell>
          <cell r="C1392" t="str">
            <v>Phường Bình LongBLIV128000</v>
          </cell>
          <cell r="D1392" t="str">
            <v>Phường Bình Long</v>
          </cell>
          <cell r="E1392" t="str">
            <v>Thị xã Bình Long</v>
          </cell>
          <cell r="F1392" t="str">
            <v>BLIV12</v>
          </cell>
          <cell r="G1392"/>
          <cell r="H1392" t="str">
            <v>BLONG CLN 3</v>
          </cell>
        </row>
        <row r="1393">
          <cell r="B1393" t="str">
            <v>Phường Bình Long280</v>
          </cell>
          <cell r="C1393" t="str">
            <v>Phường Bình LongBLIV132100</v>
          </cell>
          <cell r="D1393" t="str">
            <v>Phường Bình Long</v>
          </cell>
          <cell r="E1393" t="str">
            <v>Thị xã Bình Long</v>
          </cell>
          <cell r="F1393" t="str">
            <v>BLIV13</v>
          </cell>
          <cell r="G1393"/>
          <cell r="H1393" t="str">
            <v>BLONG CLN 3</v>
          </cell>
        </row>
        <row r="1394">
          <cell r="B1394" t="str">
            <v>Phường Bình Long280</v>
          </cell>
          <cell r="C1394" t="str">
            <v>Phường Bình LongBLIV141600</v>
          </cell>
          <cell r="D1394" t="str">
            <v>Phường Bình Long</v>
          </cell>
          <cell r="E1394" t="str">
            <v>Thị xã Bình Long</v>
          </cell>
          <cell r="F1394" t="str">
            <v>BLIV14</v>
          </cell>
          <cell r="G1394"/>
          <cell r="H1394" t="str">
            <v>BLONG CLN 3</v>
          </cell>
        </row>
        <row r="1395">
          <cell r="B1395" t="str">
            <v>Phường Bình Long280</v>
          </cell>
          <cell r="C1395" t="str">
            <v>Phường Bình LongBLIV151300</v>
          </cell>
          <cell r="D1395" t="str">
            <v>Phường Bình Long</v>
          </cell>
          <cell r="E1395" t="str">
            <v>Thị xã Bình Long</v>
          </cell>
          <cell r="F1395" t="str">
            <v>BLIV15</v>
          </cell>
          <cell r="G1395"/>
          <cell r="H1395" t="str">
            <v>BLONG CLN 3</v>
          </cell>
        </row>
        <row r="1396">
          <cell r="B1396" t="str">
            <v>Phường Bình Long280</v>
          </cell>
          <cell r="C1396" t="str">
            <v>Phường Bình LongBLIV17, 182900</v>
          </cell>
          <cell r="D1396" t="str">
            <v>Phường Bình Long</v>
          </cell>
          <cell r="E1396" t="str">
            <v>Thị xã Bình Long</v>
          </cell>
          <cell r="F1396" t="str">
            <v>BLIV17, 18</v>
          </cell>
          <cell r="G1396"/>
          <cell r="H1396" t="str">
            <v>BLONG CLN 3</v>
          </cell>
        </row>
        <row r="1397">
          <cell r="B1397" t="str">
            <v>Phường Bình Long280</v>
          </cell>
          <cell r="C1397" t="str">
            <v>Phường Bình LongBLIV191900</v>
          </cell>
          <cell r="D1397" t="str">
            <v>Phường Bình Long</v>
          </cell>
          <cell r="E1397" t="str">
            <v>Thị xã Bình Long</v>
          </cell>
          <cell r="F1397" t="str">
            <v>BLIV19</v>
          </cell>
          <cell r="G1397"/>
          <cell r="H1397" t="str">
            <v>BLONG CLN 3</v>
          </cell>
        </row>
        <row r="1398">
          <cell r="B1398" t="str">
            <v>Phường Bình Long280</v>
          </cell>
          <cell r="C1398" t="str">
            <v>Phường Bình LongBLIV201400</v>
          </cell>
          <cell r="D1398" t="str">
            <v>Phường Bình Long</v>
          </cell>
          <cell r="E1398" t="str">
            <v>Thị xã Bình Long</v>
          </cell>
          <cell r="F1398" t="str">
            <v>BLIV20</v>
          </cell>
          <cell r="G1398"/>
          <cell r="H1398" t="str">
            <v>BLONG CLN 3</v>
          </cell>
        </row>
        <row r="1399">
          <cell r="B1399" t="str">
            <v>Phường Bình Long280</v>
          </cell>
          <cell r="C1399" t="str">
            <v>Phường Bình LongBLIV21970</v>
          </cell>
          <cell r="D1399" t="str">
            <v>Phường Bình Long</v>
          </cell>
          <cell r="E1399" t="str">
            <v>Thị xã Bình Long</v>
          </cell>
          <cell r="F1399" t="str">
            <v>BLIV21</v>
          </cell>
          <cell r="G1399"/>
          <cell r="H1399" t="str">
            <v>BLONG CLN 3</v>
          </cell>
        </row>
        <row r="1400">
          <cell r="B1400" t="str">
            <v>Phường Bình Long280</v>
          </cell>
          <cell r="C1400" t="str">
            <v>Phường Bình LongBLIV22970</v>
          </cell>
          <cell r="D1400" t="str">
            <v>Phường Bình Long</v>
          </cell>
          <cell r="E1400" t="str">
            <v>Thị xã Bình Long</v>
          </cell>
          <cell r="F1400" t="str">
            <v>BLIV22</v>
          </cell>
          <cell r="G1400"/>
          <cell r="H1400" t="str">
            <v>BLONG CLN 3</v>
          </cell>
        </row>
        <row r="1401">
          <cell r="B1401" t="str">
            <v>Phường Bình Long280</v>
          </cell>
          <cell r="C1401" t="str">
            <v>Phường Bình LongBLIV23970</v>
          </cell>
          <cell r="D1401" t="str">
            <v>Phường Bình Long</v>
          </cell>
          <cell r="E1401" t="str">
            <v>Thị xã Bình Long</v>
          </cell>
          <cell r="F1401" t="str">
            <v>BLIV23</v>
          </cell>
          <cell r="G1401"/>
          <cell r="H1401" t="str">
            <v>BLONG CLN 3</v>
          </cell>
        </row>
        <row r="1402">
          <cell r="B1402" t="str">
            <v>Phường Bình Long280</v>
          </cell>
          <cell r="C1402" t="str">
            <v>Phường Bình LongBLIV24970</v>
          </cell>
          <cell r="D1402" t="str">
            <v>Phường Bình Long</v>
          </cell>
          <cell r="E1402" t="str">
            <v>Thị xã Bình Long</v>
          </cell>
          <cell r="F1402" t="str">
            <v>BLIV24</v>
          </cell>
          <cell r="G1402"/>
          <cell r="H1402" t="str">
            <v>BLONG CLN 3</v>
          </cell>
        </row>
        <row r="1403">
          <cell r="B1403" t="str">
            <v>Phường Bình Long280</v>
          </cell>
          <cell r="C1403" t="str">
            <v>Phường Bình LongBLIV25970</v>
          </cell>
          <cell r="D1403" t="str">
            <v>Phường Bình Long</v>
          </cell>
          <cell r="E1403" t="str">
            <v>Thị xã Bình Long</v>
          </cell>
          <cell r="F1403" t="str">
            <v>BLIV25</v>
          </cell>
          <cell r="G1403"/>
          <cell r="H1403" t="str">
            <v>BLONG CLN 3</v>
          </cell>
        </row>
        <row r="1404">
          <cell r="B1404" t="str">
            <v>Phường Bình Long280</v>
          </cell>
          <cell r="C1404" t="str">
            <v>Phường Bình LongBLIV26970</v>
          </cell>
          <cell r="D1404" t="str">
            <v>Phường Bình Long</v>
          </cell>
          <cell r="E1404" t="str">
            <v>Thị xã Bình Long</v>
          </cell>
          <cell r="F1404" t="str">
            <v>BLIV26</v>
          </cell>
          <cell r="G1404"/>
          <cell r="H1404" t="str">
            <v>BLONG CLN 3</v>
          </cell>
        </row>
        <row r="1405">
          <cell r="B1405" t="str">
            <v>Phường Bình Long280</v>
          </cell>
          <cell r="C1405" t="str">
            <v>Phường Bình LongBLIV27,28,291500</v>
          </cell>
          <cell r="D1405" t="str">
            <v>Phường Bình Long</v>
          </cell>
          <cell r="E1405" t="str">
            <v>Thị xã Bình Long</v>
          </cell>
          <cell r="F1405" t="str">
            <v>BLIV27,28,29</v>
          </cell>
          <cell r="G1405"/>
          <cell r="H1405" t="str">
            <v>BLONG CLN 3</v>
          </cell>
        </row>
        <row r="1406">
          <cell r="B1406" t="str">
            <v>Phường Bình Long280</v>
          </cell>
          <cell r="C1406" t="str">
            <v>Phường Bình LongBLIV30970</v>
          </cell>
          <cell r="D1406" t="str">
            <v>Phường Bình Long</v>
          </cell>
          <cell r="E1406" t="str">
            <v>Thị xã Bình Long</v>
          </cell>
          <cell r="F1406" t="str">
            <v>BLIV30</v>
          </cell>
          <cell r="G1406"/>
          <cell r="H1406" t="str">
            <v>BLONG CLN 3</v>
          </cell>
        </row>
        <row r="1407">
          <cell r="B1407" t="str">
            <v>Phường Bình Long280</v>
          </cell>
          <cell r="C1407" t="str">
            <v>Phường Bình LongBLIV31970</v>
          </cell>
          <cell r="D1407" t="str">
            <v>Phường Bình Long</v>
          </cell>
          <cell r="E1407" t="str">
            <v>Thị xã Bình Long</v>
          </cell>
          <cell r="F1407" t="str">
            <v>BLIV31</v>
          </cell>
          <cell r="G1407"/>
          <cell r="H1407" t="str">
            <v>BLONG CLN 3</v>
          </cell>
        </row>
        <row r="1408">
          <cell r="B1408" t="str">
            <v>Phường Bình Long280</v>
          </cell>
          <cell r="C1408" t="str">
            <v>Phường Bình LongBLIV32970</v>
          </cell>
          <cell r="D1408" t="str">
            <v>Phường Bình Long</v>
          </cell>
          <cell r="E1408" t="str">
            <v>Thị xã Bình Long</v>
          </cell>
          <cell r="F1408" t="str">
            <v>BLIV32</v>
          </cell>
          <cell r="G1408"/>
          <cell r="H1408" t="str">
            <v>BLONG CLN 3</v>
          </cell>
        </row>
        <row r="1409">
          <cell r="B1409" t="str">
            <v>Phường Bình Long280</v>
          </cell>
          <cell r="C1409" t="str">
            <v>Phường Bình LongBLIV331300</v>
          </cell>
          <cell r="D1409" t="str">
            <v>Phường Bình Long</v>
          </cell>
          <cell r="E1409" t="str">
            <v>Thị xã Bình Long</v>
          </cell>
          <cell r="F1409" t="str">
            <v>BLIV33</v>
          </cell>
          <cell r="G1409"/>
          <cell r="H1409" t="str">
            <v>BLONG CLN 3</v>
          </cell>
        </row>
        <row r="1410">
          <cell r="B1410" t="str">
            <v>Phường Bình Long280</v>
          </cell>
          <cell r="C1410" t="str">
            <v>Phường Bình LongBLIV341900</v>
          </cell>
          <cell r="D1410" t="str">
            <v>Phường Bình Long</v>
          </cell>
          <cell r="E1410" t="str">
            <v>Thị xã Bình Long</v>
          </cell>
          <cell r="F1410" t="str">
            <v>BLIV34</v>
          </cell>
          <cell r="G1410"/>
          <cell r="H1410" t="str">
            <v>BLONG CLN 3</v>
          </cell>
        </row>
        <row r="1411">
          <cell r="B1411" t="str">
            <v>Phường Bình Long280</v>
          </cell>
          <cell r="C1411" t="str">
            <v>Phường Bình LongBLIV351900</v>
          </cell>
          <cell r="D1411" t="str">
            <v>Phường Bình Long</v>
          </cell>
          <cell r="E1411" t="str">
            <v>Thị xã Bình Long</v>
          </cell>
          <cell r="F1411" t="str">
            <v>BLIV35</v>
          </cell>
          <cell r="G1411"/>
          <cell r="H1411" t="str">
            <v>BLONG CLN 3</v>
          </cell>
        </row>
        <row r="1412">
          <cell r="B1412" t="str">
            <v>Phường Bình Long280</v>
          </cell>
          <cell r="C1412" t="str">
            <v>Phường Bình LongBLIV361600</v>
          </cell>
          <cell r="D1412" t="str">
            <v>Phường Bình Long</v>
          </cell>
          <cell r="E1412" t="str">
            <v>Thị xã Bình Long</v>
          </cell>
          <cell r="F1412" t="str">
            <v>BLIV36</v>
          </cell>
          <cell r="G1412"/>
          <cell r="H1412" t="str">
            <v>BLONG CLN 3</v>
          </cell>
        </row>
        <row r="1413">
          <cell r="B1413" t="str">
            <v>Phường Bình Long280</v>
          </cell>
          <cell r="C1413" t="str">
            <v>Phường Bình LongBLIV374900</v>
          </cell>
          <cell r="D1413" t="str">
            <v>Phường Bình Long</v>
          </cell>
          <cell r="E1413" t="str">
            <v>Thị xã Bình Long</v>
          </cell>
          <cell r="F1413" t="str">
            <v>BLIV37</v>
          </cell>
          <cell r="G1413"/>
          <cell r="H1413" t="str">
            <v>BLONG CLN 3</v>
          </cell>
        </row>
        <row r="1414">
          <cell r="B1414" t="str">
            <v>Phường Bình Long280</v>
          </cell>
          <cell r="C1414" t="str">
            <v>Phường Bình LongBLIV384900</v>
          </cell>
          <cell r="D1414" t="str">
            <v>Phường Bình Long</v>
          </cell>
          <cell r="E1414" t="str">
            <v>Thị xã Bình Long</v>
          </cell>
          <cell r="F1414" t="str">
            <v>BLIV38</v>
          </cell>
          <cell r="G1414"/>
          <cell r="H1414" t="str">
            <v>BLONG CLN 3</v>
          </cell>
        </row>
        <row r="1415">
          <cell r="B1415" t="str">
            <v>Phường Bình Long280</v>
          </cell>
          <cell r="C1415" t="str">
            <v>Phường Bình LongBLIV395800</v>
          </cell>
          <cell r="D1415" t="str">
            <v>Phường Bình Long</v>
          </cell>
          <cell r="E1415" t="str">
            <v>Thị xã Bình Long</v>
          </cell>
          <cell r="F1415" t="str">
            <v>BLIV39</v>
          </cell>
          <cell r="G1415"/>
          <cell r="H1415" t="str">
            <v>BLONG CLN 3</v>
          </cell>
        </row>
        <row r="1416">
          <cell r="B1416" t="str">
            <v>Phường Bình Long280</v>
          </cell>
          <cell r="C1416" t="str">
            <v>Phường Bình LongBLIV404100</v>
          </cell>
          <cell r="D1416" t="str">
            <v>Phường Bình Long</v>
          </cell>
          <cell r="E1416" t="str">
            <v>Thị xã Bình Long</v>
          </cell>
          <cell r="F1416" t="str">
            <v>BLIV40</v>
          </cell>
          <cell r="G1416"/>
          <cell r="H1416" t="str">
            <v>BLONG CLN 3</v>
          </cell>
        </row>
        <row r="1417">
          <cell r="B1417" t="str">
            <v>Phường Bình Long252</v>
          </cell>
          <cell r="C1417" t="str">
            <v>Phường Bình LongBLIV411300</v>
          </cell>
          <cell r="D1417" t="str">
            <v>Phường Bình Long</v>
          </cell>
          <cell r="E1417" t="str">
            <v>Thị xã Bình Long</v>
          </cell>
          <cell r="F1417" t="str">
            <v>BLIV41</v>
          </cell>
          <cell r="G1417"/>
          <cell r="H1417" t="str">
            <v>BLONG CLN 4</v>
          </cell>
        </row>
        <row r="1418">
          <cell r="B1418" t="str">
            <v>Phường Bình Long252</v>
          </cell>
          <cell r="C1418" t="str">
            <v>Phường Bình LongHQXIII31500</v>
          </cell>
          <cell r="D1418" t="str">
            <v>Phường Bình Long</v>
          </cell>
          <cell r="E1418" t="str">
            <v>Thị xã Bình Long</v>
          </cell>
          <cell r="F1418" t="str">
            <v>HQXIII3</v>
          </cell>
          <cell r="G1418"/>
          <cell r="H1418" t="str">
            <v>BLONG CLN 4</v>
          </cell>
        </row>
        <row r="1419">
          <cell r="B1419" t="str">
            <v>Phường Bình Long252</v>
          </cell>
          <cell r="C1419" t="str">
            <v>Phường Bình LongHQXIII6810</v>
          </cell>
          <cell r="D1419" t="str">
            <v>Phường Bình Long</v>
          </cell>
          <cell r="E1419" t="str">
            <v>Thị xã Bình Long</v>
          </cell>
          <cell r="F1419" t="str">
            <v>HQXIII6</v>
          </cell>
          <cell r="G1419"/>
          <cell r="H1419" t="str">
            <v>BLONG CLN 4</v>
          </cell>
        </row>
        <row r="1420">
          <cell r="B1420" t="str">
            <v>Phường Bình Long252</v>
          </cell>
          <cell r="C1420" t="str">
            <v>Phường Bình LongHQXIII7650</v>
          </cell>
          <cell r="D1420" t="str">
            <v>Phường Bình Long</v>
          </cell>
          <cell r="E1420" t="str">
            <v>Thị xã Bình Long</v>
          </cell>
          <cell r="F1420" t="str">
            <v>HQXIII7</v>
          </cell>
          <cell r="G1420"/>
          <cell r="H1420" t="str">
            <v>BLONG CLN 4</v>
          </cell>
        </row>
        <row r="1421">
          <cell r="B1421" t="str">
            <v>Phường Bình Long252</v>
          </cell>
          <cell r="C1421" t="str">
            <v>Phường Bình LongBLII801100</v>
          </cell>
          <cell r="D1421" t="str">
            <v>Phường Bình Long</v>
          </cell>
          <cell r="E1421" t="str">
            <v>Thị xã Bình Long</v>
          </cell>
          <cell r="F1421" t="str">
            <v>BLII80</v>
          </cell>
          <cell r="G1421"/>
          <cell r="H1421" t="str">
            <v>BLONG CLN 4</v>
          </cell>
        </row>
        <row r="1422">
          <cell r="B1422" t="str">
            <v>Phường Bình Long252</v>
          </cell>
          <cell r="C1422" t="str">
            <v>Phường Bình LongBLII81810</v>
          </cell>
          <cell r="D1422" t="str">
            <v>Phường Bình Long</v>
          </cell>
          <cell r="E1422" t="str">
            <v>Thị xã Bình Long</v>
          </cell>
          <cell r="F1422" t="str">
            <v>BLII81</v>
          </cell>
          <cell r="G1422"/>
          <cell r="H1422" t="str">
            <v>BLONG CLN 4</v>
          </cell>
        </row>
        <row r="1423">
          <cell r="B1423" t="str">
            <v>Phường Bình Long252</v>
          </cell>
          <cell r="C1423" t="str">
            <v>Phường Bình LongBLII821100</v>
          </cell>
          <cell r="D1423" t="str">
            <v>Phường Bình Long</v>
          </cell>
          <cell r="E1423" t="str">
            <v>Thị xã Bình Long</v>
          </cell>
          <cell r="F1423" t="str">
            <v>BLII82</v>
          </cell>
          <cell r="G1423"/>
          <cell r="H1423" t="str">
            <v>BLONG CLN 4</v>
          </cell>
        </row>
        <row r="1424">
          <cell r="B1424" t="str">
            <v>Phường Bình Long252</v>
          </cell>
          <cell r="C1424" t="str">
            <v>Phường Bình LongBLII83890</v>
          </cell>
          <cell r="D1424" t="str">
            <v>Phường Bình Long</v>
          </cell>
          <cell r="E1424" t="str">
            <v>Thị xã Bình Long</v>
          </cell>
          <cell r="F1424" t="str">
            <v>BLII83</v>
          </cell>
          <cell r="G1424"/>
          <cell r="H1424" t="str">
            <v>BLONG CLN 4</v>
          </cell>
        </row>
        <row r="1425">
          <cell r="B1425" t="str">
            <v>Phường Bình Long280</v>
          </cell>
          <cell r="C1425" t="str">
            <v>Phường Bình LongBLI70970</v>
          </cell>
          <cell r="D1425" t="str">
            <v>Phường Bình Long</v>
          </cell>
          <cell r="E1425" t="str">
            <v>Thị xã Bình Long</v>
          </cell>
          <cell r="F1425" t="str">
            <v>BLI70</v>
          </cell>
          <cell r="G1425"/>
          <cell r="H1425" t="str">
            <v>BLONG CLN 3</v>
          </cell>
        </row>
        <row r="1426">
          <cell r="B1426" t="str">
            <v>Phường Bình Long280</v>
          </cell>
          <cell r="C1426" t="str">
            <v>Phường Bình LongBLI71810</v>
          </cell>
          <cell r="D1426" t="str">
            <v>Phường Bình Long</v>
          </cell>
          <cell r="E1426" t="str">
            <v>Thị xã Bình Long</v>
          </cell>
          <cell r="F1426" t="str">
            <v>BLI71</v>
          </cell>
          <cell r="G1426"/>
          <cell r="H1426" t="str">
            <v>BLONG CLN 3</v>
          </cell>
        </row>
        <row r="1427">
          <cell r="B1427" t="str">
            <v>Phường Bình Long280</v>
          </cell>
          <cell r="C1427" t="str">
            <v>Phường Bình LongBLI72650</v>
          </cell>
          <cell r="D1427" t="str">
            <v>Phường Bình Long</v>
          </cell>
          <cell r="E1427" t="str">
            <v>Thị xã Bình Long</v>
          </cell>
          <cell r="F1427" t="str">
            <v>BLI72</v>
          </cell>
          <cell r="G1427"/>
          <cell r="H1427" t="str">
            <v>BLONG CLN 3</v>
          </cell>
        </row>
        <row r="1428">
          <cell r="B1428" t="str">
            <v>Phường Bình Long280</v>
          </cell>
          <cell r="C1428" t="str">
            <v>Phường Bình LongBLI73490</v>
          </cell>
          <cell r="D1428" t="str">
            <v>Phường Bình Long</v>
          </cell>
          <cell r="E1428" t="str">
            <v>Thị xã Bình Long</v>
          </cell>
          <cell r="F1428" t="str">
            <v>BLI73</v>
          </cell>
          <cell r="G1428"/>
          <cell r="H1428" t="str">
            <v>BLONG CLN 3</v>
          </cell>
        </row>
        <row r="1429">
          <cell r="B1429" t="str">
            <v>Phường Bình Long252</v>
          </cell>
          <cell r="C1429" t="str">
            <v>Phường Bình LongBLIV42970</v>
          </cell>
          <cell r="D1429" t="str">
            <v>Phường Bình Long</v>
          </cell>
          <cell r="E1429" t="str">
            <v>Thị xã Bình Long</v>
          </cell>
          <cell r="F1429" t="str">
            <v>BLIV42</v>
          </cell>
          <cell r="G1429"/>
          <cell r="H1429" t="str">
            <v>BLONG CLN 4</v>
          </cell>
        </row>
        <row r="1430">
          <cell r="B1430" t="str">
            <v>Phường Bình Long252</v>
          </cell>
          <cell r="C1430" t="str">
            <v>Phường Bình LongBLIV43810</v>
          </cell>
          <cell r="D1430" t="str">
            <v>Phường Bình Long</v>
          </cell>
          <cell r="E1430" t="str">
            <v>Thị xã Bình Long</v>
          </cell>
          <cell r="F1430" t="str">
            <v>BLIV43</v>
          </cell>
          <cell r="G1430"/>
          <cell r="H1430" t="str">
            <v>BLONG CLN 4</v>
          </cell>
        </row>
        <row r="1431">
          <cell r="B1431" t="str">
            <v>Phường Bình Long252</v>
          </cell>
          <cell r="C1431" t="str">
            <v>Phường Bình LongBLIV44650</v>
          </cell>
          <cell r="D1431" t="str">
            <v>Phường Bình Long</v>
          </cell>
          <cell r="E1431" t="str">
            <v>Thị xã Bình Long</v>
          </cell>
          <cell r="F1431" t="str">
            <v>BLIV44</v>
          </cell>
          <cell r="G1431"/>
          <cell r="H1431" t="str">
            <v>BLONG CLN 4</v>
          </cell>
        </row>
        <row r="1432">
          <cell r="B1432" t="str">
            <v>Phường Bình Long252</v>
          </cell>
          <cell r="C1432" t="str">
            <v>Phường Bình LongBLII791600</v>
          </cell>
          <cell r="D1432" t="str">
            <v>Phường Bình Long</v>
          </cell>
          <cell r="E1432" t="str">
            <v>Thị xã Bình Long</v>
          </cell>
          <cell r="F1432" t="str">
            <v>BLII79</v>
          </cell>
          <cell r="G1432"/>
          <cell r="H1432" t="str">
            <v>BLONG CLN 4</v>
          </cell>
        </row>
        <row r="1433">
          <cell r="B1433" t="str">
            <v>Phường Bình Long252</v>
          </cell>
          <cell r="C1433" t="str">
            <v>Phường Bình LongBLII781400</v>
          </cell>
          <cell r="D1433" t="str">
            <v>Phường Bình Long</v>
          </cell>
          <cell r="E1433" t="str">
            <v>Thị xã Bình Long</v>
          </cell>
          <cell r="F1433" t="str">
            <v>BLII78</v>
          </cell>
          <cell r="G1433"/>
          <cell r="H1433" t="str">
            <v>BLONG CLN 4</v>
          </cell>
        </row>
        <row r="1434">
          <cell r="B1434" t="str">
            <v>Phường Bình Long252</v>
          </cell>
          <cell r="C1434" t="str">
            <v>Phường Bình LongBLII85730</v>
          </cell>
          <cell r="D1434" t="str">
            <v>Phường Bình Long</v>
          </cell>
          <cell r="E1434" t="str">
            <v>Thị xã Bình Long</v>
          </cell>
          <cell r="F1434" t="str">
            <v>BLII85</v>
          </cell>
          <cell r="G1434"/>
          <cell r="H1434" t="str">
            <v>BLONG CLN 4</v>
          </cell>
        </row>
        <row r="1435">
          <cell r="B1435" t="str">
            <v>Phường Bình Long252</v>
          </cell>
          <cell r="C1435" t="str">
            <v>Phường Bình LongBLII84570</v>
          </cell>
          <cell r="D1435" t="str">
            <v>Phường Bình Long</v>
          </cell>
          <cell r="E1435" t="str">
            <v>Thị xã Bình Long</v>
          </cell>
          <cell r="F1435" t="str">
            <v>BLII84</v>
          </cell>
          <cell r="G1435"/>
          <cell r="H1435" t="str">
            <v>BLONG CLN 4</v>
          </cell>
        </row>
        <row r="1436">
          <cell r="B1436" t="str">
            <v>Phường Bình Long252</v>
          </cell>
          <cell r="C1436" t="str">
            <v>Phường Bình LongBLII86490</v>
          </cell>
          <cell r="D1436" t="str">
            <v>Phường Bình Long</v>
          </cell>
          <cell r="E1436" t="str">
            <v>Thị xã Bình Long</v>
          </cell>
          <cell r="F1436" t="str">
            <v>BLII86</v>
          </cell>
          <cell r="G1436"/>
          <cell r="H1436" t="str">
            <v>BLONG CLN 4</v>
          </cell>
        </row>
        <row r="1437">
          <cell r="B1437" t="str">
            <v>Phường Bình Long112</v>
          </cell>
          <cell r="C1437" t="str">
            <v>Phường Bình LongHQXIII8490</v>
          </cell>
          <cell r="D1437" t="str">
            <v>Phường Bình Long</v>
          </cell>
          <cell r="E1437" t="str">
            <v>Thị xã Bình Long</v>
          </cell>
          <cell r="F1437" t="str">
            <v>HQXIII8</v>
          </cell>
          <cell r="G1437"/>
          <cell r="H1437" t="str">
            <v>BLONG CLN 5</v>
          </cell>
        </row>
        <row r="1438">
          <cell r="B1438" t="str">
            <v>Phường Bình Long112</v>
          </cell>
          <cell r="C1438" t="str">
            <v>Phường Bình LongHQXIII9410</v>
          </cell>
          <cell r="D1438" t="str">
            <v>Phường Bình Long</v>
          </cell>
          <cell r="E1438" t="str">
            <v>Thị xã Bình Long</v>
          </cell>
          <cell r="F1438" t="str">
            <v>HQXIII9</v>
          </cell>
          <cell r="G1438"/>
          <cell r="H1438" t="str">
            <v>BLONG CLN 5</v>
          </cell>
        </row>
        <row r="1439">
          <cell r="B1439" t="str">
            <v xml:space="preserve"> Phường An Lộc490</v>
          </cell>
          <cell r="C1439" t="str">
            <v xml:space="preserve"> Phường An LộcBLIII120500</v>
          </cell>
          <cell r="D1439" t="str">
            <v xml:space="preserve"> Phường An Lộc</v>
          </cell>
          <cell r="E1439" t="str">
            <v>Thị xã Bình Long</v>
          </cell>
          <cell r="F1439" t="str">
            <v>BLIII1</v>
          </cell>
          <cell r="G1439"/>
          <cell r="H1439" t="str">
            <v>AL CLN 1</v>
          </cell>
        </row>
        <row r="1440">
          <cell r="B1440" t="str">
            <v xml:space="preserve"> Phường An Lộc490</v>
          </cell>
          <cell r="C1440" t="str">
            <v xml:space="preserve"> Phường An LộcBLIII216200</v>
          </cell>
          <cell r="D1440" t="str">
            <v xml:space="preserve"> Phường An Lộc</v>
          </cell>
          <cell r="E1440" t="str">
            <v>Thị xã Bình Long</v>
          </cell>
          <cell r="F1440" t="str">
            <v>BLIII2</v>
          </cell>
          <cell r="G1440"/>
          <cell r="H1440" t="str">
            <v>AL CLN 1</v>
          </cell>
        </row>
        <row r="1441">
          <cell r="B1441" t="str">
            <v xml:space="preserve"> Phường An Lộc490</v>
          </cell>
          <cell r="C1441" t="str">
            <v xml:space="preserve"> Phường An LộcBLIII313400</v>
          </cell>
          <cell r="D1441" t="str">
            <v xml:space="preserve"> Phường An Lộc</v>
          </cell>
          <cell r="E1441" t="str">
            <v>Thị xã Bình Long</v>
          </cell>
          <cell r="F1441" t="str">
            <v>BLIII3</v>
          </cell>
          <cell r="G1441"/>
          <cell r="H1441" t="str">
            <v>AL CLN 1</v>
          </cell>
        </row>
        <row r="1442">
          <cell r="B1442" t="str">
            <v xml:space="preserve"> Phường An Lộc490</v>
          </cell>
          <cell r="C1442" t="str">
            <v xml:space="preserve"> Phường An LộcBLIII410000</v>
          </cell>
          <cell r="D1442" t="str">
            <v xml:space="preserve"> Phường An Lộc</v>
          </cell>
          <cell r="E1442" t="str">
            <v>Thị xã Bình Long</v>
          </cell>
          <cell r="F1442" t="str">
            <v>BLIII4</v>
          </cell>
          <cell r="G1442"/>
          <cell r="H1442" t="str">
            <v>AL CLN 1</v>
          </cell>
        </row>
        <row r="1443">
          <cell r="B1443" t="str">
            <v xml:space="preserve"> Phường An Lộc280</v>
          </cell>
          <cell r="C1443" t="str">
            <v xml:space="preserve"> Phường An LộcBLIII516200</v>
          </cell>
          <cell r="D1443" t="str">
            <v xml:space="preserve"> Phường An Lộc</v>
          </cell>
          <cell r="E1443" t="str">
            <v>Thị xã Bình Long</v>
          </cell>
          <cell r="F1443" t="str">
            <v>BLIII5</v>
          </cell>
          <cell r="G1443"/>
          <cell r="H1443" t="str">
            <v>AL CLN 3</v>
          </cell>
        </row>
        <row r="1444">
          <cell r="B1444" t="str">
            <v xml:space="preserve"> Phường An Lộc280</v>
          </cell>
          <cell r="C1444" t="str">
            <v xml:space="preserve"> Phường An LộcBLIII611200</v>
          </cell>
          <cell r="D1444" t="str">
            <v xml:space="preserve"> Phường An Lộc</v>
          </cell>
          <cell r="E1444" t="str">
            <v>Thị xã Bình Long</v>
          </cell>
          <cell r="F1444" t="str">
            <v>BLIII6</v>
          </cell>
          <cell r="G1444"/>
          <cell r="H1444" t="str">
            <v>AL CLN 3</v>
          </cell>
        </row>
        <row r="1445">
          <cell r="B1445" t="str">
            <v xml:space="preserve"> Phường An Lộc490</v>
          </cell>
          <cell r="C1445" t="str">
            <v xml:space="preserve"> Phường An LộcBLIII74100</v>
          </cell>
          <cell r="D1445" t="str">
            <v xml:space="preserve"> Phường An Lộc</v>
          </cell>
          <cell r="E1445" t="str">
            <v>Thị xã Bình Long</v>
          </cell>
          <cell r="F1445" t="str">
            <v>BLIII7</v>
          </cell>
          <cell r="G1445"/>
          <cell r="H1445" t="str">
            <v>AL CLN 1</v>
          </cell>
        </row>
        <row r="1446">
          <cell r="B1446" t="str">
            <v xml:space="preserve"> Phường An Lộc280</v>
          </cell>
          <cell r="C1446" t="str">
            <v xml:space="preserve"> Phường An LộcBLIII88900</v>
          </cell>
          <cell r="D1446" t="str">
            <v xml:space="preserve"> Phường An Lộc</v>
          </cell>
          <cell r="E1446" t="str">
            <v>Thị xã Bình Long</v>
          </cell>
          <cell r="F1446" t="str">
            <v>BLIII8</v>
          </cell>
          <cell r="G1446"/>
          <cell r="H1446" t="str">
            <v>AL CLN 3</v>
          </cell>
        </row>
        <row r="1447">
          <cell r="B1447" t="str">
            <v xml:space="preserve"> Phường An Lộc280</v>
          </cell>
          <cell r="C1447" t="str">
            <v xml:space="preserve"> Phường An LộcBLIII97300</v>
          </cell>
          <cell r="D1447" t="str">
            <v xml:space="preserve"> Phường An Lộc</v>
          </cell>
          <cell r="E1447" t="str">
            <v>Thị xã Bình Long</v>
          </cell>
          <cell r="F1447" t="str">
            <v>BLIII9</v>
          </cell>
          <cell r="G1447"/>
          <cell r="H1447" t="str">
            <v>AL CLN 3</v>
          </cell>
        </row>
        <row r="1448">
          <cell r="B1448" t="str">
            <v xml:space="preserve"> Phường An Lộc280</v>
          </cell>
          <cell r="C1448" t="str">
            <v xml:space="preserve"> Phường An LộcBLIII105600</v>
          </cell>
          <cell r="D1448" t="str">
            <v xml:space="preserve"> Phường An Lộc</v>
          </cell>
          <cell r="E1448" t="str">
            <v>Thị xã Bình Long</v>
          </cell>
          <cell r="F1448" t="str">
            <v>BLIII10</v>
          </cell>
          <cell r="G1448"/>
          <cell r="H1448" t="str">
            <v>AL CLN 3</v>
          </cell>
        </row>
        <row r="1449">
          <cell r="B1449" t="str">
            <v xml:space="preserve"> Phường An Lộc280</v>
          </cell>
          <cell r="C1449" t="str">
            <v xml:space="preserve"> Phường An LộcBLIII115000</v>
          </cell>
          <cell r="D1449" t="str">
            <v xml:space="preserve"> Phường An Lộc</v>
          </cell>
          <cell r="E1449" t="str">
            <v>Thị xã Bình Long</v>
          </cell>
          <cell r="F1449" t="str">
            <v>BLIII11</v>
          </cell>
          <cell r="G1449"/>
          <cell r="H1449" t="str">
            <v>AL CLN 3</v>
          </cell>
        </row>
        <row r="1450">
          <cell r="B1450" t="str">
            <v xml:space="preserve"> Phường An Lộc280</v>
          </cell>
          <cell r="C1450" t="str">
            <v xml:space="preserve"> Phường An LộcBLIII124800</v>
          </cell>
          <cell r="D1450" t="str">
            <v xml:space="preserve"> Phường An Lộc</v>
          </cell>
          <cell r="E1450" t="str">
            <v>Thị xã Bình Long</v>
          </cell>
          <cell r="F1450" t="str">
            <v>BLIII12</v>
          </cell>
          <cell r="G1450"/>
          <cell r="H1450" t="str">
            <v>AL CLN 3</v>
          </cell>
        </row>
        <row r="1451">
          <cell r="B1451" t="str">
            <v xml:space="preserve"> Phường An Lộc280</v>
          </cell>
          <cell r="C1451" t="str">
            <v xml:space="preserve"> Phường An LộcBLIII138300</v>
          </cell>
          <cell r="D1451" t="str">
            <v xml:space="preserve"> Phường An Lộc</v>
          </cell>
          <cell r="E1451" t="str">
            <v>Thị xã Bình Long</v>
          </cell>
          <cell r="F1451" t="str">
            <v>BLIII13</v>
          </cell>
          <cell r="G1451"/>
          <cell r="H1451" t="str">
            <v>AL CLN 3</v>
          </cell>
        </row>
        <row r="1452">
          <cell r="B1452" t="str">
            <v xml:space="preserve"> Phường An Lộc280</v>
          </cell>
          <cell r="C1452" t="str">
            <v xml:space="preserve"> Phường An LộcBLIII141700</v>
          </cell>
          <cell r="D1452" t="str">
            <v xml:space="preserve"> Phường An Lộc</v>
          </cell>
          <cell r="E1452" t="str">
            <v>Thị xã Bình Long</v>
          </cell>
          <cell r="F1452" t="str">
            <v>BLIII14</v>
          </cell>
          <cell r="G1452"/>
          <cell r="H1452" t="str">
            <v>AL CLN 3</v>
          </cell>
        </row>
        <row r="1453">
          <cell r="B1453" t="str">
            <v xml:space="preserve"> Phường An Lộc280</v>
          </cell>
          <cell r="C1453" t="str">
            <v xml:space="preserve"> Phường An LộcBLIII155600</v>
          </cell>
          <cell r="D1453" t="str">
            <v xml:space="preserve"> Phường An Lộc</v>
          </cell>
          <cell r="E1453" t="str">
            <v>Thị xã Bình Long</v>
          </cell>
          <cell r="F1453" t="str">
            <v>BLIII15</v>
          </cell>
          <cell r="G1453"/>
          <cell r="H1453" t="str">
            <v>AL CLN 3</v>
          </cell>
        </row>
        <row r="1454">
          <cell r="B1454" t="str">
            <v xml:space="preserve"> Phường An Lộc280</v>
          </cell>
          <cell r="C1454" t="str">
            <v xml:space="preserve"> Phường An LộcBLIII163600</v>
          </cell>
          <cell r="D1454" t="str">
            <v xml:space="preserve"> Phường An Lộc</v>
          </cell>
          <cell r="E1454" t="str">
            <v>Thị xã Bình Long</v>
          </cell>
          <cell r="F1454" t="str">
            <v>BLIII16</v>
          </cell>
          <cell r="G1454"/>
          <cell r="H1454" t="str">
            <v>AL CLN 3</v>
          </cell>
        </row>
        <row r="1455">
          <cell r="B1455" t="str">
            <v xml:space="preserve"> Phường An Lộc280</v>
          </cell>
          <cell r="C1455" t="str">
            <v xml:space="preserve"> Phường An LộcBLIII174100</v>
          </cell>
          <cell r="D1455" t="str">
            <v xml:space="preserve"> Phường An Lộc</v>
          </cell>
          <cell r="E1455" t="str">
            <v>Thị xã Bình Long</v>
          </cell>
          <cell r="F1455" t="str">
            <v>BLIII17</v>
          </cell>
          <cell r="G1455"/>
          <cell r="H1455" t="str">
            <v>AL CLN 3</v>
          </cell>
        </row>
        <row r="1456">
          <cell r="B1456" t="str">
            <v xml:space="preserve"> Phường An Lộc280</v>
          </cell>
          <cell r="C1456" t="str">
            <v xml:space="preserve"> Phường An LộcBLIII181900</v>
          </cell>
          <cell r="D1456" t="str">
            <v xml:space="preserve"> Phường An Lộc</v>
          </cell>
          <cell r="E1456" t="str">
            <v>Thị xã Bình Long</v>
          </cell>
          <cell r="F1456" t="str">
            <v>BLIII18</v>
          </cell>
          <cell r="G1456"/>
          <cell r="H1456" t="str">
            <v>AL CLN 3</v>
          </cell>
        </row>
        <row r="1457">
          <cell r="B1457" t="str">
            <v xml:space="preserve"> Phường An Lộc280</v>
          </cell>
          <cell r="C1457" t="str">
            <v xml:space="preserve"> Phường An LộcBLIII191700</v>
          </cell>
          <cell r="D1457" t="str">
            <v xml:space="preserve"> Phường An Lộc</v>
          </cell>
          <cell r="E1457" t="str">
            <v>Thị xã Bình Long</v>
          </cell>
          <cell r="F1457" t="str">
            <v>BLIII19</v>
          </cell>
          <cell r="G1457"/>
          <cell r="H1457" t="str">
            <v>AL CLN 3</v>
          </cell>
        </row>
        <row r="1458">
          <cell r="B1458" t="str">
            <v xml:space="preserve"> Phường An Lộc280</v>
          </cell>
          <cell r="C1458" t="str">
            <v xml:space="preserve"> Phường An LộcBLIII201500</v>
          </cell>
          <cell r="D1458" t="str">
            <v xml:space="preserve"> Phường An Lộc</v>
          </cell>
          <cell r="E1458" t="str">
            <v>Thị xã Bình Long</v>
          </cell>
          <cell r="F1458" t="str">
            <v>BLIII20</v>
          </cell>
          <cell r="G1458"/>
          <cell r="H1458" t="str">
            <v>AL CLN 3</v>
          </cell>
        </row>
        <row r="1459">
          <cell r="B1459" t="str">
            <v xml:space="preserve"> Phường An Lộc280</v>
          </cell>
          <cell r="C1459" t="str">
            <v xml:space="preserve"> Phường An LộcBLIII213100</v>
          </cell>
          <cell r="D1459" t="str">
            <v xml:space="preserve"> Phường An Lộc</v>
          </cell>
          <cell r="E1459" t="str">
            <v>Thị xã Bình Long</v>
          </cell>
          <cell r="F1459" t="str">
            <v>BLIII21</v>
          </cell>
          <cell r="G1459"/>
          <cell r="H1459" t="str">
            <v>AL CLN 3</v>
          </cell>
        </row>
        <row r="1460">
          <cell r="B1460" t="str">
            <v xml:space="preserve"> Phường An Lộc280</v>
          </cell>
          <cell r="C1460" t="str">
            <v xml:space="preserve"> Phường An LộcBLIII222650</v>
          </cell>
          <cell r="D1460" t="str">
            <v xml:space="preserve"> Phường An Lộc</v>
          </cell>
          <cell r="E1460" t="str">
            <v>Thị xã Bình Long</v>
          </cell>
          <cell r="F1460" t="str">
            <v>BLIII22</v>
          </cell>
          <cell r="G1460"/>
          <cell r="H1460" t="str">
            <v>AL CLN 3</v>
          </cell>
        </row>
        <row r="1461">
          <cell r="B1461" t="str">
            <v xml:space="preserve"> Phường An Lộc280</v>
          </cell>
          <cell r="C1461" t="str">
            <v xml:space="preserve"> Phường An LộcBLIII232400</v>
          </cell>
          <cell r="D1461" t="str">
            <v xml:space="preserve"> Phường An Lộc</v>
          </cell>
          <cell r="E1461" t="str">
            <v>Thị xã Bình Long</v>
          </cell>
          <cell r="F1461" t="str">
            <v>BLIII23</v>
          </cell>
          <cell r="G1461"/>
          <cell r="H1461" t="str">
            <v>AL CLN 3</v>
          </cell>
        </row>
        <row r="1462">
          <cell r="B1462" t="str">
            <v xml:space="preserve"> Phường An Lộc280</v>
          </cell>
          <cell r="C1462" t="str">
            <v xml:space="preserve"> Phường An Lộcbs1900</v>
          </cell>
          <cell r="D1462" t="str">
            <v xml:space="preserve"> Phường An Lộc</v>
          </cell>
          <cell r="E1462" t="str">
            <v>Thị xã Bình Long</v>
          </cell>
          <cell r="F1462" t="str">
            <v>bs</v>
          </cell>
          <cell r="G1462"/>
          <cell r="H1462" t="str">
            <v>AL CLN 3</v>
          </cell>
        </row>
        <row r="1463">
          <cell r="B1463" t="str">
            <v xml:space="preserve"> Phường An Lộc280</v>
          </cell>
          <cell r="C1463" t="str">
            <v xml:space="preserve"> Phường An LộcBLIII241200</v>
          </cell>
          <cell r="D1463" t="str">
            <v xml:space="preserve"> Phường An Lộc</v>
          </cell>
          <cell r="E1463" t="str">
            <v>Thị xã Bình Long</v>
          </cell>
          <cell r="F1463" t="str">
            <v>BLIII24</v>
          </cell>
          <cell r="G1463"/>
          <cell r="H1463" t="str">
            <v>AL CLN 3</v>
          </cell>
        </row>
        <row r="1464">
          <cell r="B1464" t="str">
            <v xml:space="preserve"> Phường An Lộc280</v>
          </cell>
          <cell r="C1464" t="str">
            <v xml:space="preserve"> Phường An LộcBLIII251200</v>
          </cell>
          <cell r="D1464" t="str">
            <v xml:space="preserve"> Phường An Lộc</v>
          </cell>
          <cell r="E1464" t="str">
            <v>Thị xã Bình Long</v>
          </cell>
          <cell r="F1464" t="str">
            <v>BLIII25</v>
          </cell>
          <cell r="G1464"/>
          <cell r="H1464" t="str">
            <v>AL CLN 3</v>
          </cell>
        </row>
        <row r="1465">
          <cell r="B1465" t="str">
            <v xml:space="preserve"> Phường An Lộc280</v>
          </cell>
          <cell r="C1465" t="str">
            <v xml:space="preserve"> Phường An LộcBLIII261200</v>
          </cell>
          <cell r="D1465" t="str">
            <v xml:space="preserve"> Phường An Lộc</v>
          </cell>
          <cell r="E1465" t="str">
            <v>Thị xã Bình Long</v>
          </cell>
          <cell r="F1465" t="str">
            <v>BLIII26</v>
          </cell>
          <cell r="G1465"/>
          <cell r="H1465" t="str">
            <v>AL CLN 3</v>
          </cell>
        </row>
        <row r="1466">
          <cell r="B1466" t="str">
            <v xml:space="preserve"> Phường An Lộc280</v>
          </cell>
          <cell r="C1466" t="str">
            <v xml:space="preserve"> Phường An LộcBLIII27810</v>
          </cell>
          <cell r="D1466" t="str">
            <v xml:space="preserve"> Phường An Lộc</v>
          </cell>
          <cell r="E1466" t="str">
            <v>Thị xã Bình Long</v>
          </cell>
          <cell r="F1466" t="str">
            <v>BLIII27</v>
          </cell>
          <cell r="G1466"/>
          <cell r="H1466" t="str">
            <v>AL CLN 3</v>
          </cell>
        </row>
        <row r="1467">
          <cell r="B1467" t="str">
            <v xml:space="preserve"> Phường An Lộc280</v>
          </cell>
          <cell r="C1467" t="str">
            <v xml:space="preserve"> Phường An LộcBLIII281200</v>
          </cell>
          <cell r="D1467" t="str">
            <v xml:space="preserve"> Phường An Lộc</v>
          </cell>
          <cell r="E1467" t="str">
            <v>Thị xã Bình Long</v>
          </cell>
          <cell r="F1467" t="str">
            <v>BLIII28</v>
          </cell>
          <cell r="G1467"/>
          <cell r="H1467" t="str">
            <v>AL CLN 3</v>
          </cell>
        </row>
        <row r="1468">
          <cell r="B1468" t="str">
            <v xml:space="preserve"> Phường An Lộc280</v>
          </cell>
          <cell r="C1468" t="str">
            <v xml:space="preserve"> Phường An LộcBLIII291200</v>
          </cell>
          <cell r="D1468" t="str">
            <v xml:space="preserve"> Phường An Lộc</v>
          </cell>
          <cell r="E1468" t="str">
            <v>Thị xã Bình Long</v>
          </cell>
          <cell r="F1468" t="str">
            <v>BLIII29</v>
          </cell>
          <cell r="G1468"/>
          <cell r="H1468" t="str">
            <v>AL CLN 3</v>
          </cell>
        </row>
        <row r="1469">
          <cell r="B1469" t="str">
            <v xml:space="preserve"> Phường An Lộc280</v>
          </cell>
          <cell r="C1469" t="str">
            <v xml:space="preserve"> Phường An LộcBLIII302800</v>
          </cell>
          <cell r="D1469" t="str">
            <v xml:space="preserve"> Phường An Lộc</v>
          </cell>
          <cell r="E1469" t="str">
            <v>Thị xã Bình Long</v>
          </cell>
          <cell r="F1469" t="str">
            <v>BLIII30</v>
          </cell>
          <cell r="G1469"/>
          <cell r="H1469" t="str">
            <v>AL CLN 3</v>
          </cell>
        </row>
        <row r="1470">
          <cell r="B1470" t="str">
            <v xml:space="preserve"> Phường An Lộc252</v>
          </cell>
          <cell r="C1470" t="str">
            <v xml:space="preserve"> Phường An LộcBLIII311700</v>
          </cell>
          <cell r="D1470" t="str">
            <v xml:space="preserve"> Phường An Lộc</v>
          </cell>
          <cell r="E1470" t="str">
            <v>Thị xã Bình Long</v>
          </cell>
          <cell r="F1470" t="str">
            <v>BLIII31</v>
          </cell>
          <cell r="G1470"/>
          <cell r="H1470" t="str">
            <v>AL CLN 4</v>
          </cell>
        </row>
        <row r="1471">
          <cell r="B1471" t="str">
            <v xml:space="preserve"> Phường An Lộc252</v>
          </cell>
          <cell r="C1471" t="str">
            <v xml:space="preserve"> Phường An LộcBLIII321200</v>
          </cell>
          <cell r="D1471" t="str">
            <v xml:space="preserve"> Phường An Lộc</v>
          </cell>
          <cell r="E1471" t="str">
            <v>Thị xã Bình Long</v>
          </cell>
          <cell r="F1471" t="str">
            <v>BLIII32</v>
          </cell>
          <cell r="G1471"/>
          <cell r="H1471" t="str">
            <v>AL CLN 4</v>
          </cell>
        </row>
        <row r="1472">
          <cell r="B1472" t="str">
            <v xml:space="preserve"> Phường An Lộc252</v>
          </cell>
          <cell r="C1472" t="str">
            <v xml:space="preserve"> Phường An LộcBLIII331200</v>
          </cell>
          <cell r="D1472" t="str">
            <v xml:space="preserve"> Phường An Lộc</v>
          </cell>
          <cell r="E1472" t="str">
            <v>Thị xã Bình Long</v>
          </cell>
          <cell r="F1472" t="str">
            <v>BLIII33</v>
          </cell>
          <cell r="G1472"/>
          <cell r="H1472" t="str">
            <v>AL CLN 4</v>
          </cell>
        </row>
        <row r="1473">
          <cell r="B1473" t="str">
            <v xml:space="preserve"> Phường An Lộc420</v>
          </cell>
          <cell r="C1473" t="str">
            <v xml:space="preserve"> Phường An LộcBLV14100</v>
          </cell>
          <cell r="D1473" t="str">
            <v xml:space="preserve"> Phường An Lộc</v>
          </cell>
          <cell r="E1473" t="str">
            <v>Thị xã Bình Long</v>
          </cell>
          <cell r="F1473" t="str">
            <v>BLV1</v>
          </cell>
          <cell r="G1473"/>
          <cell r="H1473" t="str">
            <v>AL CLN 2</v>
          </cell>
        </row>
        <row r="1474">
          <cell r="B1474" t="str">
            <v xml:space="preserve"> Phường An Lộc490</v>
          </cell>
          <cell r="C1474" t="str">
            <v xml:space="preserve"> Phường An LộcBLV25700</v>
          </cell>
          <cell r="D1474" t="str">
            <v xml:space="preserve"> Phường An Lộc</v>
          </cell>
          <cell r="E1474" t="str">
            <v>Thị xã Bình Long</v>
          </cell>
          <cell r="F1474" t="str">
            <v>BLV2</v>
          </cell>
          <cell r="G1474"/>
          <cell r="H1474" t="str">
            <v>AL CLN 1</v>
          </cell>
        </row>
        <row r="1475">
          <cell r="B1475" t="str">
            <v xml:space="preserve"> Phường An Lộc490</v>
          </cell>
          <cell r="C1475" t="str">
            <v xml:space="preserve"> Phường An LộcBLV33700</v>
          </cell>
          <cell r="D1475" t="str">
            <v xml:space="preserve"> Phường An Lộc</v>
          </cell>
          <cell r="E1475" t="str">
            <v>Thị xã Bình Long</v>
          </cell>
          <cell r="F1475" t="str">
            <v>BLV3</v>
          </cell>
          <cell r="G1475"/>
          <cell r="H1475" t="str">
            <v>AL CLN 1</v>
          </cell>
        </row>
        <row r="1476">
          <cell r="B1476" t="str">
            <v xml:space="preserve"> Phường An Lộc490</v>
          </cell>
          <cell r="C1476" t="str">
            <v xml:space="preserve"> Phường An LộcBLV42900</v>
          </cell>
          <cell r="D1476" t="str">
            <v xml:space="preserve"> Phường An Lộc</v>
          </cell>
          <cell r="E1476" t="str">
            <v>Thị xã Bình Long</v>
          </cell>
          <cell r="F1476" t="str">
            <v>BLV4</v>
          </cell>
          <cell r="G1476"/>
          <cell r="H1476" t="str">
            <v>AL CLN 1</v>
          </cell>
        </row>
        <row r="1477">
          <cell r="B1477" t="str">
            <v xml:space="preserve"> Phường An Lộc490</v>
          </cell>
          <cell r="C1477" t="str">
            <v xml:space="preserve"> Phường An LộcBLV51900</v>
          </cell>
          <cell r="D1477" t="str">
            <v xml:space="preserve"> Phường An Lộc</v>
          </cell>
          <cell r="E1477" t="str">
            <v>Thị xã Bình Long</v>
          </cell>
          <cell r="F1477" t="str">
            <v>BLV5</v>
          </cell>
          <cell r="G1477"/>
          <cell r="H1477" t="str">
            <v>AL CLN 1</v>
          </cell>
        </row>
        <row r="1478">
          <cell r="B1478" t="str">
            <v xml:space="preserve"> Phường An Lộc420</v>
          </cell>
          <cell r="C1478" t="str">
            <v xml:space="preserve"> Phường An LộcBLVI17300</v>
          </cell>
          <cell r="D1478" t="str">
            <v xml:space="preserve"> Phường An Lộc</v>
          </cell>
          <cell r="E1478" t="str">
            <v>Thị xã Bình Long</v>
          </cell>
          <cell r="F1478" t="str">
            <v>BLVI1</v>
          </cell>
          <cell r="G1478"/>
          <cell r="H1478" t="str">
            <v>AL CLN 2</v>
          </cell>
        </row>
        <row r="1479">
          <cell r="B1479" t="str">
            <v xml:space="preserve"> Phường An Lộc420</v>
          </cell>
          <cell r="C1479" t="str">
            <v xml:space="preserve"> Phường An LộcBLVI25300</v>
          </cell>
          <cell r="D1479" t="str">
            <v xml:space="preserve"> Phường An Lộc</v>
          </cell>
          <cell r="E1479" t="str">
            <v>Thị xã Bình Long</v>
          </cell>
          <cell r="F1479" t="str">
            <v>BLVI2</v>
          </cell>
          <cell r="G1479"/>
          <cell r="H1479" t="str">
            <v>AL CLN 2</v>
          </cell>
        </row>
        <row r="1480">
          <cell r="B1480" t="str">
            <v xml:space="preserve"> Phường An Lộc420</v>
          </cell>
          <cell r="C1480" t="str">
            <v xml:space="preserve"> Phường An LộcBLVI36100</v>
          </cell>
          <cell r="D1480" t="str">
            <v xml:space="preserve"> Phường An Lộc</v>
          </cell>
          <cell r="E1480" t="str">
            <v>Thị xã Bình Long</v>
          </cell>
          <cell r="F1480" t="str">
            <v>BLVI3</v>
          </cell>
          <cell r="G1480"/>
          <cell r="H1480" t="str">
            <v>AL CLN 2</v>
          </cell>
        </row>
        <row r="1481">
          <cell r="B1481" t="str">
            <v xml:space="preserve"> Phường An Lộc420</v>
          </cell>
          <cell r="C1481" t="str">
            <v xml:space="preserve"> Phường An LộcBLVI44200</v>
          </cell>
          <cell r="D1481" t="str">
            <v xml:space="preserve"> Phường An Lộc</v>
          </cell>
          <cell r="E1481" t="str">
            <v>Thị xã Bình Long</v>
          </cell>
          <cell r="F1481" t="str">
            <v>BLVI4</v>
          </cell>
          <cell r="G1481"/>
          <cell r="H1481" t="str">
            <v>AL CLN 2</v>
          </cell>
        </row>
        <row r="1482">
          <cell r="B1482" t="str">
            <v xml:space="preserve"> Phường An Lộc420</v>
          </cell>
          <cell r="C1482" t="str">
            <v xml:space="preserve"> Phường An LộcBLVI56100</v>
          </cell>
          <cell r="D1482" t="str">
            <v xml:space="preserve"> Phường An Lộc</v>
          </cell>
          <cell r="E1482" t="str">
            <v>Thị xã Bình Long</v>
          </cell>
          <cell r="F1482" t="str">
            <v>BLVI5</v>
          </cell>
          <cell r="G1482"/>
          <cell r="H1482" t="str">
            <v>AL CLN 2</v>
          </cell>
        </row>
        <row r="1483">
          <cell r="B1483" t="str">
            <v xml:space="preserve"> Phường An Lộc420</v>
          </cell>
          <cell r="C1483" t="str">
            <v xml:space="preserve"> Phường An LộcBLV6970</v>
          </cell>
          <cell r="D1483" t="str">
            <v xml:space="preserve"> Phường An Lộc</v>
          </cell>
          <cell r="E1483" t="str">
            <v>Thị xã Bình Long</v>
          </cell>
          <cell r="F1483" t="str">
            <v>BLV6</v>
          </cell>
          <cell r="G1483"/>
          <cell r="H1483" t="str">
            <v>AL CLN 2</v>
          </cell>
        </row>
        <row r="1484">
          <cell r="B1484" t="str">
            <v xml:space="preserve"> Phường An Lộc420</v>
          </cell>
          <cell r="C1484" t="str">
            <v xml:space="preserve"> Phường An LộcBLV75700</v>
          </cell>
          <cell r="D1484" t="str">
            <v xml:space="preserve"> Phường An Lộc</v>
          </cell>
          <cell r="E1484" t="str">
            <v>Thị xã Bình Long</v>
          </cell>
          <cell r="F1484" t="str">
            <v>BLV7</v>
          </cell>
          <cell r="G1484"/>
          <cell r="H1484" t="str">
            <v>AL CLN 2</v>
          </cell>
        </row>
        <row r="1485">
          <cell r="B1485" t="str">
            <v xml:space="preserve"> Phường An Lộc252</v>
          </cell>
          <cell r="C1485" t="str">
            <v xml:space="preserve"> Phường An LộcBLV81100</v>
          </cell>
          <cell r="D1485" t="str">
            <v xml:space="preserve"> Phường An Lộc</v>
          </cell>
          <cell r="E1485" t="str">
            <v>Thị xã Bình Long</v>
          </cell>
          <cell r="F1485" t="str">
            <v>BLV8</v>
          </cell>
          <cell r="G1485"/>
          <cell r="H1485" t="str">
            <v>AL CLN 4</v>
          </cell>
        </row>
        <row r="1486">
          <cell r="B1486" t="str">
            <v xml:space="preserve"> Phường An Lộc252</v>
          </cell>
          <cell r="C1486" t="str">
            <v xml:space="preserve"> Phường An LộcBLV9970</v>
          </cell>
          <cell r="D1486" t="str">
            <v xml:space="preserve"> Phường An Lộc</v>
          </cell>
          <cell r="E1486" t="str">
            <v>Thị xã Bình Long</v>
          </cell>
          <cell r="F1486" t="str">
            <v>BLV9</v>
          </cell>
          <cell r="G1486"/>
          <cell r="H1486" t="str">
            <v>AL CLN 4</v>
          </cell>
        </row>
        <row r="1487">
          <cell r="B1487" t="str">
            <v xml:space="preserve"> Phường An Lộc0</v>
          </cell>
          <cell r="C1487" t="str">
            <v xml:space="preserve"> Phường An Lộcbs1100</v>
          </cell>
          <cell r="D1487" t="str">
            <v xml:space="preserve"> Phường An Lộc</v>
          </cell>
          <cell r="E1487" t="str">
            <v>Thị xã Bình Long</v>
          </cell>
          <cell r="F1487" t="str">
            <v>bs</v>
          </cell>
          <cell r="G1487"/>
          <cell r="H1487" t="str">
            <v>bổ sung</v>
          </cell>
        </row>
        <row r="1488">
          <cell r="B1488" t="str">
            <v xml:space="preserve"> Phường An Lộc330</v>
          </cell>
          <cell r="C1488" t="str">
            <v xml:space="preserve"> Phường An LộcBLV103600</v>
          </cell>
          <cell r="D1488" t="str">
            <v xml:space="preserve"> Phường An Lộc</v>
          </cell>
          <cell r="E1488" t="str">
            <v>Thị xã Bình Long</v>
          </cell>
          <cell r="F1488" t="str">
            <v>BLV10</v>
          </cell>
          <cell r="G1488"/>
          <cell r="H1488" t="str">
            <v>bổ sung</v>
          </cell>
        </row>
        <row r="1489">
          <cell r="B1489" t="str">
            <v xml:space="preserve"> Phường An Lộc330</v>
          </cell>
          <cell r="C1489" t="str">
            <v xml:space="preserve"> Phường An LộcBLV112900</v>
          </cell>
          <cell r="D1489" t="str">
            <v xml:space="preserve"> Phường An Lộc</v>
          </cell>
          <cell r="E1489" t="str">
            <v>Thị xã Bình Long</v>
          </cell>
          <cell r="F1489" t="str">
            <v>BLV11</v>
          </cell>
          <cell r="G1489"/>
          <cell r="H1489" t="str">
            <v>bổ sung</v>
          </cell>
        </row>
        <row r="1490">
          <cell r="B1490" t="str">
            <v xml:space="preserve"> Phường An Lộc330</v>
          </cell>
          <cell r="C1490" t="str">
            <v xml:space="preserve"> Phường An LộcBLV123600</v>
          </cell>
          <cell r="D1490" t="str">
            <v xml:space="preserve"> Phường An Lộc</v>
          </cell>
          <cell r="E1490" t="str">
            <v>Thị xã Bình Long</v>
          </cell>
          <cell r="F1490" t="str">
            <v>BLV12</v>
          </cell>
          <cell r="G1490"/>
          <cell r="H1490" t="str">
            <v>bổ sung</v>
          </cell>
        </row>
        <row r="1491">
          <cell r="B1491" t="str">
            <v xml:space="preserve"> Phường An Lộc330</v>
          </cell>
          <cell r="C1491" t="str">
            <v xml:space="preserve"> Phường An LộcBLV132900</v>
          </cell>
          <cell r="D1491" t="str">
            <v xml:space="preserve"> Phường An Lộc</v>
          </cell>
          <cell r="E1491" t="str">
            <v>Thị xã Bình Long</v>
          </cell>
          <cell r="F1491" t="str">
            <v>BLV13</v>
          </cell>
          <cell r="G1491"/>
          <cell r="H1491" t="str">
            <v>bổ sung</v>
          </cell>
        </row>
        <row r="1492">
          <cell r="B1492" t="str">
            <v xml:space="preserve"> Phường An Lộc252</v>
          </cell>
          <cell r="C1492" t="str">
            <v xml:space="preserve"> Phường An LộcBLVI91500</v>
          </cell>
          <cell r="D1492" t="str">
            <v xml:space="preserve"> Phường An Lộc</v>
          </cell>
          <cell r="E1492" t="str">
            <v>Thị xã Bình Long</v>
          </cell>
          <cell r="F1492" t="str">
            <v>BLVI9</v>
          </cell>
          <cell r="G1492"/>
          <cell r="H1492" t="str">
            <v>AL CLN 4</v>
          </cell>
        </row>
        <row r="1493">
          <cell r="B1493" t="str">
            <v xml:space="preserve"> Phường An Lộc252</v>
          </cell>
          <cell r="C1493" t="str">
            <v xml:space="preserve"> Phường An LộcBLVI10970</v>
          </cell>
          <cell r="D1493" t="str">
            <v xml:space="preserve"> Phường An Lộc</v>
          </cell>
          <cell r="E1493" t="str">
            <v>Thị xã Bình Long</v>
          </cell>
          <cell r="F1493" t="str">
            <v>BLVI10</v>
          </cell>
          <cell r="G1493"/>
          <cell r="H1493" t="str">
            <v>AL CLN 4</v>
          </cell>
        </row>
        <row r="1494">
          <cell r="B1494" t="str">
            <v xml:space="preserve"> Phường An Lộc252</v>
          </cell>
          <cell r="C1494" t="str">
            <v xml:space="preserve"> Phường An LộcBLVI114100</v>
          </cell>
          <cell r="D1494" t="str">
            <v xml:space="preserve"> Phường An Lộc</v>
          </cell>
          <cell r="E1494" t="str">
            <v>Thị xã Bình Long</v>
          </cell>
          <cell r="F1494" t="str">
            <v>BLVI11</v>
          </cell>
          <cell r="G1494"/>
          <cell r="H1494" t="str">
            <v>AL CLN 4</v>
          </cell>
        </row>
        <row r="1495">
          <cell r="B1495" t="str">
            <v xml:space="preserve"> Phường An Lộc252</v>
          </cell>
          <cell r="C1495" t="str">
            <v xml:space="preserve"> Phường An LộcBLVI12690</v>
          </cell>
          <cell r="D1495" t="str">
            <v xml:space="preserve"> Phường An Lộc</v>
          </cell>
          <cell r="E1495" t="str">
            <v>Thị xã Bình Long</v>
          </cell>
          <cell r="F1495" t="str">
            <v>BLVI12</v>
          </cell>
          <cell r="G1495"/>
          <cell r="H1495" t="str">
            <v>AL CLN 4</v>
          </cell>
        </row>
        <row r="1496">
          <cell r="B1496" t="str">
            <v xml:space="preserve"> Phường An Lộc252</v>
          </cell>
          <cell r="C1496" t="str">
            <v xml:space="preserve"> Phường An LộcBLVI13970</v>
          </cell>
          <cell r="D1496" t="str">
            <v xml:space="preserve"> Phường An Lộc</v>
          </cell>
          <cell r="E1496" t="str">
            <v>Thị xã Bình Long</v>
          </cell>
          <cell r="F1496" t="str">
            <v>BLVI13</v>
          </cell>
          <cell r="G1496"/>
          <cell r="H1496" t="str">
            <v>AL CLN 4</v>
          </cell>
        </row>
        <row r="1497">
          <cell r="B1497" t="str">
            <v xml:space="preserve"> Phường An Lộc252</v>
          </cell>
          <cell r="C1497" t="str">
            <v xml:space="preserve"> Phường An LộcBLVI14690</v>
          </cell>
          <cell r="D1497" t="str">
            <v xml:space="preserve"> Phường An Lộc</v>
          </cell>
          <cell r="E1497" t="str">
            <v>Thị xã Bình Long</v>
          </cell>
          <cell r="F1497" t="str">
            <v>BLVI14</v>
          </cell>
          <cell r="G1497"/>
          <cell r="H1497" t="str">
            <v>AL CLN 4</v>
          </cell>
        </row>
        <row r="1498">
          <cell r="B1498" t="str">
            <v xml:space="preserve"> Phường An Lộc252</v>
          </cell>
          <cell r="C1498" t="str">
            <v xml:space="preserve"> Phường An LộcBLVI15690</v>
          </cell>
          <cell r="D1498" t="str">
            <v xml:space="preserve"> Phường An Lộc</v>
          </cell>
          <cell r="E1498" t="str">
            <v>Thị xã Bình Long</v>
          </cell>
          <cell r="F1498" t="str">
            <v>BLVI15</v>
          </cell>
          <cell r="G1498"/>
          <cell r="H1498" t="str">
            <v>AL CLN 4</v>
          </cell>
        </row>
        <row r="1499">
          <cell r="B1499" t="str">
            <v xml:space="preserve"> Phường An Lộc252</v>
          </cell>
          <cell r="C1499" t="str">
            <v xml:space="preserve"> Phường An LộcBLVI17690</v>
          </cell>
          <cell r="D1499" t="str">
            <v xml:space="preserve"> Phường An Lộc</v>
          </cell>
          <cell r="E1499" t="str">
            <v>Thị xã Bình Long</v>
          </cell>
          <cell r="F1499" t="str">
            <v>BLVI17</v>
          </cell>
          <cell r="G1499"/>
          <cell r="H1499" t="str">
            <v>AL CLN 4</v>
          </cell>
        </row>
        <row r="1500">
          <cell r="B1500" t="str">
            <v xml:space="preserve"> Phường An Lộc252</v>
          </cell>
          <cell r="C1500" t="str">
            <v xml:space="preserve"> Phường An LộcBLVI18690</v>
          </cell>
          <cell r="D1500" t="str">
            <v xml:space="preserve"> Phường An Lộc</v>
          </cell>
          <cell r="E1500" t="str">
            <v>Thị xã Bình Long</v>
          </cell>
          <cell r="F1500" t="str">
            <v>BLVI18</v>
          </cell>
          <cell r="G1500"/>
          <cell r="H1500" t="str">
            <v>AL CLN 4</v>
          </cell>
        </row>
        <row r="1501">
          <cell r="B1501" t="str">
            <v xml:space="preserve"> Phường An Lộc252</v>
          </cell>
          <cell r="C1501" t="str">
            <v xml:space="preserve"> Phường An LộcBLVI19690</v>
          </cell>
          <cell r="D1501" t="str">
            <v xml:space="preserve"> Phường An Lộc</v>
          </cell>
          <cell r="E1501" t="str">
            <v>Thị xã Bình Long</v>
          </cell>
          <cell r="F1501" t="str">
            <v>BLVI19</v>
          </cell>
          <cell r="G1501"/>
          <cell r="H1501" t="str">
            <v>AL CLN 4</v>
          </cell>
        </row>
        <row r="1502">
          <cell r="B1502" t="str">
            <v xml:space="preserve"> Phường An Lộc252</v>
          </cell>
          <cell r="C1502" t="str">
            <v xml:space="preserve"> Phường An LộcBLVI20690</v>
          </cell>
          <cell r="D1502" t="str">
            <v xml:space="preserve"> Phường An Lộc</v>
          </cell>
          <cell r="E1502" t="str">
            <v>Thị xã Bình Long</v>
          </cell>
          <cell r="F1502" t="str">
            <v>BLVI20</v>
          </cell>
          <cell r="G1502"/>
          <cell r="H1502" t="str">
            <v>AL CLN 4</v>
          </cell>
        </row>
        <row r="1503">
          <cell r="B1503" t="str">
            <v xml:space="preserve"> Phường An Lộc252</v>
          </cell>
          <cell r="C1503" t="str">
            <v xml:space="preserve"> Phường An LộcBLVI21690</v>
          </cell>
          <cell r="D1503" t="str">
            <v xml:space="preserve"> Phường An Lộc</v>
          </cell>
          <cell r="E1503" t="str">
            <v>Thị xã Bình Long</v>
          </cell>
          <cell r="F1503" t="str">
            <v>BLVI21</v>
          </cell>
          <cell r="G1503"/>
          <cell r="H1503" t="str">
            <v>AL CLN 4</v>
          </cell>
        </row>
        <row r="1504">
          <cell r="B1504" t="str">
            <v xml:space="preserve"> Phường An Lộc252</v>
          </cell>
          <cell r="C1504" t="str">
            <v xml:space="preserve"> Phường An LộcBLVI22690</v>
          </cell>
          <cell r="D1504" t="str">
            <v xml:space="preserve"> Phường An Lộc</v>
          </cell>
          <cell r="E1504" t="str">
            <v>Thị xã Bình Long</v>
          </cell>
          <cell r="F1504" t="str">
            <v>BLVI22</v>
          </cell>
          <cell r="G1504"/>
          <cell r="H1504" t="str">
            <v>AL CLN 4</v>
          </cell>
        </row>
        <row r="1505">
          <cell r="B1505" t="str">
            <v xml:space="preserve"> Phường An Lộc252</v>
          </cell>
          <cell r="C1505" t="str">
            <v xml:space="preserve"> Phường An LộcBLVI23690</v>
          </cell>
          <cell r="D1505" t="str">
            <v xml:space="preserve"> Phường An Lộc</v>
          </cell>
          <cell r="E1505" t="str">
            <v>Thị xã Bình Long</v>
          </cell>
          <cell r="F1505" t="str">
            <v>BLVI23</v>
          </cell>
          <cell r="G1505"/>
          <cell r="H1505" t="str">
            <v>AL CLN 4</v>
          </cell>
        </row>
        <row r="1506">
          <cell r="B1506" t="str">
            <v xml:space="preserve"> Phường An Lộc252</v>
          </cell>
          <cell r="C1506" t="str">
            <v xml:space="preserve"> Phường An LộcBLVI24810</v>
          </cell>
          <cell r="D1506" t="str">
            <v xml:space="preserve"> Phường An Lộc</v>
          </cell>
          <cell r="E1506" t="str">
            <v>Thị xã Bình Long</v>
          </cell>
          <cell r="F1506" t="str">
            <v>BLVI24</v>
          </cell>
          <cell r="G1506"/>
          <cell r="H1506" t="str">
            <v>AL CLN 4</v>
          </cell>
        </row>
        <row r="1507">
          <cell r="B1507" t="str">
            <v xml:space="preserve"> Phường An Lộc252</v>
          </cell>
          <cell r="C1507" t="str">
            <v xml:space="preserve"> Phường An LộcBLVI25810</v>
          </cell>
          <cell r="D1507" t="str">
            <v xml:space="preserve"> Phường An Lộc</v>
          </cell>
          <cell r="E1507" t="str">
            <v>Thị xã Bình Long</v>
          </cell>
          <cell r="F1507" t="str">
            <v>BLVI25</v>
          </cell>
          <cell r="G1507"/>
          <cell r="H1507" t="str">
            <v>AL CLN 4</v>
          </cell>
        </row>
        <row r="1508">
          <cell r="B1508" t="str">
            <v xml:space="preserve"> Phường An Lộc252</v>
          </cell>
          <cell r="C1508" t="str">
            <v xml:space="preserve"> Phường An LộcBLVI26970</v>
          </cell>
          <cell r="D1508" t="str">
            <v xml:space="preserve"> Phường An Lộc</v>
          </cell>
          <cell r="E1508" t="str">
            <v>Thị xã Bình Long</v>
          </cell>
          <cell r="F1508" t="str">
            <v>BLVI26</v>
          </cell>
          <cell r="G1508"/>
          <cell r="H1508" t="str">
            <v>AL CLN 4</v>
          </cell>
        </row>
        <row r="1509">
          <cell r="B1509" t="str">
            <v xml:space="preserve"> Phường An Lộc252</v>
          </cell>
          <cell r="C1509" t="str">
            <v xml:space="preserve"> Phường An LộcBLVI27690</v>
          </cell>
          <cell r="D1509" t="str">
            <v xml:space="preserve"> Phường An Lộc</v>
          </cell>
          <cell r="E1509" t="str">
            <v>Thị xã Bình Long</v>
          </cell>
          <cell r="F1509" t="str">
            <v>BLVI27</v>
          </cell>
          <cell r="G1509"/>
          <cell r="H1509" t="str">
            <v>AL CLN 4</v>
          </cell>
        </row>
        <row r="1510">
          <cell r="B1510" t="str">
            <v xml:space="preserve"> Phường An Lộc252</v>
          </cell>
          <cell r="C1510" t="str">
            <v xml:space="preserve"> Phường An LộcBLVI28970</v>
          </cell>
          <cell r="D1510" t="str">
            <v xml:space="preserve"> Phường An Lộc</v>
          </cell>
          <cell r="E1510" t="str">
            <v>Thị xã Bình Long</v>
          </cell>
          <cell r="F1510" t="str">
            <v>BLVI28</v>
          </cell>
          <cell r="G1510"/>
          <cell r="H1510" t="str">
            <v>AL CLN 4</v>
          </cell>
        </row>
        <row r="1511">
          <cell r="B1511" t="str">
            <v xml:space="preserve"> Phường An Lộc252</v>
          </cell>
          <cell r="C1511" t="str">
            <v xml:space="preserve"> Phường An LộcBLVI29810</v>
          </cell>
          <cell r="D1511" t="str">
            <v xml:space="preserve"> Phường An Lộc</v>
          </cell>
          <cell r="E1511" t="str">
            <v>Thị xã Bình Long</v>
          </cell>
          <cell r="F1511" t="str">
            <v>BLVI29</v>
          </cell>
          <cell r="G1511"/>
          <cell r="H1511" t="str">
            <v>AL CLN 4</v>
          </cell>
        </row>
        <row r="1512">
          <cell r="B1512" t="str">
            <v xml:space="preserve"> Phường An Lộc252</v>
          </cell>
          <cell r="C1512" t="str">
            <v xml:space="preserve"> Phường An LộcBLVI30690</v>
          </cell>
          <cell r="D1512" t="str">
            <v xml:space="preserve"> Phường An Lộc</v>
          </cell>
          <cell r="E1512" t="str">
            <v>Thị xã Bình Long</v>
          </cell>
          <cell r="F1512" t="str">
            <v>BLVI30</v>
          </cell>
          <cell r="G1512"/>
          <cell r="H1512" t="str">
            <v>AL CLN 4</v>
          </cell>
        </row>
        <row r="1513">
          <cell r="B1513" t="str">
            <v xml:space="preserve"> Phường An Lộc252</v>
          </cell>
          <cell r="C1513" t="str">
            <v xml:space="preserve"> Phường An LộcBLVI31690</v>
          </cell>
          <cell r="D1513" t="str">
            <v xml:space="preserve"> Phường An Lộc</v>
          </cell>
          <cell r="E1513" t="str">
            <v>Thị xã Bình Long</v>
          </cell>
          <cell r="F1513" t="str">
            <v>BLVI31</v>
          </cell>
          <cell r="G1513"/>
          <cell r="H1513" t="str">
            <v>AL CLN 4</v>
          </cell>
        </row>
        <row r="1514">
          <cell r="B1514" t="str">
            <v xml:space="preserve"> Phường An Lộc252</v>
          </cell>
          <cell r="C1514" t="str">
            <v xml:space="preserve"> Phường An LộcBLVI32810</v>
          </cell>
          <cell r="D1514" t="str">
            <v xml:space="preserve"> Phường An Lộc</v>
          </cell>
          <cell r="E1514" t="str">
            <v>Thị xã Bình Long</v>
          </cell>
          <cell r="F1514" t="str">
            <v>BLVI32</v>
          </cell>
          <cell r="G1514"/>
          <cell r="H1514" t="str">
            <v>AL CLN 4</v>
          </cell>
        </row>
        <row r="1515">
          <cell r="B1515" t="str">
            <v xml:space="preserve"> Phường An Lộc252</v>
          </cell>
          <cell r="C1515" t="str">
            <v xml:space="preserve"> Phường An LộcBLVI34970</v>
          </cell>
          <cell r="D1515" t="str">
            <v xml:space="preserve"> Phường An Lộc</v>
          </cell>
          <cell r="E1515" t="str">
            <v>Thị xã Bình Long</v>
          </cell>
          <cell r="F1515" t="str">
            <v>BLVI34</v>
          </cell>
          <cell r="G1515"/>
          <cell r="H1515" t="str">
            <v>AL CLN 4</v>
          </cell>
        </row>
        <row r="1516">
          <cell r="B1516" t="str">
            <v xml:space="preserve"> Phường An Lộc252</v>
          </cell>
          <cell r="C1516" t="str">
            <v xml:space="preserve"> Phường An LộcBLVI35970</v>
          </cell>
          <cell r="D1516" t="str">
            <v xml:space="preserve"> Phường An Lộc</v>
          </cell>
          <cell r="E1516" t="str">
            <v>Thị xã Bình Long</v>
          </cell>
          <cell r="F1516" t="str">
            <v>BLVI35</v>
          </cell>
          <cell r="G1516"/>
          <cell r="H1516" t="str">
            <v>AL CLN 4</v>
          </cell>
        </row>
        <row r="1517">
          <cell r="B1517" t="str">
            <v xml:space="preserve"> Phường An Lộc252</v>
          </cell>
          <cell r="C1517" t="str">
            <v xml:space="preserve"> Phường An LộcBLVI36970</v>
          </cell>
          <cell r="D1517" t="str">
            <v xml:space="preserve"> Phường An Lộc</v>
          </cell>
          <cell r="E1517" t="str">
            <v>Thị xã Bình Long</v>
          </cell>
          <cell r="F1517" t="str">
            <v>BLVI36</v>
          </cell>
          <cell r="G1517"/>
          <cell r="H1517" t="str">
            <v>AL CLN 4</v>
          </cell>
        </row>
        <row r="1518">
          <cell r="B1518" t="str">
            <v xml:space="preserve"> Phường An Lộc252</v>
          </cell>
          <cell r="C1518" t="str">
            <v xml:space="preserve"> Phường An LộcBLVI37970</v>
          </cell>
          <cell r="D1518" t="str">
            <v xml:space="preserve"> Phường An Lộc</v>
          </cell>
          <cell r="E1518" t="str">
            <v>Thị xã Bình Long</v>
          </cell>
          <cell r="F1518" t="str">
            <v>BLVI37</v>
          </cell>
          <cell r="G1518"/>
          <cell r="H1518" t="str">
            <v>AL CLN 4</v>
          </cell>
        </row>
        <row r="1519">
          <cell r="B1519" t="str">
            <v xml:space="preserve"> Phường An Lộc252</v>
          </cell>
          <cell r="C1519" t="str">
            <v xml:space="preserve"> Phường An LộcBLVI38970</v>
          </cell>
          <cell r="D1519" t="str">
            <v xml:space="preserve"> Phường An Lộc</v>
          </cell>
          <cell r="E1519" t="str">
            <v>Thị xã Bình Long</v>
          </cell>
          <cell r="F1519" t="str">
            <v>BLVI38</v>
          </cell>
          <cell r="G1519"/>
          <cell r="H1519" t="str">
            <v>AL CLN 4</v>
          </cell>
        </row>
        <row r="1520">
          <cell r="B1520" t="str">
            <v xml:space="preserve"> Phường An Lộc252</v>
          </cell>
          <cell r="C1520" t="str">
            <v xml:space="preserve"> Phường An LộcBLVI39970</v>
          </cell>
          <cell r="D1520" t="str">
            <v xml:space="preserve"> Phường An Lộc</v>
          </cell>
          <cell r="E1520" t="str">
            <v>Thị xã Bình Long</v>
          </cell>
          <cell r="F1520" t="str">
            <v>BLVI39</v>
          </cell>
          <cell r="G1520"/>
          <cell r="H1520" t="str">
            <v>AL CLN 4</v>
          </cell>
        </row>
        <row r="1521">
          <cell r="B1521" t="str">
            <v xml:space="preserve"> Phường An Lộc252</v>
          </cell>
          <cell r="C1521" t="str">
            <v xml:space="preserve"> Phường An LộcBLVI40970</v>
          </cell>
          <cell r="D1521" t="str">
            <v xml:space="preserve"> Phường An Lộc</v>
          </cell>
          <cell r="E1521" t="str">
            <v>Thị xã Bình Long</v>
          </cell>
          <cell r="F1521" t="str">
            <v>BLVI40</v>
          </cell>
          <cell r="G1521"/>
          <cell r="H1521" t="str">
            <v>AL CLN 4</v>
          </cell>
        </row>
        <row r="1522">
          <cell r="B1522" t="str">
            <v xml:space="preserve"> Phường An Lộc252</v>
          </cell>
          <cell r="C1522" t="str">
            <v xml:space="preserve"> Phường An LộcBLVI411500</v>
          </cell>
          <cell r="D1522" t="str">
            <v xml:space="preserve"> Phường An Lộc</v>
          </cell>
          <cell r="E1522" t="str">
            <v>Thị xã Bình Long</v>
          </cell>
          <cell r="F1522" t="str">
            <v>BLVI41</v>
          </cell>
          <cell r="G1522"/>
          <cell r="H1522" t="str">
            <v>AL CLN 4</v>
          </cell>
        </row>
        <row r="1523">
          <cell r="B1523" t="str">
            <v xml:space="preserve"> Phường An Lộc252</v>
          </cell>
          <cell r="C1523" t="str">
            <v xml:space="preserve"> Phường An LộcBLVI42810</v>
          </cell>
          <cell r="D1523" t="str">
            <v xml:space="preserve"> Phường An Lộc</v>
          </cell>
          <cell r="E1523" t="str">
            <v>Thị xã Bình Long</v>
          </cell>
          <cell r="F1523" t="str">
            <v>BLVI42</v>
          </cell>
          <cell r="G1523"/>
          <cell r="H1523" t="str">
            <v>AL CLN 4</v>
          </cell>
        </row>
        <row r="1524">
          <cell r="B1524" t="str">
            <v xml:space="preserve"> Phường An Lộc252</v>
          </cell>
          <cell r="C1524" t="str">
            <v xml:space="preserve"> Phường An LộcBLVI43970</v>
          </cell>
          <cell r="D1524" t="str">
            <v xml:space="preserve"> Phường An Lộc</v>
          </cell>
          <cell r="E1524" t="str">
            <v>Thị xã Bình Long</v>
          </cell>
          <cell r="F1524" t="str">
            <v>BLVI43</v>
          </cell>
          <cell r="G1524"/>
          <cell r="H1524" t="str">
            <v>AL CLN 4</v>
          </cell>
        </row>
        <row r="1525">
          <cell r="B1525" t="str">
            <v xml:space="preserve"> Phường An Lộc252</v>
          </cell>
          <cell r="C1525" t="str">
            <v xml:space="preserve"> Phường An LộcBLVI44810</v>
          </cell>
          <cell r="D1525" t="str">
            <v xml:space="preserve"> Phường An Lộc</v>
          </cell>
          <cell r="E1525" t="str">
            <v>Thị xã Bình Long</v>
          </cell>
          <cell r="F1525" t="str">
            <v>BLVI44</v>
          </cell>
          <cell r="G1525"/>
          <cell r="H1525" t="str">
            <v>AL CLN 4</v>
          </cell>
        </row>
        <row r="1526">
          <cell r="B1526" t="str">
            <v xml:space="preserve"> Phường An Lộc252</v>
          </cell>
          <cell r="C1526" t="str">
            <v xml:space="preserve"> Phường An LộcBLVI45810</v>
          </cell>
          <cell r="D1526" t="str">
            <v xml:space="preserve"> Phường An Lộc</v>
          </cell>
          <cell r="E1526" t="str">
            <v>Thị xã Bình Long</v>
          </cell>
          <cell r="F1526" t="str">
            <v>BLVI45</v>
          </cell>
          <cell r="G1526"/>
          <cell r="H1526" t="str">
            <v>AL CLN 4</v>
          </cell>
        </row>
        <row r="1527">
          <cell r="B1527" t="str">
            <v xml:space="preserve"> Phường An Lộc252</v>
          </cell>
          <cell r="C1527" t="str">
            <v xml:space="preserve"> Phường An LộcBLVI46690</v>
          </cell>
          <cell r="D1527" t="str">
            <v xml:space="preserve"> Phường An Lộc</v>
          </cell>
          <cell r="E1527" t="str">
            <v>Thị xã Bình Long</v>
          </cell>
          <cell r="F1527" t="str">
            <v>BLVI46</v>
          </cell>
          <cell r="G1527"/>
          <cell r="H1527" t="str">
            <v>AL CLN 4</v>
          </cell>
        </row>
        <row r="1528">
          <cell r="B1528" t="str">
            <v xml:space="preserve"> Phường An Lộc252</v>
          </cell>
          <cell r="C1528" t="str">
            <v xml:space="preserve"> Phường An LộcBLVI47690</v>
          </cell>
          <cell r="D1528" t="str">
            <v xml:space="preserve"> Phường An Lộc</v>
          </cell>
          <cell r="E1528" t="str">
            <v>Thị xã Bình Long</v>
          </cell>
          <cell r="F1528" t="str">
            <v>BLVI47</v>
          </cell>
          <cell r="G1528"/>
          <cell r="H1528" t="str">
            <v>AL CLN 4</v>
          </cell>
        </row>
        <row r="1529">
          <cell r="B1529" t="str">
            <v xml:space="preserve"> Phường An Lộc252</v>
          </cell>
          <cell r="C1529" t="str">
            <v xml:space="preserve"> Phường An LộcBLVI48690</v>
          </cell>
          <cell r="D1529" t="str">
            <v xml:space="preserve"> Phường An Lộc</v>
          </cell>
          <cell r="E1529" t="str">
            <v>Thị xã Bình Long</v>
          </cell>
          <cell r="F1529" t="str">
            <v>BLVI48</v>
          </cell>
          <cell r="G1529"/>
          <cell r="H1529" t="str">
            <v>AL CLN 4</v>
          </cell>
        </row>
        <row r="1530">
          <cell r="B1530" t="str">
            <v xml:space="preserve"> Phường An Lộc252</v>
          </cell>
          <cell r="C1530" t="str">
            <v xml:space="preserve"> Phường An LộcBLVI49690</v>
          </cell>
          <cell r="D1530" t="str">
            <v xml:space="preserve"> Phường An Lộc</v>
          </cell>
          <cell r="E1530" t="str">
            <v>Thị xã Bình Long</v>
          </cell>
          <cell r="F1530" t="str">
            <v>BLVI49</v>
          </cell>
          <cell r="G1530"/>
          <cell r="H1530" t="str">
            <v>AL CLN 4</v>
          </cell>
        </row>
        <row r="1531">
          <cell r="B1531" t="str">
            <v xml:space="preserve"> Phường An Lộc252</v>
          </cell>
          <cell r="C1531" t="str">
            <v xml:space="preserve"> Phường An LộcBLVI50810</v>
          </cell>
          <cell r="D1531" t="str">
            <v xml:space="preserve"> Phường An Lộc</v>
          </cell>
          <cell r="E1531" t="str">
            <v>Thị xã Bình Long</v>
          </cell>
          <cell r="F1531" t="str">
            <v>BLVI50</v>
          </cell>
          <cell r="G1531"/>
          <cell r="H1531" t="str">
            <v>AL CLN 4</v>
          </cell>
        </row>
        <row r="1532">
          <cell r="B1532" t="str">
            <v xml:space="preserve"> Phường An Lộc252</v>
          </cell>
          <cell r="C1532" t="str">
            <v xml:space="preserve"> Phường An LộcBLVI51690</v>
          </cell>
          <cell r="D1532" t="str">
            <v xml:space="preserve"> Phường An Lộc</v>
          </cell>
          <cell r="E1532" t="str">
            <v>Thị xã Bình Long</v>
          </cell>
          <cell r="F1532" t="str">
            <v>BLVI51</v>
          </cell>
          <cell r="G1532"/>
          <cell r="H1532" t="str">
            <v>AL CLN 4</v>
          </cell>
        </row>
        <row r="1533">
          <cell r="B1533" t="str">
            <v xml:space="preserve"> Phường An Lộc252</v>
          </cell>
          <cell r="C1533" t="str">
            <v xml:space="preserve"> Phường An LộcBLVI52810</v>
          </cell>
          <cell r="D1533" t="str">
            <v xml:space="preserve"> Phường An Lộc</v>
          </cell>
          <cell r="E1533" t="str">
            <v>Thị xã Bình Long</v>
          </cell>
          <cell r="F1533" t="str">
            <v>BLVI52</v>
          </cell>
          <cell r="G1533"/>
          <cell r="H1533" t="str">
            <v>AL CLN 4</v>
          </cell>
        </row>
        <row r="1534">
          <cell r="B1534" t="str">
            <v xml:space="preserve"> Phường An Lộc252</v>
          </cell>
          <cell r="C1534" t="str">
            <v xml:space="preserve"> Phường An LộcBLVI53970</v>
          </cell>
          <cell r="D1534" t="str">
            <v xml:space="preserve"> Phường An Lộc</v>
          </cell>
          <cell r="E1534" t="str">
            <v>Thị xã Bình Long</v>
          </cell>
          <cell r="F1534" t="str">
            <v>BLVI53</v>
          </cell>
          <cell r="G1534"/>
          <cell r="H1534" t="str">
            <v>AL CLN 4</v>
          </cell>
        </row>
        <row r="1535">
          <cell r="B1535" t="str">
            <v xml:space="preserve"> Phường An Lộc252</v>
          </cell>
          <cell r="C1535" t="str">
            <v xml:space="preserve"> Phường An LộcBLVI54810</v>
          </cell>
          <cell r="D1535" t="str">
            <v xml:space="preserve"> Phường An Lộc</v>
          </cell>
          <cell r="E1535" t="str">
            <v>Thị xã Bình Long</v>
          </cell>
          <cell r="F1535" t="str">
            <v>BLVI54</v>
          </cell>
          <cell r="G1535"/>
          <cell r="H1535" t="str">
            <v>AL CLN 4</v>
          </cell>
        </row>
        <row r="1536">
          <cell r="B1536" t="str">
            <v xml:space="preserve"> Phường An Lộc252</v>
          </cell>
          <cell r="C1536" t="str">
            <v xml:space="preserve"> Phường An LộcBLVI55970</v>
          </cell>
          <cell r="D1536" t="str">
            <v xml:space="preserve"> Phường An Lộc</v>
          </cell>
          <cell r="E1536" t="str">
            <v>Thị xã Bình Long</v>
          </cell>
          <cell r="F1536" t="str">
            <v>BLVI55</v>
          </cell>
          <cell r="G1536"/>
          <cell r="H1536" t="str">
            <v>AL CLN 4</v>
          </cell>
        </row>
        <row r="1537">
          <cell r="B1537" t="str">
            <v xml:space="preserve"> Phường An Lộc252</v>
          </cell>
          <cell r="C1537" t="str">
            <v xml:space="preserve"> Phường An LộcBLVI56690</v>
          </cell>
          <cell r="D1537" t="str">
            <v xml:space="preserve"> Phường An Lộc</v>
          </cell>
          <cell r="E1537" t="str">
            <v>Thị xã Bình Long</v>
          </cell>
          <cell r="F1537" t="str">
            <v>BLVI56</v>
          </cell>
          <cell r="G1537"/>
          <cell r="H1537" t="str">
            <v>AL CLN 4</v>
          </cell>
        </row>
        <row r="1538">
          <cell r="B1538" t="str">
            <v xml:space="preserve"> Phường An Lộc252</v>
          </cell>
          <cell r="C1538" t="str">
            <v xml:space="preserve"> Phường An LộcBLVI58650</v>
          </cell>
          <cell r="D1538" t="str">
            <v xml:space="preserve"> Phường An Lộc</v>
          </cell>
          <cell r="E1538" t="str">
            <v>Thị xã Bình Long</v>
          </cell>
          <cell r="F1538" t="str">
            <v>BLVI58</v>
          </cell>
          <cell r="G1538"/>
          <cell r="H1538" t="str">
            <v>AL CLN 4</v>
          </cell>
        </row>
        <row r="1539">
          <cell r="B1539" t="str">
            <v xml:space="preserve"> Phường An Lộc252</v>
          </cell>
          <cell r="C1539" t="str">
            <v xml:space="preserve"> Phường An LộcBLVI59650</v>
          </cell>
          <cell r="D1539" t="str">
            <v xml:space="preserve"> Phường An Lộc</v>
          </cell>
          <cell r="E1539" t="str">
            <v>Thị xã Bình Long</v>
          </cell>
          <cell r="F1539" t="str">
            <v>BLVI59</v>
          </cell>
          <cell r="G1539"/>
          <cell r="H1539" t="str">
            <v>AL CLN 4</v>
          </cell>
        </row>
        <row r="1540">
          <cell r="B1540" t="str">
            <v xml:space="preserve"> Phường An Lộc252</v>
          </cell>
          <cell r="C1540" t="str">
            <v xml:space="preserve"> Phường An LộcBLVI60810</v>
          </cell>
          <cell r="D1540" t="str">
            <v xml:space="preserve"> Phường An Lộc</v>
          </cell>
          <cell r="E1540" t="str">
            <v>Thị xã Bình Long</v>
          </cell>
          <cell r="F1540" t="str">
            <v>BLVI60</v>
          </cell>
          <cell r="G1540"/>
          <cell r="H1540" t="str">
            <v>AL CLN 4</v>
          </cell>
        </row>
        <row r="1541">
          <cell r="B1541" t="str">
            <v xml:space="preserve"> Phường An Lộc252</v>
          </cell>
          <cell r="C1541" t="str">
            <v xml:space="preserve"> Phường An LộcBLVI61650</v>
          </cell>
          <cell r="D1541" t="str">
            <v xml:space="preserve"> Phường An Lộc</v>
          </cell>
          <cell r="E1541" t="str">
            <v>Thị xã Bình Long</v>
          </cell>
          <cell r="F1541" t="str">
            <v>BLVI61</v>
          </cell>
          <cell r="G1541"/>
          <cell r="H1541" t="str">
            <v>AL CLN 4</v>
          </cell>
        </row>
        <row r="1542">
          <cell r="B1542" t="str">
            <v xml:space="preserve"> Phường An Lộc252</v>
          </cell>
          <cell r="C1542" t="str">
            <v xml:space="preserve"> Phường An LộcBLVI62970</v>
          </cell>
          <cell r="D1542" t="str">
            <v xml:space="preserve"> Phường An Lộc</v>
          </cell>
          <cell r="E1542" t="str">
            <v>Thị xã Bình Long</v>
          </cell>
          <cell r="F1542" t="str">
            <v>BLVI62</v>
          </cell>
          <cell r="G1542"/>
          <cell r="H1542" t="str">
            <v>AL CLN 4</v>
          </cell>
        </row>
        <row r="1543">
          <cell r="B1543" t="str">
            <v xml:space="preserve"> Phường An Lộc252</v>
          </cell>
          <cell r="C1543" t="str">
            <v xml:space="preserve"> Phường An LộcBLVI63690</v>
          </cell>
          <cell r="D1543" t="str">
            <v xml:space="preserve"> Phường An Lộc</v>
          </cell>
          <cell r="E1543" t="str">
            <v>Thị xã Bình Long</v>
          </cell>
          <cell r="F1543" t="str">
            <v>BLVI63</v>
          </cell>
          <cell r="G1543"/>
          <cell r="H1543" t="str">
            <v>AL CLN 4</v>
          </cell>
        </row>
        <row r="1544">
          <cell r="B1544" t="str">
            <v xml:space="preserve"> Phường An Lộc252</v>
          </cell>
          <cell r="C1544" t="str">
            <v xml:space="preserve"> Phường An LộcBLVI64650</v>
          </cell>
          <cell r="D1544" t="str">
            <v xml:space="preserve"> Phường An Lộc</v>
          </cell>
          <cell r="E1544" t="str">
            <v>Thị xã Bình Long</v>
          </cell>
          <cell r="F1544" t="str">
            <v>BLVI64</v>
          </cell>
          <cell r="G1544"/>
          <cell r="H1544" t="str">
            <v>AL CLN 4</v>
          </cell>
        </row>
        <row r="1545">
          <cell r="B1545" t="str">
            <v xml:space="preserve"> Phường An Lộc252</v>
          </cell>
          <cell r="C1545" t="str">
            <v xml:space="preserve"> Phường An LộcBLVI65810</v>
          </cell>
          <cell r="D1545" t="str">
            <v xml:space="preserve"> Phường An Lộc</v>
          </cell>
          <cell r="E1545" t="str">
            <v>Thị xã Bình Long</v>
          </cell>
          <cell r="F1545" t="str">
            <v>BLVI65</v>
          </cell>
          <cell r="G1545"/>
          <cell r="H1545" t="str">
            <v>AL CLN 4</v>
          </cell>
        </row>
        <row r="1546">
          <cell r="B1546" t="str">
            <v xml:space="preserve"> Phường An Lộc252</v>
          </cell>
          <cell r="C1546" t="str">
            <v xml:space="preserve"> Phường An LộcBLV14780</v>
          </cell>
          <cell r="D1546" t="str">
            <v xml:space="preserve"> Phường An Lộc</v>
          </cell>
          <cell r="E1546" t="str">
            <v>Thị xã Bình Long</v>
          </cell>
          <cell r="F1546" t="str">
            <v>BLV14</v>
          </cell>
          <cell r="G1546"/>
          <cell r="H1546" t="str">
            <v>AL CLN 4</v>
          </cell>
        </row>
        <row r="1547">
          <cell r="B1547" t="str">
            <v xml:space="preserve"> Phường An Lộc252</v>
          </cell>
          <cell r="C1547" t="str">
            <v xml:space="preserve"> Phường An LộcBLV161300</v>
          </cell>
          <cell r="D1547" t="str">
            <v xml:space="preserve"> Phường An Lộc</v>
          </cell>
          <cell r="E1547" t="str">
            <v>Thị xã Bình Long</v>
          </cell>
          <cell r="F1547" t="str">
            <v>BLV16</v>
          </cell>
          <cell r="G1547"/>
          <cell r="H1547" t="str">
            <v>AL CLN 4</v>
          </cell>
        </row>
        <row r="1548">
          <cell r="B1548" t="str">
            <v xml:space="preserve"> Phường An Lộc252</v>
          </cell>
          <cell r="C1548" t="str">
            <v xml:space="preserve"> Phường An LộcBLV171100</v>
          </cell>
          <cell r="D1548" t="str">
            <v xml:space="preserve"> Phường An Lộc</v>
          </cell>
          <cell r="E1548" t="str">
            <v>Thị xã Bình Long</v>
          </cell>
          <cell r="F1548" t="str">
            <v>BLV17</v>
          </cell>
          <cell r="G1548"/>
          <cell r="H1548" t="str">
            <v>AL CLN 4</v>
          </cell>
        </row>
        <row r="1549">
          <cell r="B1549" t="str">
            <v xml:space="preserve"> Phường An Lộc252</v>
          </cell>
          <cell r="C1549" t="str">
            <v xml:space="preserve"> Phường An LộcBLV18970</v>
          </cell>
          <cell r="D1549" t="str">
            <v xml:space="preserve"> Phường An Lộc</v>
          </cell>
          <cell r="E1549" t="str">
            <v>Thị xã Bình Long</v>
          </cell>
          <cell r="F1549" t="str">
            <v>BLV18</v>
          </cell>
          <cell r="G1549"/>
          <cell r="H1549" t="str">
            <v>AL CLN 4</v>
          </cell>
        </row>
        <row r="1550">
          <cell r="B1550" t="str">
            <v xml:space="preserve"> Phường An Lộc252</v>
          </cell>
          <cell r="C1550" t="str">
            <v xml:space="preserve"> Phường An LộcBLV201200</v>
          </cell>
          <cell r="D1550" t="str">
            <v xml:space="preserve"> Phường An Lộc</v>
          </cell>
          <cell r="E1550" t="str">
            <v>Thị xã Bình Long</v>
          </cell>
          <cell r="F1550" t="str">
            <v>BLV20</v>
          </cell>
          <cell r="G1550"/>
          <cell r="H1550" t="str">
            <v>AL CLN 4</v>
          </cell>
        </row>
        <row r="1551">
          <cell r="B1551" t="str">
            <v xml:space="preserve"> Phường An Lộc252</v>
          </cell>
          <cell r="C1551" t="str">
            <v xml:space="preserve"> Phường An LộcBLV19970</v>
          </cell>
          <cell r="D1551" t="str">
            <v xml:space="preserve"> Phường An Lộc</v>
          </cell>
          <cell r="E1551" t="str">
            <v>Thị xã Bình Long</v>
          </cell>
          <cell r="F1551" t="str">
            <v>BLV19</v>
          </cell>
          <cell r="G1551"/>
          <cell r="H1551" t="str">
            <v>AL CLN 4</v>
          </cell>
        </row>
        <row r="1552">
          <cell r="B1552" t="str">
            <v xml:space="preserve"> Phường An Lộc252</v>
          </cell>
          <cell r="C1552" t="str">
            <v xml:space="preserve"> Phường An LộcBLVI57970</v>
          </cell>
          <cell r="D1552" t="str">
            <v xml:space="preserve"> Phường An Lộc</v>
          </cell>
          <cell r="E1552" t="str">
            <v>Thị xã Bình Long</v>
          </cell>
          <cell r="F1552" t="str">
            <v>BLVI57</v>
          </cell>
          <cell r="G1552"/>
          <cell r="H1552" t="str">
            <v>AL CLN 4</v>
          </cell>
        </row>
        <row r="1553">
          <cell r="B1553" t="str">
            <v xml:space="preserve"> Phường An Lộc252</v>
          </cell>
          <cell r="C1553" t="str">
            <v xml:space="preserve"> Phường An LộcBLV21970</v>
          </cell>
          <cell r="D1553" t="str">
            <v xml:space="preserve"> Phường An Lộc</v>
          </cell>
          <cell r="E1553" t="str">
            <v>Thị xã Bình Long</v>
          </cell>
          <cell r="F1553" t="str">
            <v>BLV21</v>
          </cell>
          <cell r="G1553"/>
          <cell r="H1553" t="str">
            <v>AL CLN 4</v>
          </cell>
        </row>
        <row r="1554">
          <cell r="B1554" t="str">
            <v xml:space="preserve"> Phường An Lộc252</v>
          </cell>
          <cell r="C1554" t="str">
            <v xml:space="preserve"> Phường An LộcBLV221200</v>
          </cell>
          <cell r="D1554" t="str">
            <v xml:space="preserve"> Phường An Lộc</v>
          </cell>
          <cell r="E1554" t="str">
            <v>Thị xã Bình Long</v>
          </cell>
          <cell r="F1554" t="str">
            <v>BLV22</v>
          </cell>
          <cell r="G1554"/>
          <cell r="H1554" t="str">
            <v>AL CLN 4</v>
          </cell>
        </row>
        <row r="1555">
          <cell r="B1555" t="str">
            <v xml:space="preserve"> Phường An Lộc252</v>
          </cell>
          <cell r="C1555" t="str">
            <v xml:space="preserve"> Phường An LộcBLV231100</v>
          </cell>
          <cell r="D1555" t="str">
            <v xml:space="preserve"> Phường An Lộc</v>
          </cell>
          <cell r="E1555" t="str">
            <v>Thị xã Bình Long</v>
          </cell>
          <cell r="F1555" t="str">
            <v>BLV23</v>
          </cell>
          <cell r="G1555"/>
          <cell r="H1555" t="str">
            <v>AL CLN 4</v>
          </cell>
        </row>
        <row r="1556">
          <cell r="B1556" t="str">
            <v xml:space="preserve"> Phường An Lộc252</v>
          </cell>
          <cell r="C1556" t="str">
            <v xml:space="preserve"> Phường An LộcBLV24780</v>
          </cell>
          <cell r="D1556" t="str">
            <v xml:space="preserve"> Phường An Lộc</v>
          </cell>
          <cell r="E1556" t="str">
            <v>Thị xã Bình Long</v>
          </cell>
          <cell r="F1556" t="str">
            <v>BLV24</v>
          </cell>
          <cell r="G1556"/>
          <cell r="H1556" t="str">
            <v>AL CLN 4</v>
          </cell>
        </row>
        <row r="1557">
          <cell r="B1557" t="str">
            <v xml:space="preserve"> Phường An Lộc252</v>
          </cell>
          <cell r="C1557" t="str">
            <v xml:space="preserve"> Phường An LộcBLV25780</v>
          </cell>
          <cell r="D1557" t="str">
            <v xml:space="preserve"> Phường An Lộc</v>
          </cell>
          <cell r="E1557" t="str">
            <v>Thị xã Bình Long</v>
          </cell>
          <cell r="F1557" t="str">
            <v>BLV25</v>
          </cell>
          <cell r="G1557"/>
          <cell r="H1557" t="str">
            <v>AL CLN 4</v>
          </cell>
        </row>
        <row r="1558">
          <cell r="B1558" t="str">
            <v xml:space="preserve"> Phường An Lộc252</v>
          </cell>
          <cell r="C1558" t="str">
            <v xml:space="preserve"> Phường An LộcBLV26780</v>
          </cell>
          <cell r="D1558" t="str">
            <v xml:space="preserve"> Phường An Lộc</v>
          </cell>
          <cell r="E1558" t="str">
            <v>Thị xã Bình Long</v>
          </cell>
          <cell r="F1558" t="str">
            <v>BLV26</v>
          </cell>
          <cell r="G1558"/>
          <cell r="H1558" t="str">
            <v>AL CLN 4</v>
          </cell>
        </row>
        <row r="1559">
          <cell r="B1559" t="str">
            <v xml:space="preserve"> Phường An Lộc252</v>
          </cell>
          <cell r="C1559" t="str">
            <v xml:space="preserve"> Phường An LộcBLV27780</v>
          </cell>
          <cell r="D1559" t="str">
            <v xml:space="preserve"> Phường An Lộc</v>
          </cell>
          <cell r="E1559" t="str">
            <v>Thị xã Bình Long</v>
          </cell>
          <cell r="F1559" t="str">
            <v>BLV27</v>
          </cell>
          <cell r="G1559"/>
          <cell r="H1559" t="str">
            <v>AL CLN 4</v>
          </cell>
        </row>
        <row r="1560">
          <cell r="B1560" t="str">
            <v xml:space="preserve"> Phường An Lộc252</v>
          </cell>
          <cell r="C1560" t="str">
            <v xml:space="preserve"> Phường An LộcBLV28780</v>
          </cell>
          <cell r="D1560" t="str">
            <v xml:space="preserve"> Phường An Lộc</v>
          </cell>
          <cell r="E1560" t="str">
            <v>Thị xã Bình Long</v>
          </cell>
          <cell r="F1560" t="str">
            <v>BLV28</v>
          </cell>
          <cell r="G1560"/>
          <cell r="H1560" t="str">
            <v>AL CLN 4</v>
          </cell>
        </row>
        <row r="1561">
          <cell r="B1561" t="str">
            <v xml:space="preserve"> Phường An Lộc252</v>
          </cell>
          <cell r="C1561" t="str">
            <v xml:space="preserve"> Phường An LộcBLV29780</v>
          </cell>
          <cell r="D1561" t="str">
            <v xml:space="preserve"> Phường An Lộc</v>
          </cell>
          <cell r="E1561" t="str">
            <v>Thị xã Bình Long</v>
          </cell>
          <cell r="F1561" t="str">
            <v>BLV29</v>
          </cell>
          <cell r="G1561"/>
          <cell r="H1561" t="str">
            <v>AL CLN 4</v>
          </cell>
        </row>
        <row r="1562">
          <cell r="B1562" t="str">
            <v xml:space="preserve"> Phường An Lộc252</v>
          </cell>
          <cell r="C1562" t="str">
            <v xml:space="preserve"> Phường An LộcBLV30780</v>
          </cell>
          <cell r="D1562" t="str">
            <v xml:space="preserve"> Phường An Lộc</v>
          </cell>
          <cell r="E1562" t="str">
            <v>Thị xã Bình Long</v>
          </cell>
          <cell r="F1562" t="str">
            <v>BLV30</v>
          </cell>
          <cell r="G1562"/>
          <cell r="H1562" t="str">
            <v>AL CLN 4</v>
          </cell>
        </row>
        <row r="1563">
          <cell r="B1563" t="str">
            <v xml:space="preserve"> Phường An Lộc252</v>
          </cell>
          <cell r="C1563" t="str">
            <v xml:space="preserve"> Phường An LộcBLV31780</v>
          </cell>
          <cell r="D1563" t="str">
            <v xml:space="preserve"> Phường An Lộc</v>
          </cell>
          <cell r="E1563" t="str">
            <v>Thị xã Bình Long</v>
          </cell>
          <cell r="F1563" t="str">
            <v>BLV31</v>
          </cell>
          <cell r="G1563"/>
          <cell r="H1563" t="str">
            <v>AL CLN 4</v>
          </cell>
        </row>
        <row r="1564">
          <cell r="B1564" t="str">
            <v xml:space="preserve"> Phường An Lộc252</v>
          </cell>
          <cell r="C1564" t="str">
            <v xml:space="preserve"> Phường An LộcBLV32890</v>
          </cell>
          <cell r="D1564" t="str">
            <v xml:space="preserve"> Phường An Lộc</v>
          </cell>
          <cell r="E1564" t="str">
            <v>Thị xã Bình Long</v>
          </cell>
          <cell r="F1564" t="str">
            <v>BLV32</v>
          </cell>
          <cell r="G1564"/>
          <cell r="H1564" t="str">
            <v>AL CLN 4</v>
          </cell>
        </row>
        <row r="1565">
          <cell r="B1565" t="str">
            <v xml:space="preserve"> Phường An Lộc252</v>
          </cell>
          <cell r="C1565" t="str">
            <v xml:space="preserve"> Phường An LộcBLV33890</v>
          </cell>
          <cell r="D1565" t="str">
            <v xml:space="preserve"> Phường An Lộc</v>
          </cell>
          <cell r="E1565" t="str">
            <v>Thị xã Bình Long</v>
          </cell>
          <cell r="F1565" t="str">
            <v>BLV33</v>
          </cell>
          <cell r="G1565"/>
          <cell r="H1565" t="str">
            <v>AL CLN 4</v>
          </cell>
        </row>
        <row r="1566">
          <cell r="B1566" t="str">
            <v xml:space="preserve"> Phường An Lộc252</v>
          </cell>
          <cell r="C1566" t="str">
            <v xml:space="preserve"> Phường An LộcBLV34780</v>
          </cell>
          <cell r="D1566" t="str">
            <v xml:space="preserve"> Phường An Lộc</v>
          </cell>
          <cell r="E1566" t="str">
            <v>Thị xã Bình Long</v>
          </cell>
          <cell r="F1566" t="str">
            <v>BLV34</v>
          </cell>
          <cell r="G1566"/>
          <cell r="H1566" t="str">
            <v>AL CLN 4</v>
          </cell>
        </row>
        <row r="1567">
          <cell r="B1567" t="str">
            <v xml:space="preserve"> Phường An Lộc252</v>
          </cell>
          <cell r="C1567" t="str">
            <v xml:space="preserve"> Phường An LộcBLV35890</v>
          </cell>
          <cell r="D1567" t="str">
            <v xml:space="preserve"> Phường An Lộc</v>
          </cell>
          <cell r="E1567" t="str">
            <v>Thị xã Bình Long</v>
          </cell>
          <cell r="F1567" t="str">
            <v>BLV35</v>
          </cell>
          <cell r="G1567"/>
          <cell r="H1567" t="str">
            <v>AL CLN 4</v>
          </cell>
        </row>
        <row r="1568">
          <cell r="B1568" t="str">
            <v xml:space="preserve"> Phường An Lộc252</v>
          </cell>
          <cell r="C1568" t="str">
            <v xml:space="preserve"> Phường An LộcBLV36780</v>
          </cell>
          <cell r="D1568" t="str">
            <v xml:space="preserve"> Phường An Lộc</v>
          </cell>
          <cell r="E1568" t="str">
            <v>Thị xã Bình Long</v>
          </cell>
          <cell r="F1568" t="str">
            <v>BLV36</v>
          </cell>
          <cell r="G1568"/>
          <cell r="H1568" t="str">
            <v>AL CLN 4</v>
          </cell>
        </row>
        <row r="1569">
          <cell r="B1569" t="str">
            <v xml:space="preserve"> Phường An Lộc252</v>
          </cell>
          <cell r="C1569" t="str">
            <v xml:space="preserve"> Phường An LộcBLV37780</v>
          </cell>
          <cell r="D1569" t="str">
            <v xml:space="preserve"> Phường An Lộc</v>
          </cell>
          <cell r="E1569" t="str">
            <v>Thị xã Bình Long</v>
          </cell>
          <cell r="F1569" t="str">
            <v>BLV37</v>
          </cell>
          <cell r="G1569"/>
          <cell r="H1569" t="str">
            <v>AL CLN 4</v>
          </cell>
        </row>
        <row r="1570">
          <cell r="B1570" t="str">
            <v xml:space="preserve"> Phường An Lộc252</v>
          </cell>
          <cell r="C1570" t="str">
            <v xml:space="preserve"> Phường An LộcBLV38890</v>
          </cell>
          <cell r="D1570" t="str">
            <v xml:space="preserve"> Phường An Lộc</v>
          </cell>
          <cell r="E1570" t="str">
            <v>Thị xã Bình Long</v>
          </cell>
          <cell r="F1570" t="str">
            <v>BLV38</v>
          </cell>
          <cell r="G1570"/>
          <cell r="H1570" t="str">
            <v>AL CLN 4</v>
          </cell>
        </row>
        <row r="1571">
          <cell r="B1571" t="str">
            <v xml:space="preserve"> Phường An Lộc252</v>
          </cell>
          <cell r="C1571" t="str">
            <v xml:space="preserve"> Phường An LộcBLV39970</v>
          </cell>
          <cell r="D1571" t="str">
            <v xml:space="preserve"> Phường An Lộc</v>
          </cell>
          <cell r="E1571" t="str">
            <v>Thị xã Bình Long</v>
          </cell>
          <cell r="F1571" t="str">
            <v>BLV39</v>
          </cell>
          <cell r="G1571"/>
          <cell r="H1571" t="str">
            <v>AL CLN 4</v>
          </cell>
        </row>
        <row r="1572">
          <cell r="B1572" t="str">
            <v xml:space="preserve"> Phường An Lộc252</v>
          </cell>
          <cell r="C1572" t="str">
            <v xml:space="preserve"> Phường An LộcBLV40970</v>
          </cell>
          <cell r="D1572" t="str">
            <v xml:space="preserve"> Phường An Lộc</v>
          </cell>
          <cell r="E1572" t="str">
            <v>Thị xã Bình Long</v>
          </cell>
          <cell r="F1572" t="str">
            <v>BLV40</v>
          </cell>
          <cell r="G1572"/>
          <cell r="H1572" t="str">
            <v>AL CLN 4</v>
          </cell>
        </row>
        <row r="1573">
          <cell r="B1573" t="str">
            <v xml:space="preserve"> Phường An Lộc252</v>
          </cell>
          <cell r="C1573" t="str">
            <v xml:space="preserve"> Phường An LộcBLV41970</v>
          </cell>
          <cell r="D1573" t="str">
            <v xml:space="preserve"> Phường An Lộc</v>
          </cell>
          <cell r="E1573" t="str">
            <v>Thị xã Bình Long</v>
          </cell>
          <cell r="F1573" t="str">
            <v>BLV41</v>
          </cell>
          <cell r="G1573"/>
          <cell r="H1573" t="str">
            <v>AL CLN 4</v>
          </cell>
        </row>
        <row r="1574">
          <cell r="B1574" t="str">
            <v xml:space="preserve"> Phường An Lộc252</v>
          </cell>
          <cell r="C1574" t="str">
            <v xml:space="preserve"> Phường An LộcBLV42810</v>
          </cell>
          <cell r="D1574" t="str">
            <v xml:space="preserve"> Phường An Lộc</v>
          </cell>
          <cell r="E1574" t="str">
            <v>Thị xã Bình Long</v>
          </cell>
          <cell r="F1574" t="str">
            <v>BLV42</v>
          </cell>
          <cell r="G1574"/>
          <cell r="H1574" t="str">
            <v>AL CLN 4</v>
          </cell>
        </row>
        <row r="1575">
          <cell r="B1575" t="str">
            <v xml:space="preserve"> Phường An Lộc252</v>
          </cell>
          <cell r="C1575" t="str">
            <v xml:space="preserve"> Phường An LộcBLV43780</v>
          </cell>
          <cell r="D1575" t="str">
            <v xml:space="preserve"> Phường An Lộc</v>
          </cell>
          <cell r="E1575" t="str">
            <v>Thị xã Bình Long</v>
          </cell>
          <cell r="F1575" t="str">
            <v>BLV43</v>
          </cell>
          <cell r="G1575"/>
          <cell r="H1575" t="str">
            <v>AL CLN 4</v>
          </cell>
        </row>
        <row r="1576">
          <cell r="B1576" t="str">
            <v xml:space="preserve"> Phường An Lộc252</v>
          </cell>
          <cell r="C1576" t="str">
            <v xml:space="preserve"> Phường An LộcBLV44780</v>
          </cell>
          <cell r="D1576" t="str">
            <v xml:space="preserve"> Phường An Lộc</v>
          </cell>
          <cell r="E1576" t="str">
            <v>Thị xã Bình Long</v>
          </cell>
          <cell r="F1576" t="str">
            <v>BLV44</v>
          </cell>
          <cell r="G1576"/>
          <cell r="H1576" t="str">
            <v>AL CLN 4</v>
          </cell>
        </row>
        <row r="1577">
          <cell r="B1577" t="str">
            <v xml:space="preserve"> Phường An Lộc252</v>
          </cell>
          <cell r="C1577" t="str">
            <v xml:space="preserve"> Phường An LộcBLV45780</v>
          </cell>
          <cell r="D1577" t="str">
            <v xml:space="preserve"> Phường An Lộc</v>
          </cell>
          <cell r="E1577" t="str">
            <v>Thị xã Bình Long</v>
          </cell>
          <cell r="F1577" t="str">
            <v>BLV45</v>
          </cell>
          <cell r="G1577"/>
          <cell r="H1577" t="str">
            <v>AL CLN 4</v>
          </cell>
        </row>
        <row r="1578">
          <cell r="B1578" t="str">
            <v xml:space="preserve"> Phường An Lộc252</v>
          </cell>
          <cell r="C1578" t="str">
            <v xml:space="preserve"> Phường An LộcBLV46780</v>
          </cell>
          <cell r="D1578" t="str">
            <v xml:space="preserve"> Phường An Lộc</v>
          </cell>
          <cell r="E1578" t="str">
            <v>Thị xã Bình Long</v>
          </cell>
          <cell r="F1578" t="str">
            <v>BLV46</v>
          </cell>
          <cell r="G1578"/>
          <cell r="H1578" t="str">
            <v>AL CLN 4</v>
          </cell>
        </row>
        <row r="1579">
          <cell r="B1579" t="str">
            <v xml:space="preserve"> Phường An Lộc252</v>
          </cell>
          <cell r="C1579" t="str">
            <v xml:space="preserve"> Phường An LộcBLV47810</v>
          </cell>
          <cell r="D1579" t="str">
            <v xml:space="preserve"> Phường An Lộc</v>
          </cell>
          <cell r="E1579" t="str">
            <v>Thị xã Bình Long</v>
          </cell>
          <cell r="F1579" t="str">
            <v>BLV47</v>
          </cell>
          <cell r="G1579"/>
          <cell r="H1579" t="str">
            <v>AL CLN 4</v>
          </cell>
        </row>
        <row r="1580">
          <cell r="B1580" t="str">
            <v xml:space="preserve"> Phường An Lộc252</v>
          </cell>
          <cell r="C1580" t="str">
            <v xml:space="preserve"> Phường An LộcBLV481200</v>
          </cell>
          <cell r="D1580" t="str">
            <v xml:space="preserve"> Phường An Lộc</v>
          </cell>
          <cell r="E1580" t="str">
            <v>Thị xã Bình Long</v>
          </cell>
          <cell r="F1580" t="str">
            <v>BLV48</v>
          </cell>
          <cell r="G1580"/>
          <cell r="H1580" t="str">
            <v>AL CLN 4</v>
          </cell>
        </row>
        <row r="1581">
          <cell r="B1581" t="str">
            <v xml:space="preserve"> Phường An Lộc252</v>
          </cell>
          <cell r="C1581" t="str">
            <v xml:space="preserve"> Phường An LộcBLV49970</v>
          </cell>
          <cell r="D1581" t="str">
            <v xml:space="preserve"> Phường An Lộc</v>
          </cell>
          <cell r="E1581" t="str">
            <v>Thị xã Bình Long</v>
          </cell>
          <cell r="F1581" t="str">
            <v>BLV49</v>
          </cell>
          <cell r="G1581"/>
          <cell r="H1581" t="str">
            <v>AL CLN 4</v>
          </cell>
        </row>
        <row r="1582">
          <cell r="B1582" t="str">
            <v xml:space="preserve"> Phường An Lộc252</v>
          </cell>
          <cell r="C1582" t="str">
            <v xml:space="preserve"> Phường An LộcBLV50780</v>
          </cell>
          <cell r="D1582" t="str">
            <v xml:space="preserve"> Phường An Lộc</v>
          </cell>
          <cell r="E1582" t="str">
            <v>Thị xã Bình Long</v>
          </cell>
          <cell r="F1582" t="str">
            <v>BLV50</v>
          </cell>
          <cell r="G1582"/>
          <cell r="H1582" t="str">
            <v>AL CLN 4</v>
          </cell>
        </row>
        <row r="1583">
          <cell r="B1583" t="str">
            <v xml:space="preserve"> Phường An Lộc252</v>
          </cell>
          <cell r="C1583" t="str">
            <v xml:space="preserve"> Phường An LộcBLV51780</v>
          </cell>
          <cell r="D1583" t="str">
            <v xml:space="preserve"> Phường An Lộc</v>
          </cell>
          <cell r="E1583" t="str">
            <v>Thị xã Bình Long</v>
          </cell>
          <cell r="F1583" t="str">
            <v>BLV51</v>
          </cell>
          <cell r="G1583"/>
          <cell r="H1583" t="str">
            <v>AL CLN 4</v>
          </cell>
        </row>
        <row r="1584">
          <cell r="B1584" t="str">
            <v xml:space="preserve"> Phường An Lộc252</v>
          </cell>
          <cell r="C1584" t="str">
            <v xml:space="preserve"> Phường An LộcBLV52650</v>
          </cell>
          <cell r="D1584" t="str">
            <v xml:space="preserve"> Phường An Lộc</v>
          </cell>
          <cell r="E1584" t="str">
            <v>Thị xã Bình Long</v>
          </cell>
          <cell r="F1584" t="str">
            <v>BLV52</v>
          </cell>
          <cell r="G1584"/>
          <cell r="H1584" t="str">
            <v>AL CLN 4</v>
          </cell>
        </row>
        <row r="1585">
          <cell r="B1585" t="str">
            <v xml:space="preserve"> Phường An Lộc252</v>
          </cell>
          <cell r="C1585" t="str">
            <v xml:space="preserve"> Phường An LộcBLV53650</v>
          </cell>
          <cell r="D1585" t="str">
            <v xml:space="preserve"> Phường An Lộc</v>
          </cell>
          <cell r="E1585" t="str">
            <v>Thị xã Bình Long</v>
          </cell>
          <cell r="F1585" t="str">
            <v>BLV53</v>
          </cell>
          <cell r="G1585"/>
          <cell r="H1585" t="str">
            <v>AL CLN 4</v>
          </cell>
        </row>
        <row r="1586">
          <cell r="B1586" t="str">
            <v xml:space="preserve"> Phường An Lộc252</v>
          </cell>
          <cell r="C1586" t="str">
            <v xml:space="preserve"> Phường An LộcBLV54650</v>
          </cell>
          <cell r="D1586" t="str">
            <v xml:space="preserve"> Phường An Lộc</v>
          </cell>
          <cell r="E1586" t="str">
            <v>Thị xã Bình Long</v>
          </cell>
          <cell r="F1586" t="str">
            <v>BLV54</v>
          </cell>
          <cell r="G1586"/>
          <cell r="H1586" t="str">
            <v>AL CLN 4</v>
          </cell>
        </row>
        <row r="1587">
          <cell r="B1587" t="str">
            <v xml:space="preserve"> Phường An Lộc252</v>
          </cell>
          <cell r="C1587" t="str">
            <v xml:space="preserve"> Phường An LộcBLV55650</v>
          </cell>
          <cell r="D1587" t="str">
            <v xml:space="preserve"> Phường An Lộc</v>
          </cell>
          <cell r="E1587" t="str">
            <v>Thị xã Bình Long</v>
          </cell>
          <cell r="F1587" t="str">
            <v>BLV55</v>
          </cell>
          <cell r="G1587"/>
          <cell r="H1587" t="str">
            <v>AL CLN 4</v>
          </cell>
        </row>
        <row r="1588">
          <cell r="B1588" t="str">
            <v xml:space="preserve"> Phường An Lộc252</v>
          </cell>
          <cell r="C1588" t="str">
            <v xml:space="preserve"> Phường An LộcBLV56650</v>
          </cell>
          <cell r="D1588" t="str">
            <v xml:space="preserve"> Phường An Lộc</v>
          </cell>
          <cell r="E1588" t="str">
            <v>Thị xã Bình Long</v>
          </cell>
          <cell r="F1588" t="str">
            <v>BLV56</v>
          </cell>
          <cell r="G1588"/>
          <cell r="H1588" t="str">
            <v>AL CLN 4</v>
          </cell>
        </row>
        <row r="1589">
          <cell r="B1589" t="str">
            <v xml:space="preserve"> Phường An Lộc252</v>
          </cell>
          <cell r="C1589" t="str">
            <v xml:space="preserve"> Phường An LộcBLV57650</v>
          </cell>
          <cell r="D1589" t="str">
            <v xml:space="preserve"> Phường An Lộc</v>
          </cell>
          <cell r="E1589" t="str">
            <v>Thị xã Bình Long</v>
          </cell>
          <cell r="F1589" t="str">
            <v>BLV57</v>
          </cell>
          <cell r="G1589"/>
          <cell r="H1589" t="str">
            <v>AL CLN 4</v>
          </cell>
        </row>
        <row r="1590">
          <cell r="B1590" t="str">
            <v xml:space="preserve"> Phường An Lộc252</v>
          </cell>
          <cell r="C1590" t="str">
            <v xml:space="preserve"> Phường An LộcBLV58650</v>
          </cell>
          <cell r="D1590" t="str">
            <v xml:space="preserve"> Phường An Lộc</v>
          </cell>
          <cell r="E1590" t="str">
            <v>Thị xã Bình Long</v>
          </cell>
          <cell r="F1590" t="str">
            <v>BLV58</v>
          </cell>
          <cell r="G1590"/>
          <cell r="H1590" t="str">
            <v>AL CLN 4</v>
          </cell>
        </row>
        <row r="1591">
          <cell r="B1591" t="str">
            <v xml:space="preserve"> Phường An Lộc252</v>
          </cell>
          <cell r="C1591" t="str">
            <v xml:space="preserve"> Phường An LộcBLV59650</v>
          </cell>
          <cell r="D1591" t="str">
            <v xml:space="preserve"> Phường An Lộc</v>
          </cell>
          <cell r="E1591" t="str">
            <v>Thị xã Bình Long</v>
          </cell>
          <cell r="F1591" t="str">
            <v>BLV59</v>
          </cell>
          <cell r="G1591"/>
          <cell r="H1591" t="str">
            <v>AL CLN 4</v>
          </cell>
        </row>
        <row r="1592">
          <cell r="B1592" t="str">
            <v xml:space="preserve"> Phường An Lộc252</v>
          </cell>
          <cell r="C1592" t="str">
            <v xml:space="preserve"> Phường An LộcBLV60650</v>
          </cell>
          <cell r="D1592" t="str">
            <v xml:space="preserve"> Phường An Lộc</v>
          </cell>
          <cell r="E1592" t="str">
            <v>Thị xã Bình Long</v>
          </cell>
          <cell r="F1592" t="str">
            <v>BLV60</v>
          </cell>
          <cell r="G1592"/>
          <cell r="H1592" t="str">
            <v>AL CLN 4</v>
          </cell>
        </row>
        <row r="1593">
          <cell r="B1593" t="str">
            <v xml:space="preserve"> Phường An Lộc252</v>
          </cell>
          <cell r="C1593" t="str">
            <v xml:space="preserve"> Phường An LộcBLV61650</v>
          </cell>
          <cell r="D1593" t="str">
            <v xml:space="preserve"> Phường An Lộc</v>
          </cell>
          <cell r="E1593" t="str">
            <v>Thị xã Bình Long</v>
          </cell>
          <cell r="F1593" t="str">
            <v>BLV61</v>
          </cell>
          <cell r="G1593"/>
          <cell r="H1593" t="str">
            <v>AL CLN 4</v>
          </cell>
        </row>
        <row r="1594">
          <cell r="B1594" t="str">
            <v xml:space="preserve"> Phường An Lộc252</v>
          </cell>
          <cell r="C1594" t="str">
            <v xml:space="preserve"> Phường An LộcBLV62650</v>
          </cell>
          <cell r="D1594" t="str">
            <v xml:space="preserve"> Phường An Lộc</v>
          </cell>
          <cell r="E1594" t="str">
            <v>Thị xã Bình Long</v>
          </cell>
          <cell r="F1594" t="str">
            <v>BLV62</v>
          </cell>
          <cell r="G1594"/>
          <cell r="H1594" t="str">
            <v>AL CLN 4</v>
          </cell>
        </row>
        <row r="1595">
          <cell r="B1595" t="str">
            <v xml:space="preserve"> Phường An Lộc252</v>
          </cell>
          <cell r="C1595" t="str">
            <v xml:space="preserve"> Phường An LộcBLV63650</v>
          </cell>
          <cell r="D1595" t="str">
            <v xml:space="preserve"> Phường An Lộc</v>
          </cell>
          <cell r="E1595" t="str">
            <v>Thị xã Bình Long</v>
          </cell>
          <cell r="F1595" t="str">
            <v>BLV63</v>
          </cell>
          <cell r="G1595"/>
          <cell r="H1595" t="str">
            <v>AL CLN 4</v>
          </cell>
        </row>
        <row r="1596">
          <cell r="B1596" t="str">
            <v xml:space="preserve"> Phường An Lộc252</v>
          </cell>
          <cell r="C1596" t="str">
            <v xml:space="preserve"> Phường An LộcBLV64650</v>
          </cell>
          <cell r="D1596" t="str">
            <v xml:space="preserve"> Phường An Lộc</v>
          </cell>
          <cell r="E1596" t="str">
            <v>Thị xã Bình Long</v>
          </cell>
          <cell r="F1596" t="str">
            <v>BLV64</v>
          </cell>
          <cell r="G1596"/>
          <cell r="H1596" t="str">
            <v>AL CLN 4</v>
          </cell>
        </row>
        <row r="1597">
          <cell r="B1597" t="str">
            <v xml:space="preserve"> Phường An Lộc252</v>
          </cell>
          <cell r="C1597" t="str">
            <v xml:space="preserve"> Phường An LộcBLV65650</v>
          </cell>
          <cell r="D1597" t="str">
            <v xml:space="preserve"> Phường An Lộc</v>
          </cell>
          <cell r="E1597" t="str">
            <v>Thị xã Bình Long</v>
          </cell>
          <cell r="F1597" t="str">
            <v>BLV65</v>
          </cell>
          <cell r="G1597"/>
          <cell r="H1597" t="str">
            <v>AL CLN 4</v>
          </cell>
        </row>
        <row r="1598">
          <cell r="B1598" t="str">
            <v xml:space="preserve"> Phường An Lộc252</v>
          </cell>
          <cell r="C1598" t="str">
            <v xml:space="preserve"> Phường An LộcBLV66650</v>
          </cell>
          <cell r="D1598" t="str">
            <v xml:space="preserve"> Phường An Lộc</v>
          </cell>
          <cell r="E1598" t="str">
            <v>Thị xã Bình Long</v>
          </cell>
          <cell r="F1598" t="str">
            <v>BLV66</v>
          </cell>
          <cell r="G1598"/>
          <cell r="H1598" t="str">
            <v>AL CLN 4</v>
          </cell>
        </row>
        <row r="1599">
          <cell r="B1599" t="str">
            <v xml:space="preserve"> Phường An Lộc252</v>
          </cell>
          <cell r="C1599" t="str">
            <v xml:space="preserve"> Phường An LộcBLV68530</v>
          </cell>
          <cell r="D1599" t="str">
            <v xml:space="preserve"> Phường An Lộc</v>
          </cell>
          <cell r="E1599" t="str">
            <v>Thị xã Bình Long</v>
          </cell>
          <cell r="F1599" t="str">
            <v>BLV68</v>
          </cell>
          <cell r="G1599"/>
          <cell r="H1599" t="str">
            <v>AL CLN 4</v>
          </cell>
        </row>
        <row r="1600">
          <cell r="B1600" t="str">
            <v xml:space="preserve"> Phường An Lộc252</v>
          </cell>
          <cell r="C1600" t="str">
            <v xml:space="preserve"> Phường An LộcBLV69530</v>
          </cell>
          <cell r="D1600" t="str">
            <v xml:space="preserve"> Phường An Lộc</v>
          </cell>
          <cell r="E1600" t="str">
            <v>Thị xã Bình Long</v>
          </cell>
          <cell r="F1600" t="str">
            <v>BLV69</v>
          </cell>
          <cell r="G1600"/>
          <cell r="H1600" t="str">
            <v>AL CLN 4</v>
          </cell>
        </row>
        <row r="1601">
          <cell r="B1601" t="str">
            <v xml:space="preserve"> Phường An Lộc252</v>
          </cell>
          <cell r="C1601" t="str">
            <v xml:space="preserve"> Phường An LộcBLV70610</v>
          </cell>
          <cell r="D1601" t="str">
            <v xml:space="preserve"> Phường An Lộc</v>
          </cell>
          <cell r="E1601" t="str">
            <v>Thị xã Bình Long</v>
          </cell>
          <cell r="F1601" t="str">
            <v>BLV70</v>
          </cell>
          <cell r="G1601"/>
          <cell r="H1601" t="str">
            <v>AL CLN 4</v>
          </cell>
        </row>
        <row r="1602">
          <cell r="B1602" t="str">
            <v xml:space="preserve"> Phường An Lộc252</v>
          </cell>
          <cell r="C1602" t="str">
            <v xml:space="preserve"> Phường An LộcBLV72530</v>
          </cell>
          <cell r="D1602" t="str">
            <v xml:space="preserve"> Phường An Lộc</v>
          </cell>
          <cell r="E1602" t="str">
            <v>Thị xã Bình Long</v>
          </cell>
          <cell r="F1602" t="str">
            <v>BLV72</v>
          </cell>
          <cell r="G1602"/>
          <cell r="H1602" t="str">
            <v>AL CLN 4</v>
          </cell>
        </row>
        <row r="1603">
          <cell r="B1603" t="str">
            <v xml:space="preserve"> Phường An Lộc252</v>
          </cell>
          <cell r="C1603" t="str">
            <v xml:space="preserve"> Phường An LộcBLV73530</v>
          </cell>
          <cell r="D1603" t="str">
            <v xml:space="preserve"> Phường An Lộc</v>
          </cell>
          <cell r="E1603" t="str">
            <v>Thị xã Bình Long</v>
          </cell>
          <cell r="F1603" t="str">
            <v>BLV73</v>
          </cell>
          <cell r="G1603"/>
          <cell r="H1603" t="str">
            <v>AL CLN 4</v>
          </cell>
        </row>
        <row r="1604">
          <cell r="B1604" t="str">
            <v xml:space="preserve"> Phường An Lộc252</v>
          </cell>
          <cell r="C1604" t="str">
            <v xml:space="preserve"> Phường An LộcBLV74610</v>
          </cell>
          <cell r="D1604" t="str">
            <v xml:space="preserve"> Phường An Lộc</v>
          </cell>
          <cell r="E1604" t="str">
            <v>Thị xã Bình Long</v>
          </cell>
          <cell r="F1604" t="str">
            <v>BLV74</v>
          </cell>
          <cell r="G1604"/>
          <cell r="H1604" t="str">
            <v>AL CLN 4</v>
          </cell>
        </row>
        <row r="1605">
          <cell r="B1605" t="str">
            <v xml:space="preserve"> Phường An Lộc252</v>
          </cell>
          <cell r="C1605" t="str">
            <v xml:space="preserve"> Phường An LộcBLV75610</v>
          </cell>
          <cell r="D1605" t="str">
            <v xml:space="preserve"> Phường An Lộc</v>
          </cell>
          <cell r="E1605" t="str">
            <v>Thị xã Bình Long</v>
          </cell>
          <cell r="F1605" t="str">
            <v>BLV75</v>
          </cell>
          <cell r="G1605"/>
          <cell r="H1605" t="str">
            <v>AL CLN 4</v>
          </cell>
        </row>
        <row r="1606">
          <cell r="B1606" t="str">
            <v xml:space="preserve"> Phường An Lộc252</v>
          </cell>
          <cell r="C1606" t="str">
            <v xml:space="preserve"> Phường An LộcBLV76650</v>
          </cell>
          <cell r="D1606" t="str">
            <v xml:space="preserve"> Phường An Lộc</v>
          </cell>
          <cell r="E1606" t="str">
            <v>Thị xã Bình Long</v>
          </cell>
          <cell r="F1606" t="str">
            <v>BLV76</v>
          </cell>
          <cell r="G1606"/>
          <cell r="H1606" t="str">
            <v>AL CLN 4</v>
          </cell>
        </row>
        <row r="1607">
          <cell r="B1607" t="str">
            <v xml:space="preserve"> Phường An Lộc252</v>
          </cell>
          <cell r="C1607" t="str">
            <v xml:space="preserve"> Phường An LộcBLV77650</v>
          </cell>
          <cell r="D1607" t="str">
            <v xml:space="preserve"> Phường An Lộc</v>
          </cell>
          <cell r="E1607" t="str">
            <v>Thị xã Bình Long</v>
          </cell>
          <cell r="F1607" t="str">
            <v>BLV77</v>
          </cell>
          <cell r="G1607"/>
          <cell r="H1607" t="str">
            <v>AL CLN 4</v>
          </cell>
        </row>
        <row r="1608">
          <cell r="B1608" t="str">
            <v xml:space="preserve"> Phường An Lộc252</v>
          </cell>
          <cell r="C1608" t="str">
            <v xml:space="preserve"> Phường An LộcBLV78650</v>
          </cell>
          <cell r="D1608" t="str">
            <v xml:space="preserve"> Phường An Lộc</v>
          </cell>
          <cell r="E1608" t="str">
            <v>Thị xã Bình Long</v>
          </cell>
          <cell r="F1608" t="str">
            <v>BLV78</v>
          </cell>
          <cell r="G1608"/>
          <cell r="H1608" t="str">
            <v>AL CLN 4</v>
          </cell>
        </row>
        <row r="1609">
          <cell r="B1609" t="str">
            <v xml:space="preserve"> Phường An Lộc252</v>
          </cell>
          <cell r="C1609" t="str">
            <v xml:space="preserve"> Phường An LộcBLV79530</v>
          </cell>
          <cell r="D1609" t="str">
            <v xml:space="preserve"> Phường An Lộc</v>
          </cell>
          <cell r="E1609" t="str">
            <v>Thị xã Bình Long</v>
          </cell>
          <cell r="F1609" t="str">
            <v>BLV79</v>
          </cell>
          <cell r="G1609"/>
          <cell r="H1609" t="str">
            <v>AL CLN 4</v>
          </cell>
        </row>
        <row r="1610">
          <cell r="B1610" t="str">
            <v xml:space="preserve"> Phường An Lộc252</v>
          </cell>
          <cell r="C1610" t="str">
            <v xml:space="preserve"> Phường An LộcBLV80530</v>
          </cell>
          <cell r="D1610" t="str">
            <v xml:space="preserve"> Phường An Lộc</v>
          </cell>
          <cell r="E1610" t="str">
            <v>Thị xã Bình Long</v>
          </cell>
          <cell r="F1610" t="str">
            <v>BLV80</v>
          </cell>
          <cell r="G1610"/>
          <cell r="H1610" t="str">
            <v>AL CLN 4</v>
          </cell>
        </row>
        <row r="1611">
          <cell r="B1611" t="str">
            <v xml:space="preserve"> Phường An Lộc252</v>
          </cell>
          <cell r="C1611" t="str">
            <v xml:space="preserve"> Phường An LộcBLV81530</v>
          </cell>
          <cell r="D1611" t="str">
            <v xml:space="preserve"> Phường An Lộc</v>
          </cell>
          <cell r="E1611" t="str">
            <v>Thị xã Bình Long</v>
          </cell>
          <cell r="F1611" t="str">
            <v>BLV81</v>
          </cell>
          <cell r="G1611"/>
          <cell r="H1611" t="str">
            <v>AL CLN 4</v>
          </cell>
        </row>
        <row r="1612">
          <cell r="B1612" t="str">
            <v xml:space="preserve"> Phường An Lộc252</v>
          </cell>
          <cell r="C1612" t="str">
            <v xml:space="preserve"> Phường An LộcBLV82530</v>
          </cell>
          <cell r="D1612" t="str">
            <v xml:space="preserve"> Phường An Lộc</v>
          </cell>
          <cell r="E1612" t="str">
            <v>Thị xã Bình Long</v>
          </cell>
          <cell r="F1612" t="str">
            <v>BLV82</v>
          </cell>
          <cell r="G1612"/>
          <cell r="H1612" t="str">
            <v>AL CLN 4</v>
          </cell>
        </row>
        <row r="1613">
          <cell r="B1613" t="str">
            <v xml:space="preserve"> Phường An Lộc252</v>
          </cell>
          <cell r="C1613" t="str">
            <v xml:space="preserve"> Phường An LộcBLV83530</v>
          </cell>
          <cell r="D1613" t="str">
            <v xml:space="preserve"> Phường An Lộc</v>
          </cell>
          <cell r="E1613" t="str">
            <v>Thị xã Bình Long</v>
          </cell>
          <cell r="F1613" t="str">
            <v>BLV83</v>
          </cell>
          <cell r="G1613"/>
          <cell r="H1613" t="str">
            <v>AL CLN 4</v>
          </cell>
        </row>
        <row r="1614">
          <cell r="B1614" t="str">
            <v xml:space="preserve"> Phường An Lộc252</v>
          </cell>
          <cell r="C1614" t="str">
            <v xml:space="preserve"> Phường An LộcBLV87530</v>
          </cell>
          <cell r="D1614" t="str">
            <v xml:space="preserve"> Phường An Lộc</v>
          </cell>
          <cell r="E1614" t="str">
            <v>Thị xã Bình Long</v>
          </cell>
          <cell r="F1614" t="str">
            <v>BLV87</v>
          </cell>
          <cell r="G1614"/>
          <cell r="H1614" t="str">
            <v>AL CLN 4</v>
          </cell>
        </row>
        <row r="1615">
          <cell r="B1615" t="str">
            <v xml:space="preserve"> Phường An Lộc252</v>
          </cell>
          <cell r="C1615" t="str">
            <v xml:space="preserve"> Phường An LộcBLV88530</v>
          </cell>
          <cell r="D1615" t="str">
            <v xml:space="preserve"> Phường An Lộc</v>
          </cell>
          <cell r="E1615" t="str">
            <v>Thị xã Bình Long</v>
          </cell>
          <cell r="F1615" t="str">
            <v>BLV88</v>
          </cell>
          <cell r="G1615"/>
          <cell r="H1615" t="str">
            <v>AL CLN 4</v>
          </cell>
        </row>
        <row r="1616">
          <cell r="B1616" t="str">
            <v xml:space="preserve"> Phường An Lộc252</v>
          </cell>
          <cell r="C1616" t="str">
            <v xml:space="preserve"> Phường An LộcBLV89650</v>
          </cell>
          <cell r="D1616" t="str">
            <v xml:space="preserve"> Phường An Lộc</v>
          </cell>
          <cell r="E1616" t="str">
            <v>Thị xã Bình Long</v>
          </cell>
          <cell r="F1616" t="str">
            <v>BLV89</v>
          </cell>
          <cell r="G1616"/>
          <cell r="H1616" t="str">
            <v>AL CLN 4</v>
          </cell>
        </row>
        <row r="1617">
          <cell r="B1617" t="str">
            <v xml:space="preserve"> Phường An Lộc252</v>
          </cell>
          <cell r="C1617" t="str">
            <v xml:space="preserve"> Phường An LộcBLV90530</v>
          </cell>
          <cell r="D1617" t="str">
            <v xml:space="preserve"> Phường An Lộc</v>
          </cell>
          <cell r="E1617" t="str">
            <v>Thị xã Bình Long</v>
          </cell>
          <cell r="F1617" t="str">
            <v>BLV90</v>
          </cell>
          <cell r="G1617"/>
          <cell r="H1617" t="str">
            <v>AL CLN 4</v>
          </cell>
        </row>
        <row r="1618">
          <cell r="B1618" t="str">
            <v xml:space="preserve"> Phường An Lộc252</v>
          </cell>
          <cell r="C1618" t="str">
            <v xml:space="preserve"> Phường An LộcBLV91530</v>
          </cell>
          <cell r="D1618" t="str">
            <v xml:space="preserve"> Phường An Lộc</v>
          </cell>
          <cell r="E1618" t="str">
            <v>Thị xã Bình Long</v>
          </cell>
          <cell r="F1618" t="str">
            <v>BLV91</v>
          </cell>
          <cell r="G1618"/>
          <cell r="H1618" t="str">
            <v>AL CLN 4</v>
          </cell>
        </row>
        <row r="1619">
          <cell r="B1619" t="str">
            <v xml:space="preserve"> Phường An Lộc252</v>
          </cell>
          <cell r="C1619" t="str">
            <v xml:space="preserve"> Phường An LộcBLV92650</v>
          </cell>
          <cell r="D1619" t="str">
            <v xml:space="preserve"> Phường An Lộc</v>
          </cell>
          <cell r="E1619" t="str">
            <v>Thị xã Bình Long</v>
          </cell>
          <cell r="F1619" t="str">
            <v>BLV92</v>
          </cell>
          <cell r="G1619"/>
          <cell r="H1619" t="str">
            <v>AL CLN 4</v>
          </cell>
        </row>
        <row r="1620">
          <cell r="B1620" t="str">
            <v xml:space="preserve"> Phường An Lộc252</v>
          </cell>
          <cell r="C1620" t="str">
            <v xml:space="preserve"> Phường An LộcBLV93650</v>
          </cell>
          <cell r="D1620" t="str">
            <v xml:space="preserve"> Phường An Lộc</v>
          </cell>
          <cell r="E1620" t="str">
            <v>Thị xã Bình Long</v>
          </cell>
          <cell r="F1620" t="str">
            <v>BLV93</v>
          </cell>
          <cell r="G1620"/>
          <cell r="H1620" t="str">
            <v>AL CLN 4</v>
          </cell>
        </row>
        <row r="1621">
          <cell r="B1621" t="str">
            <v xml:space="preserve"> Phường An Lộc252</v>
          </cell>
          <cell r="C1621" t="str">
            <v xml:space="preserve"> Phường An LộcBLV94650</v>
          </cell>
          <cell r="D1621" t="str">
            <v xml:space="preserve"> Phường An Lộc</v>
          </cell>
          <cell r="E1621" t="str">
            <v>Thị xã Bình Long</v>
          </cell>
          <cell r="F1621" t="str">
            <v>BLV94</v>
          </cell>
          <cell r="G1621"/>
          <cell r="H1621" t="str">
            <v>AL CLN 4</v>
          </cell>
        </row>
        <row r="1622">
          <cell r="B1622" t="str">
            <v xml:space="preserve"> Phường An Lộc252</v>
          </cell>
          <cell r="C1622" t="str">
            <v xml:space="preserve"> Phường An LộcBLV96530</v>
          </cell>
          <cell r="D1622" t="str">
            <v xml:space="preserve"> Phường An Lộc</v>
          </cell>
          <cell r="E1622" t="str">
            <v>Thị xã Bình Long</v>
          </cell>
          <cell r="F1622" t="str">
            <v>BLV96</v>
          </cell>
          <cell r="G1622"/>
          <cell r="H1622" t="str">
            <v>AL CLN 4</v>
          </cell>
        </row>
        <row r="1623">
          <cell r="B1623" t="str">
            <v xml:space="preserve"> Phường An Lộc252</v>
          </cell>
          <cell r="C1623" t="str">
            <v xml:space="preserve"> Phường An LộcBLV97, BLVI67970</v>
          </cell>
          <cell r="D1623" t="str">
            <v xml:space="preserve"> Phường An Lộc</v>
          </cell>
          <cell r="E1623" t="str">
            <v>Thị xã Bình Long</v>
          </cell>
          <cell r="F1623" t="str">
            <v>BLV97, BLVI67</v>
          </cell>
          <cell r="G1623"/>
          <cell r="H1623" t="str">
            <v>AL CLN 4</v>
          </cell>
        </row>
        <row r="1624">
          <cell r="B1624" t="str">
            <v xml:space="preserve"> Phường An Lộc252</v>
          </cell>
          <cell r="C1624" t="str">
            <v xml:space="preserve"> Phường An LộcBLV98970</v>
          </cell>
          <cell r="D1624" t="str">
            <v xml:space="preserve"> Phường An Lộc</v>
          </cell>
          <cell r="E1624" t="str">
            <v>Thị xã Bình Long</v>
          </cell>
          <cell r="F1624" t="str">
            <v>BLV98</v>
          </cell>
          <cell r="G1624"/>
          <cell r="H1624" t="str">
            <v>AL CLN 4</v>
          </cell>
        </row>
        <row r="1625">
          <cell r="B1625" t="str">
            <v xml:space="preserve"> Phường An Lộc252</v>
          </cell>
          <cell r="C1625" t="str">
            <v xml:space="preserve"> Phường An LộcBLV99730</v>
          </cell>
          <cell r="D1625" t="str">
            <v xml:space="preserve"> Phường An Lộc</v>
          </cell>
          <cell r="E1625" t="str">
            <v>Thị xã Bình Long</v>
          </cell>
          <cell r="F1625" t="str">
            <v>BLV99</v>
          </cell>
          <cell r="G1625"/>
          <cell r="H1625" t="str">
            <v>AL CLN 4</v>
          </cell>
        </row>
        <row r="1626">
          <cell r="B1626" t="str">
            <v xml:space="preserve"> Phường An Lộc210</v>
          </cell>
          <cell r="C1626" t="str">
            <v xml:space="preserve"> Phường An LộcBLV100, BLVI66810</v>
          </cell>
          <cell r="D1626" t="str">
            <v xml:space="preserve"> Phường An Lộc</v>
          </cell>
          <cell r="E1626" t="str">
            <v>Thị xã Bình Long</v>
          </cell>
          <cell r="F1626" t="str">
            <v>BLV100, BLVI66</v>
          </cell>
          <cell r="G1626"/>
          <cell r="H1626" t="str">
            <v>bổ sung</v>
          </cell>
        </row>
        <row r="1627">
          <cell r="B1627" t="str">
            <v xml:space="preserve"> Phường An Lộc210</v>
          </cell>
          <cell r="C1627" t="str">
            <v xml:space="preserve"> Phường An LộcBLVI68730</v>
          </cell>
          <cell r="D1627" t="str">
            <v xml:space="preserve"> Phường An Lộc</v>
          </cell>
          <cell r="E1627" t="str">
            <v>Thị xã Bình Long</v>
          </cell>
          <cell r="F1627" t="str">
            <v>BLVI68</v>
          </cell>
          <cell r="G1627"/>
          <cell r="H1627" t="str">
            <v>bổ sung</v>
          </cell>
        </row>
        <row r="1628">
          <cell r="B1628" t="str">
            <v xml:space="preserve"> Phường An Lộc210</v>
          </cell>
          <cell r="C1628" t="str">
            <v xml:space="preserve"> Phường An LộcBLVI69570</v>
          </cell>
          <cell r="D1628" t="str">
            <v xml:space="preserve"> Phường An Lộc</v>
          </cell>
          <cell r="E1628" t="str">
            <v>Thị xã Bình Long</v>
          </cell>
          <cell r="F1628" t="str">
            <v>BLVI69</v>
          </cell>
          <cell r="G1628"/>
          <cell r="H1628" t="str">
            <v>bổ sung</v>
          </cell>
        </row>
        <row r="1629">
          <cell r="B1629" t="str">
            <v xml:space="preserve"> Phường An Lộc210</v>
          </cell>
          <cell r="C1629" t="str">
            <v xml:space="preserve"> Phường An LộcBLVI70410</v>
          </cell>
          <cell r="D1629" t="str">
            <v xml:space="preserve"> Phường An Lộc</v>
          </cell>
          <cell r="E1629" t="str">
            <v>Thị xã Bình Long</v>
          </cell>
          <cell r="F1629" t="str">
            <v>BLVI70</v>
          </cell>
          <cell r="G1629"/>
          <cell r="H1629" t="str">
            <v>bổ sung</v>
          </cell>
        </row>
        <row r="1630">
          <cell r="B1630" t="str">
            <v>Phường Phước Bình420</v>
          </cell>
          <cell r="C1630" t="str">
            <v>Phường Phước BìnhPLVI114500</v>
          </cell>
          <cell r="D1630" t="str">
            <v>Phường Phước Bình</v>
          </cell>
          <cell r="E1630" t="str">
            <v>Thị xã Phước Long</v>
          </cell>
          <cell r="F1630" t="str">
            <v>PLVI1</v>
          </cell>
          <cell r="G1630"/>
          <cell r="H1630" t="str">
            <v>PB CLN 1</v>
          </cell>
        </row>
        <row r="1631">
          <cell r="B1631" t="str">
            <v>Phường Phước Bình420</v>
          </cell>
          <cell r="C1631" t="str">
            <v>Phường Phước BìnhPLVI218200</v>
          </cell>
          <cell r="D1631" t="str">
            <v>Phường Phước Bình</v>
          </cell>
          <cell r="E1631" t="str">
            <v>Thị xã Phước Long</v>
          </cell>
          <cell r="F1631" t="str">
            <v>PLVI2</v>
          </cell>
          <cell r="G1631"/>
          <cell r="H1631" t="str">
            <v>PB CLN 1</v>
          </cell>
        </row>
        <row r="1632">
          <cell r="B1632" t="str">
            <v>Phường Phước Bình420</v>
          </cell>
          <cell r="C1632" t="str">
            <v>Phường Phước BìnhPLVI3, PLVII114500</v>
          </cell>
          <cell r="D1632" t="str">
            <v>Phường Phước Bình</v>
          </cell>
          <cell r="E1632" t="str">
            <v>Thị xã Phước Long</v>
          </cell>
          <cell r="F1632" t="str">
            <v>PLVI3, PLVII1</v>
          </cell>
          <cell r="G1632"/>
          <cell r="H1632" t="str">
            <v>PB CLN 1</v>
          </cell>
        </row>
        <row r="1633">
          <cell r="B1633" t="str">
            <v>Phường Phước Bình420</v>
          </cell>
          <cell r="C1633" t="str">
            <v>Phường Phước BìnhPLVI4, PLVII213100</v>
          </cell>
          <cell r="D1633" t="str">
            <v>Phường Phước Bình</v>
          </cell>
          <cell r="E1633" t="str">
            <v>Thị xã Phước Long</v>
          </cell>
          <cell r="F1633" t="str">
            <v>PLVI4, PLVII2</v>
          </cell>
          <cell r="G1633"/>
          <cell r="H1633" t="str">
            <v>PB CLN 1</v>
          </cell>
        </row>
        <row r="1634">
          <cell r="B1634" t="str">
            <v>Phường Phước Bình420</v>
          </cell>
          <cell r="C1634" t="str">
            <v>Phường Phước BìnhPLVI5, PLVII39400</v>
          </cell>
          <cell r="D1634" t="str">
            <v>Phường Phước Bình</v>
          </cell>
          <cell r="E1634" t="str">
            <v>Thị xã Phước Long</v>
          </cell>
          <cell r="F1634" t="str">
            <v>PLVI5, PLVII3</v>
          </cell>
          <cell r="G1634"/>
          <cell r="H1634" t="str">
            <v>PB CLN 1</v>
          </cell>
        </row>
        <row r="1635">
          <cell r="B1635" t="str">
            <v>Phường Phước Bình420</v>
          </cell>
          <cell r="C1635" t="str">
            <v>Phường Phước BìnhPLVI6, PLVII46800</v>
          </cell>
          <cell r="D1635" t="str">
            <v>Phường Phước Bình</v>
          </cell>
          <cell r="E1635" t="str">
            <v>Thị xã Phước Long</v>
          </cell>
          <cell r="F1635" t="str">
            <v>PLVI6, PLVII4</v>
          </cell>
          <cell r="G1635"/>
          <cell r="H1635" t="str">
            <v>PB CLN 1</v>
          </cell>
        </row>
        <row r="1636">
          <cell r="B1636" t="str">
            <v>Phường Phước Bình420</v>
          </cell>
          <cell r="C1636" t="str">
            <v>Phường Phước BìnhPLVI7, PLVII55800</v>
          </cell>
          <cell r="D1636" t="str">
            <v>Phường Phước Bình</v>
          </cell>
          <cell r="E1636" t="str">
            <v>Thị xã Phước Long</v>
          </cell>
          <cell r="F1636" t="str">
            <v>PLVI7, PLVII5</v>
          </cell>
          <cell r="G1636"/>
          <cell r="H1636" t="str">
            <v>PB CLN 1</v>
          </cell>
        </row>
        <row r="1637">
          <cell r="B1637" t="str">
            <v>Phường Phước Bình420</v>
          </cell>
          <cell r="C1637" t="str">
            <v>Phường Phước BìnhPLVI812400</v>
          </cell>
          <cell r="D1637" t="str">
            <v>Phường Phước Bình</v>
          </cell>
          <cell r="E1637" t="str">
            <v>Thị xã Phước Long</v>
          </cell>
          <cell r="F1637" t="str">
            <v>PLVI8</v>
          </cell>
          <cell r="G1637"/>
          <cell r="H1637" t="str">
            <v>PB CLN 1</v>
          </cell>
        </row>
        <row r="1638">
          <cell r="B1638" t="str">
            <v>Phường Phước Bình420</v>
          </cell>
          <cell r="C1638" t="str">
            <v>Phường Phước BìnhPLVI910200</v>
          </cell>
          <cell r="D1638" t="str">
            <v>Phường Phước Bình</v>
          </cell>
          <cell r="E1638" t="str">
            <v>Thị xã Phước Long</v>
          </cell>
          <cell r="F1638" t="str">
            <v>PLVI9</v>
          </cell>
          <cell r="G1638"/>
          <cell r="H1638" t="str">
            <v>PB CLN 1</v>
          </cell>
        </row>
        <row r="1639">
          <cell r="B1639" t="str">
            <v>Phường Phước Bình420</v>
          </cell>
          <cell r="C1639" t="str">
            <v>Phường Phước BìnhPLVI108000</v>
          </cell>
          <cell r="D1639" t="str">
            <v>Phường Phước Bình</v>
          </cell>
          <cell r="E1639" t="str">
            <v>Thị xã Phước Long</v>
          </cell>
          <cell r="F1639" t="str">
            <v>PLVI10</v>
          </cell>
          <cell r="G1639"/>
          <cell r="H1639" t="str">
            <v>PB CLN 1</v>
          </cell>
        </row>
        <row r="1640">
          <cell r="B1640" t="str">
            <v>Phường Phước Bình420</v>
          </cell>
          <cell r="C1640" t="str">
            <v>Phường Phước BìnhPLVI115900</v>
          </cell>
          <cell r="D1640" t="str">
            <v>Phường Phước Bình</v>
          </cell>
          <cell r="E1640" t="str">
            <v>Thị xã Phước Long</v>
          </cell>
          <cell r="F1640" t="str">
            <v>PLVI11</v>
          </cell>
          <cell r="G1640"/>
          <cell r="H1640" t="str">
            <v>PB CLN 1</v>
          </cell>
        </row>
        <row r="1641">
          <cell r="B1641" t="str">
            <v>Phường Phước Bình224</v>
          </cell>
          <cell r="C1641" t="str">
            <v>Phường Phước BìnhPRIX22300</v>
          </cell>
          <cell r="D1641" t="str">
            <v>Phường Phước Bình</v>
          </cell>
          <cell r="E1641" t="str">
            <v>Thị xã Phước Long</v>
          </cell>
          <cell r="F1641" t="str">
            <v>PRIX2</v>
          </cell>
          <cell r="G1641"/>
          <cell r="H1641" t="str">
            <v>PB CLN 4</v>
          </cell>
        </row>
        <row r="1642">
          <cell r="B1642" t="str">
            <v>Phường Phước Bình224</v>
          </cell>
          <cell r="C1642" t="str">
            <v>Phường Phước BìnhPRIX11500</v>
          </cell>
          <cell r="D1642" t="str">
            <v>Phường Phước Bình</v>
          </cell>
          <cell r="E1642" t="str">
            <v>Thị xã Phước Long</v>
          </cell>
          <cell r="F1642" t="str">
            <v>PRIX1</v>
          </cell>
          <cell r="G1642"/>
          <cell r="H1642" t="str">
            <v>PB CLN 4</v>
          </cell>
        </row>
        <row r="1643">
          <cell r="B1643" t="str">
            <v>Phường Phước Bình140</v>
          </cell>
          <cell r="C1643" t="str">
            <v>Phường Phước BìnhPRIX5540</v>
          </cell>
          <cell r="D1643" t="str">
            <v>Phường Phước Bình</v>
          </cell>
          <cell r="E1643" t="str">
            <v>Thị xã Phước Long</v>
          </cell>
          <cell r="F1643" t="str">
            <v>PRIX5</v>
          </cell>
          <cell r="G1643"/>
          <cell r="H1643" t="str">
            <v>bổ sung</v>
          </cell>
        </row>
        <row r="1644">
          <cell r="B1644" t="str">
            <v>Phường Phước Bình140</v>
          </cell>
          <cell r="C1644" t="str">
            <v>Phường Phước BìnhPRIX6500</v>
          </cell>
          <cell r="D1644" t="str">
            <v>Phường Phước Bình</v>
          </cell>
          <cell r="E1644" t="str">
            <v>Thị xã Phước Long</v>
          </cell>
          <cell r="F1644" t="str">
            <v>PRIX6</v>
          </cell>
          <cell r="G1644"/>
          <cell r="H1644" t="str">
            <v>bổ sung</v>
          </cell>
        </row>
        <row r="1645">
          <cell r="B1645" t="str">
            <v>Phường Phước Bình140</v>
          </cell>
          <cell r="C1645" t="str">
            <v>Phường Phước BìnhPRIX4500</v>
          </cell>
          <cell r="D1645" t="str">
            <v>Phường Phước Bình</v>
          </cell>
          <cell r="E1645" t="str">
            <v>Thị xã Phước Long</v>
          </cell>
          <cell r="F1645" t="str">
            <v>PRIX4</v>
          </cell>
          <cell r="G1645"/>
          <cell r="H1645" t="str">
            <v>bổ sung</v>
          </cell>
        </row>
        <row r="1646">
          <cell r="B1646" t="str">
            <v>Phường Phước Bình140</v>
          </cell>
          <cell r="C1646" t="str">
            <v>Phường Phước BìnhPRIX3540</v>
          </cell>
          <cell r="D1646" t="str">
            <v>Phường Phước Bình</v>
          </cell>
          <cell r="E1646" t="str">
            <v>Thị xã Phước Long</v>
          </cell>
          <cell r="F1646" t="str">
            <v>PRIX3</v>
          </cell>
          <cell r="G1646"/>
          <cell r="H1646" t="str">
            <v>bổ sung</v>
          </cell>
        </row>
        <row r="1647">
          <cell r="B1647" t="str">
            <v>Phường Phước Bình294</v>
          </cell>
          <cell r="C1647" t="str">
            <v>Phường Phước BìnhPLVI12, PLVII128500</v>
          </cell>
          <cell r="D1647" t="str">
            <v>Phường Phước Bình</v>
          </cell>
          <cell r="E1647" t="str">
            <v>Thị xã Phước Long</v>
          </cell>
          <cell r="F1647" t="str">
            <v>PLVI12, PLVII12</v>
          </cell>
          <cell r="G1647"/>
          <cell r="H1647" t="str">
            <v>PB CLN 2</v>
          </cell>
        </row>
        <row r="1648">
          <cell r="B1648" t="str">
            <v>Phường Phước Bình294</v>
          </cell>
          <cell r="C1648" t="str">
            <v>Phường Phước BìnhPLVI1310200</v>
          </cell>
          <cell r="D1648" t="str">
            <v>Phường Phước Bình</v>
          </cell>
          <cell r="E1648" t="str">
            <v>Thị xã Phước Long</v>
          </cell>
          <cell r="F1648" t="str">
            <v>PLVI13</v>
          </cell>
          <cell r="G1648"/>
          <cell r="H1648" t="str">
            <v>PB CLN 2</v>
          </cell>
        </row>
        <row r="1649">
          <cell r="B1649" t="str">
            <v>Phường Phước Bình294</v>
          </cell>
          <cell r="C1649" t="str">
            <v>Phường Phước BìnhPLVI2211000</v>
          </cell>
          <cell r="D1649" t="str">
            <v>Phường Phước Bình</v>
          </cell>
          <cell r="E1649" t="str">
            <v>Thị xã Phước Long</v>
          </cell>
          <cell r="F1649" t="str">
            <v>PLVI22</v>
          </cell>
          <cell r="G1649"/>
          <cell r="H1649" t="str">
            <v>PB CLN 2</v>
          </cell>
        </row>
        <row r="1650">
          <cell r="B1650" t="str">
            <v>Phường Phước Bình294</v>
          </cell>
          <cell r="C1650" t="str">
            <v>Phường Phước BìnhPLVI1511000</v>
          </cell>
          <cell r="D1650" t="str">
            <v>Phường Phước Bình</v>
          </cell>
          <cell r="E1650" t="str">
            <v>Thị xã Phước Long</v>
          </cell>
          <cell r="F1650" t="str">
            <v>PLVI15</v>
          </cell>
          <cell r="G1650"/>
          <cell r="H1650" t="str">
            <v>PB CLN 2</v>
          </cell>
        </row>
        <row r="1651">
          <cell r="B1651" t="str">
            <v>Phường Phước Bình294</v>
          </cell>
          <cell r="C1651" t="str">
            <v>Phường Phước BìnhPLVI1611000</v>
          </cell>
          <cell r="D1651" t="str">
            <v>Phường Phước Bình</v>
          </cell>
          <cell r="E1651" t="str">
            <v>Thị xã Phước Long</v>
          </cell>
          <cell r="F1651" t="str">
            <v>PLVI16</v>
          </cell>
          <cell r="G1651"/>
          <cell r="H1651" t="str">
            <v>PB CLN 2</v>
          </cell>
        </row>
        <row r="1652">
          <cell r="B1652" t="str">
            <v>Phường Phước Bình294</v>
          </cell>
          <cell r="C1652" t="str">
            <v>Phường Phước BìnhPLVI1711000</v>
          </cell>
          <cell r="D1652" t="str">
            <v>Phường Phước Bình</v>
          </cell>
          <cell r="E1652" t="str">
            <v>Thị xã Phước Long</v>
          </cell>
          <cell r="F1652" t="str">
            <v>PLVI17</v>
          </cell>
          <cell r="G1652"/>
          <cell r="H1652" t="str">
            <v>PB CLN 2</v>
          </cell>
        </row>
        <row r="1653">
          <cell r="B1653" t="str">
            <v>Phường Phước Bình294</v>
          </cell>
          <cell r="C1653" t="str">
            <v>Phường Phước BìnhPLVI1810200</v>
          </cell>
          <cell r="D1653" t="str">
            <v>Phường Phước Bình</v>
          </cell>
          <cell r="E1653" t="str">
            <v>Thị xã Phước Long</v>
          </cell>
          <cell r="F1653" t="str">
            <v>PLVI18</v>
          </cell>
          <cell r="G1653"/>
          <cell r="H1653" t="str">
            <v>PB CLN 2</v>
          </cell>
        </row>
        <row r="1654">
          <cell r="B1654" t="str">
            <v>Phường Phước Bình294</v>
          </cell>
          <cell r="C1654" t="str">
            <v>Phường Phước BìnhPLVI196100</v>
          </cell>
          <cell r="D1654" t="str">
            <v>Phường Phước Bình</v>
          </cell>
          <cell r="E1654" t="str">
            <v>Thị xã Phước Long</v>
          </cell>
          <cell r="F1654" t="str">
            <v>PLVI19</v>
          </cell>
          <cell r="G1654"/>
          <cell r="H1654" t="str">
            <v>PB CLN 2</v>
          </cell>
        </row>
        <row r="1655">
          <cell r="B1655" t="str">
            <v>Phường Phước Bình294</v>
          </cell>
          <cell r="C1655" t="str">
            <v>Phường Phước BìnhPLVI2011600</v>
          </cell>
          <cell r="D1655" t="str">
            <v>Phường Phước Bình</v>
          </cell>
          <cell r="E1655" t="str">
            <v>Thị xã Phước Long</v>
          </cell>
          <cell r="F1655" t="str">
            <v>PLVI20</v>
          </cell>
          <cell r="G1655"/>
          <cell r="H1655" t="str">
            <v>PB CLN 2</v>
          </cell>
        </row>
        <row r="1656">
          <cell r="B1656" t="str">
            <v>Phường Phước Bình294</v>
          </cell>
          <cell r="C1656" t="str">
            <v>Phường Phước BìnhPLVI2110200</v>
          </cell>
          <cell r="D1656" t="str">
            <v>Phường Phước Bình</v>
          </cell>
          <cell r="E1656" t="str">
            <v>Thị xã Phước Long</v>
          </cell>
          <cell r="F1656" t="str">
            <v>PLVI21</v>
          </cell>
          <cell r="G1656"/>
          <cell r="H1656" t="str">
            <v>PB CLN 2</v>
          </cell>
        </row>
        <row r="1657">
          <cell r="B1657" t="str">
            <v>Phường Phước Bình294</v>
          </cell>
          <cell r="C1657" t="str">
            <v>Phường Phước BìnhPLVI2411000</v>
          </cell>
          <cell r="D1657" t="str">
            <v>Phường Phước Bình</v>
          </cell>
          <cell r="E1657" t="str">
            <v>Thị xã Phước Long</v>
          </cell>
          <cell r="F1657" t="str">
            <v>PLVI24</v>
          </cell>
          <cell r="G1657"/>
          <cell r="H1657" t="str">
            <v>PB CLN 2</v>
          </cell>
        </row>
        <row r="1658">
          <cell r="B1658" t="str">
            <v>Phường Phước Bình294</v>
          </cell>
          <cell r="C1658" t="str">
            <v>Phường Phước BìnhPLVI2510200</v>
          </cell>
          <cell r="D1658" t="str">
            <v>Phường Phước Bình</v>
          </cell>
          <cell r="E1658" t="str">
            <v>Thị xã Phước Long</v>
          </cell>
          <cell r="F1658" t="str">
            <v>PLVI25</v>
          </cell>
          <cell r="G1658"/>
          <cell r="H1658" t="str">
            <v>PB CLN 2</v>
          </cell>
        </row>
        <row r="1659">
          <cell r="B1659" t="str">
            <v>Phường Phước Bình294</v>
          </cell>
          <cell r="C1659" t="str">
            <v>Phường Phước BìnhPLVI269400</v>
          </cell>
          <cell r="D1659" t="str">
            <v>Phường Phước Bình</v>
          </cell>
          <cell r="E1659" t="str">
            <v>Thị xã Phước Long</v>
          </cell>
          <cell r="F1659" t="str">
            <v>PLVI26</v>
          </cell>
          <cell r="G1659"/>
          <cell r="H1659" t="str">
            <v>PB CLN 2</v>
          </cell>
        </row>
        <row r="1660">
          <cell r="B1660" t="str">
            <v>Phường Phước Bình294</v>
          </cell>
          <cell r="C1660" t="str">
            <v>Phường Phước BìnhPLVI2711000</v>
          </cell>
          <cell r="D1660" t="str">
            <v>Phường Phước Bình</v>
          </cell>
          <cell r="E1660" t="str">
            <v>Thị xã Phước Long</v>
          </cell>
          <cell r="F1660" t="str">
            <v>PLVI27</v>
          </cell>
          <cell r="G1660"/>
          <cell r="H1660" t="str">
            <v>PB CLN 2</v>
          </cell>
        </row>
        <row r="1661">
          <cell r="B1661" t="str">
            <v>Phường Phước Bình294</v>
          </cell>
          <cell r="C1661" t="str">
            <v>Phường Phước BìnhPLVI2813100</v>
          </cell>
          <cell r="D1661" t="str">
            <v>Phường Phước Bình</v>
          </cell>
          <cell r="E1661" t="str">
            <v>Thị xã Phước Long</v>
          </cell>
          <cell r="F1661" t="str">
            <v>PLVI28</v>
          </cell>
          <cell r="G1661"/>
          <cell r="H1661" t="str">
            <v>PB CLN 2</v>
          </cell>
        </row>
        <row r="1662">
          <cell r="B1662" t="str">
            <v>Phường Phước Bình294</v>
          </cell>
          <cell r="C1662" t="str">
            <v>Phường Phước BìnhPLVI2912400</v>
          </cell>
          <cell r="D1662" t="str">
            <v>Phường Phước Bình</v>
          </cell>
          <cell r="E1662" t="str">
            <v>Thị xã Phước Long</v>
          </cell>
          <cell r="F1662" t="str">
            <v>PLVI29</v>
          </cell>
          <cell r="G1662"/>
          <cell r="H1662" t="str">
            <v>PB CLN 2</v>
          </cell>
        </row>
        <row r="1663">
          <cell r="B1663" t="str">
            <v>Phường Phước Bình294</v>
          </cell>
          <cell r="C1663" t="str">
            <v>Phường Phước BìnhPLVI3011000</v>
          </cell>
          <cell r="D1663" t="str">
            <v>Phường Phước Bình</v>
          </cell>
          <cell r="E1663" t="str">
            <v>Thị xã Phước Long</v>
          </cell>
          <cell r="F1663" t="str">
            <v>PLVI30</v>
          </cell>
          <cell r="G1663"/>
          <cell r="H1663" t="str">
            <v>PB CLN 2</v>
          </cell>
        </row>
        <row r="1664">
          <cell r="B1664" t="str">
            <v>Phường Phước Bình294</v>
          </cell>
          <cell r="C1664" t="str">
            <v>Phường Phước BìnhPLVI318800</v>
          </cell>
          <cell r="D1664" t="str">
            <v>Phường Phước Bình</v>
          </cell>
          <cell r="E1664" t="str">
            <v>Thị xã Phước Long</v>
          </cell>
          <cell r="F1664" t="str">
            <v>PLVI31</v>
          </cell>
          <cell r="G1664"/>
          <cell r="H1664" t="str">
            <v>PB CLN 2</v>
          </cell>
        </row>
        <row r="1665">
          <cell r="B1665" t="str">
            <v>Phường Phước Bình294</v>
          </cell>
          <cell r="C1665" t="str">
            <v>Phường Phước BìnhPLVI328800</v>
          </cell>
          <cell r="D1665" t="str">
            <v>Phường Phước Bình</v>
          </cell>
          <cell r="E1665" t="str">
            <v>Thị xã Phước Long</v>
          </cell>
          <cell r="F1665" t="str">
            <v>PLVI32</v>
          </cell>
          <cell r="G1665"/>
          <cell r="H1665" t="str">
            <v>PB CLN 2</v>
          </cell>
        </row>
        <row r="1666">
          <cell r="B1666" t="str">
            <v>Phường Phước Bình294</v>
          </cell>
          <cell r="C1666" t="str">
            <v>Phường Phước BìnhPLVI3316100</v>
          </cell>
          <cell r="D1666" t="str">
            <v>Phường Phước Bình</v>
          </cell>
          <cell r="E1666" t="str">
            <v>Thị xã Phước Long</v>
          </cell>
          <cell r="F1666" t="str">
            <v>PLVI33</v>
          </cell>
          <cell r="G1666"/>
          <cell r="H1666" t="str">
            <v>PB CLN 2</v>
          </cell>
        </row>
        <row r="1667">
          <cell r="B1667" t="str">
            <v>Phường Phước Bình294</v>
          </cell>
          <cell r="C1667" t="str">
            <v>Phường Phước BìnhPLVI3411000</v>
          </cell>
          <cell r="D1667" t="str">
            <v>Phường Phước Bình</v>
          </cell>
          <cell r="E1667" t="str">
            <v>Thị xã Phước Long</v>
          </cell>
          <cell r="F1667" t="str">
            <v>PLVI34</v>
          </cell>
          <cell r="G1667"/>
          <cell r="H1667" t="str">
            <v>PB CLN 2</v>
          </cell>
        </row>
        <row r="1668">
          <cell r="B1668" t="str">
            <v>Phường Phước Bình294</v>
          </cell>
          <cell r="C1668" t="str">
            <v>Phường Phước BìnhPLVI358800</v>
          </cell>
          <cell r="D1668" t="str">
            <v>Phường Phước Bình</v>
          </cell>
          <cell r="E1668" t="str">
            <v>Thị xã Phước Long</v>
          </cell>
          <cell r="F1668" t="str">
            <v>PLVI35</v>
          </cell>
          <cell r="G1668"/>
          <cell r="H1668" t="str">
            <v>PB CLN 2</v>
          </cell>
        </row>
        <row r="1669">
          <cell r="B1669" t="str">
            <v>Phường Phước Bình294</v>
          </cell>
          <cell r="C1669" t="str">
            <v>Phường Phước BìnhPLVI368000</v>
          </cell>
          <cell r="D1669" t="str">
            <v>Phường Phước Bình</v>
          </cell>
          <cell r="E1669" t="str">
            <v>Thị xã Phước Long</v>
          </cell>
          <cell r="F1669" t="str">
            <v>PLVI36</v>
          </cell>
          <cell r="G1669"/>
          <cell r="H1669" t="str">
            <v>PB CLN 2</v>
          </cell>
        </row>
        <row r="1670">
          <cell r="B1670" t="str">
            <v>Phường Phước Bình294</v>
          </cell>
          <cell r="C1670" t="str">
            <v>Phường Phước BìnhPLVI3711000</v>
          </cell>
          <cell r="D1670" t="str">
            <v>Phường Phước Bình</v>
          </cell>
          <cell r="E1670" t="str">
            <v>Thị xã Phước Long</v>
          </cell>
          <cell r="F1670" t="str">
            <v>PLVI37</v>
          </cell>
          <cell r="G1670"/>
          <cell r="H1670" t="str">
            <v>PB CLN 2</v>
          </cell>
        </row>
        <row r="1671">
          <cell r="B1671" t="str">
            <v>Phường Phước Bình294</v>
          </cell>
          <cell r="C1671" t="str">
            <v>Phường Phước BìnhPLVI389400</v>
          </cell>
          <cell r="D1671" t="str">
            <v>Phường Phước Bình</v>
          </cell>
          <cell r="E1671" t="str">
            <v>Thị xã Phước Long</v>
          </cell>
          <cell r="F1671" t="str">
            <v>PLVI38</v>
          </cell>
          <cell r="G1671"/>
          <cell r="H1671" t="str">
            <v>PB CLN 2</v>
          </cell>
        </row>
        <row r="1672">
          <cell r="B1672" t="str">
            <v>Phường Phước Bình294</v>
          </cell>
          <cell r="C1672" t="str">
            <v>Phường Phước Bình0PLVI39, 1207300</v>
          </cell>
          <cell r="D1672" t="str">
            <v>Phường Phước Bình</v>
          </cell>
          <cell r="E1672" t="str">
            <v>Thị xã Phước Long</v>
          </cell>
          <cell r="F1672" t="str">
            <v>0PLVI39, 120</v>
          </cell>
          <cell r="G1672"/>
          <cell r="H1672" t="str">
            <v>PB CLN 2</v>
          </cell>
        </row>
        <row r="1673">
          <cell r="B1673" t="str">
            <v>Phường Phước Bình294</v>
          </cell>
          <cell r="C1673" t="str">
            <v>Phường Phước BìnhPLVI409400</v>
          </cell>
          <cell r="D1673" t="str">
            <v>Phường Phước Bình</v>
          </cell>
          <cell r="E1673" t="str">
            <v>Thị xã Phước Long</v>
          </cell>
          <cell r="F1673" t="str">
            <v>PLVI40</v>
          </cell>
          <cell r="G1673"/>
          <cell r="H1673" t="str">
            <v>PB CLN 2</v>
          </cell>
        </row>
        <row r="1674">
          <cell r="B1674" t="str">
            <v>Phường Phước Bình294</v>
          </cell>
          <cell r="C1674" t="str">
            <v>Phường Phước BìnhPLVI416800</v>
          </cell>
          <cell r="D1674" t="str">
            <v>Phường Phước Bình</v>
          </cell>
          <cell r="E1674" t="str">
            <v>Thị xã Phước Long</v>
          </cell>
          <cell r="F1674" t="str">
            <v>PLVI41</v>
          </cell>
          <cell r="G1674"/>
          <cell r="H1674" t="str">
            <v>PB CLN 2</v>
          </cell>
        </row>
        <row r="1675">
          <cell r="B1675" t="str">
            <v>Phường Phước Bình224</v>
          </cell>
          <cell r="C1675" t="str">
            <v>Phường Phước BìnhPLII43200</v>
          </cell>
          <cell r="D1675" t="str">
            <v>Phường Phước Bình</v>
          </cell>
          <cell r="E1675" t="str">
            <v>Thị xã Phước Long</v>
          </cell>
          <cell r="F1675" t="str">
            <v>PLII4</v>
          </cell>
          <cell r="G1675"/>
          <cell r="H1675" t="str">
            <v>PB CLN 4</v>
          </cell>
        </row>
        <row r="1676">
          <cell r="B1676" t="str">
            <v>Phường Phước Bình224</v>
          </cell>
          <cell r="C1676" t="str">
            <v>Phường Phước BìnhPLII51800</v>
          </cell>
          <cell r="D1676" t="str">
            <v>Phường Phước Bình</v>
          </cell>
          <cell r="E1676" t="str">
            <v>Thị xã Phước Long</v>
          </cell>
          <cell r="F1676" t="str">
            <v>PLII5</v>
          </cell>
          <cell r="G1676"/>
          <cell r="H1676" t="str">
            <v>PB CLN 4</v>
          </cell>
        </row>
        <row r="1677">
          <cell r="B1677" t="str">
            <v>Phường Phước Bình294</v>
          </cell>
          <cell r="C1677" t="str">
            <v>Phường Phước BìnhPLVI429400</v>
          </cell>
          <cell r="D1677" t="str">
            <v>Phường Phước Bình</v>
          </cell>
          <cell r="E1677" t="str">
            <v>Thị xã Phước Long</v>
          </cell>
          <cell r="F1677" t="str">
            <v>PLVI42</v>
          </cell>
          <cell r="G1677"/>
          <cell r="H1677" t="str">
            <v>PB CLN 2</v>
          </cell>
        </row>
        <row r="1678">
          <cell r="B1678" t="str">
            <v>Phường Phước Bình294</v>
          </cell>
          <cell r="C1678" t="str">
            <v>Phường Phước BìnhPLVI436500</v>
          </cell>
          <cell r="D1678" t="str">
            <v>Phường Phước Bình</v>
          </cell>
          <cell r="E1678" t="str">
            <v>Thị xã Phước Long</v>
          </cell>
          <cell r="F1678" t="str">
            <v>PLVI43</v>
          </cell>
          <cell r="G1678"/>
          <cell r="H1678" t="str">
            <v>PB CLN 2</v>
          </cell>
        </row>
        <row r="1679">
          <cell r="B1679" t="str">
            <v>Phường Phước Bình294</v>
          </cell>
          <cell r="C1679" t="str">
            <v>Phường Phước BìnhPLVI449400</v>
          </cell>
          <cell r="D1679" t="str">
            <v>Phường Phước Bình</v>
          </cell>
          <cell r="E1679" t="str">
            <v>Thị xã Phước Long</v>
          </cell>
          <cell r="F1679" t="str">
            <v>PLVI44</v>
          </cell>
          <cell r="G1679"/>
          <cell r="H1679" t="str">
            <v>PB CLN 2</v>
          </cell>
        </row>
        <row r="1680">
          <cell r="B1680" t="str">
            <v>Phường Phước Bình294</v>
          </cell>
          <cell r="C1680" t="str">
            <v>Phường Phước BìnhPLVI456500</v>
          </cell>
          <cell r="D1680" t="str">
            <v>Phường Phước Bình</v>
          </cell>
          <cell r="E1680" t="str">
            <v>Thị xã Phước Long</v>
          </cell>
          <cell r="F1680" t="str">
            <v>PLVI45</v>
          </cell>
          <cell r="G1680"/>
          <cell r="H1680" t="str">
            <v>PB CLN 2</v>
          </cell>
        </row>
        <row r="1681">
          <cell r="B1681" t="str">
            <v>Phường Phước Bình294</v>
          </cell>
          <cell r="C1681" t="str">
            <v>Phường Phước BìnhPLVI468800</v>
          </cell>
          <cell r="D1681" t="str">
            <v>Phường Phước Bình</v>
          </cell>
          <cell r="E1681" t="str">
            <v>Thị xã Phước Long</v>
          </cell>
          <cell r="F1681" t="str">
            <v>PLVI46</v>
          </cell>
          <cell r="G1681"/>
          <cell r="H1681" t="str">
            <v>PB CLN 2</v>
          </cell>
        </row>
        <row r="1682">
          <cell r="B1682" t="str">
            <v>Phường Phước Bình294</v>
          </cell>
          <cell r="C1682" t="str">
            <v>Phường Phước BìnhPLVI477300</v>
          </cell>
          <cell r="D1682" t="str">
            <v>Phường Phước Bình</v>
          </cell>
          <cell r="E1682" t="str">
            <v>Thị xã Phước Long</v>
          </cell>
          <cell r="F1682" t="str">
            <v>PLVI47</v>
          </cell>
          <cell r="G1682"/>
          <cell r="H1682" t="str">
            <v>PB CLN 2</v>
          </cell>
        </row>
        <row r="1683">
          <cell r="B1683" t="str">
            <v>Phường Phước Bình294</v>
          </cell>
          <cell r="C1683" t="str">
            <v>Phường Phước BìnhPLVI487300</v>
          </cell>
          <cell r="D1683" t="str">
            <v>Phường Phước Bình</v>
          </cell>
          <cell r="E1683" t="str">
            <v>Thị xã Phước Long</v>
          </cell>
          <cell r="F1683" t="str">
            <v>PLVI48</v>
          </cell>
          <cell r="G1683"/>
          <cell r="H1683" t="str">
            <v>PB CLN 2</v>
          </cell>
        </row>
        <row r="1684">
          <cell r="B1684" t="str">
            <v>Phường Phước Bình294</v>
          </cell>
          <cell r="C1684" t="str">
            <v>Phường Phước BìnhPLVI4912400</v>
          </cell>
          <cell r="D1684" t="str">
            <v>Phường Phước Bình</v>
          </cell>
          <cell r="E1684" t="str">
            <v>Thị xã Phước Long</v>
          </cell>
          <cell r="F1684" t="str">
            <v>PLVI49</v>
          </cell>
          <cell r="G1684"/>
          <cell r="H1684" t="str">
            <v>PB CLN 2</v>
          </cell>
        </row>
        <row r="1685">
          <cell r="B1685" t="str">
            <v>Phường Phước Bình294</v>
          </cell>
          <cell r="C1685" t="str">
            <v>Phường Phước BìnhPLVI507300</v>
          </cell>
          <cell r="D1685" t="str">
            <v>Phường Phước Bình</v>
          </cell>
          <cell r="E1685" t="str">
            <v>Thị xã Phước Long</v>
          </cell>
          <cell r="F1685" t="str">
            <v>PLVI50</v>
          </cell>
          <cell r="G1685"/>
          <cell r="H1685" t="str">
            <v>PB CLN 2</v>
          </cell>
        </row>
        <row r="1686">
          <cell r="B1686" t="str">
            <v>Phường Phước Bình294</v>
          </cell>
          <cell r="C1686" t="str">
            <v>Phường Phước BìnhPLVI517300</v>
          </cell>
          <cell r="D1686" t="str">
            <v>Phường Phước Bình</v>
          </cell>
          <cell r="E1686" t="str">
            <v>Thị xã Phước Long</v>
          </cell>
          <cell r="F1686" t="str">
            <v>PLVI51</v>
          </cell>
          <cell r="G1686"/>
          <cell r="H1686" t="str">
            <v>PB CLN 2</v>
          </cell>
        </row>
        <row r="1687">
          <cell r="B1687" t="str">
            <v>Phường Phước Bình294</v>
          </cell>
          <cell r="C1687" t="str">
            <v>Phường Phước BìnhPLVI5213900</v>
          </cell>
          <cell r="D1687" t="str">
            <v>Phường Phước Bình</v>
          </cell>
          <cell r="E1687" t="str">
            <v>Thị xã Phước Long</v>
          </cell>
          <cell r="F1687" t="str">
            <v>PLVI52</v>
          </cell>
          <cell r="G1687"/>
          <cell r="H1687" t="str">
            <v>PB CLN 2</v>
          </cell>
        </row>
        <row r="1688">
          <cell r="B1688" t="str">
            <v>Phường Phước Bình294</v>
          </cell>
          <cell r="C1688" t="str">
            <v>Phường Phước BìnhPLVI539400</v>
          </cell>
          <cell r="D1688" t="str">
            <v>Phường Phước Bình</v>
          </cell>
          <cell r="E1688" t="str">
            <v>Thị xã Phước Long</v>
          </cell>
          <cell r="F1688" t="str">
            <v>PLVI53</v>
          </cell>
          <cell r="G1688"/>
          <cell r="H1688" t="str">
            <v>PB CLN 2</v>
          </cell>
        </row>
        <row r="1689">
          <cell r="B1689" t="str">
            <v>Phường Phước Bình294</v>
          </cell>
          <cell r="C1689" t="str">
            <v>Phường Phước BìnhPLVI5414200</v>
          </cell>
          <cell r="D1689" t="str">
            <v>Phường Phước Bình</v>
          </cell>
          <cell r="E1689" t="str">
            <v>Thị xã Phước Long</v>
          </cell>
          <cell r="F1689" t="str">
            <v>PLVI54</v>
          </cell>
          <cell r="G1689"/>
          <cell r="H1689" t="str">
            <v>PB CLN 2</v>
          </cell>
        </row>
        <row r="1690">
          <cell r="B1690" t="str">
            <v>Phường Phước Bình294</v>
          </cell>
          <cell r="C1690" t="str">
            <v>Phường Phước BìnhPLVI558000</v>
          </cell>
          <cell r="D1690" t="str">
            <v>Phường Phước Bình</v>
          </cell>
          <cell r="E1690" t="str">
            <v>Thị xã Phước Long</v>
          </cell>
          <cell r="F1690" t="str">
            <v>PLVI55</v>
          </cell>
          <cell r="G1690"/>
          <cell r="H1690" t="str">
            <v>PB CLN 2</v>
          </cell>
        </row>
        <row r="1691">
          <cell r="B1691" t="str">
            <v>Phường Phước Bình294</v>
          </cell>
          <cell r="C1691" t="str">
            <v>Phường Phước BìnhPLVI568000</v>
          </cell>
          <cell r="D1691" t="str">
            <v>Phường Phước Bình</v>
          </cell>
          <cell r="E1691" t="str">
            <v>Thị xã Phước Long</v>
          </cell>
          <cell r="F1691" t="str">
            <v>PLVI56</v>
          </cell>
          <cell r="G1691"/>
          <cell r="H1691" t="str">
            <v>PB CLN 2</v>
          </cell>
        </row>
        <row r="1692">
          <cell r="B1692" t="str">
            <v>Phường Phước Bình294</v>
          </cell>
          <cell r="C1692" t="str">
            <v>Phường Phước BìnhPLVI578000</v>
          </cell>
          <cell r="D1692" t="str">
            <v>Phường Phước Bình</v>
          </cell>
          <cell r="E1692" t="str">
            <v>Thị xã Phước Long</v>
          </cell>
          <cell r="F1692" t="str">
            <v>PLVI57</v>
          </cell>
          <cell r="G1692"/>
          <cell r="H1692" t="str">
            <v>PB CLN 2</v>
          </cell>
        </row>
        <row r="1693">
          <cell r="B1693" t="str">
            <v>Phường Phước Bình294</v>
          </cell>
          <cell r="C1693" t="str">
            <v>Phường Phước BìnhPLVI588000</v>
          </cell>
          <cell r="D1693" t="str">
            <v>Phường Phước Bình</v>
          </cell>
          <cell r="E1693" t="str">
            <v>Thị xã Phước Long</v>
          </cell>
          <cell r="F1693" t="str">
            <v>PLVI58</v>
          </cell>
          <cell r="G1693"/>
          <cell r="H1693" t="str">
            <v>PB CLN 2</v>
          </cell>
        </row>
        <row r="1694">
          <cell r="B1694" t="str">
            <v>Phường Phước Bình294</v>
          </cell>
          <cell r="C1694" t="str">
            <v>Phường Phước BìnhPLVI598000</v>
          </cell>
          <cell r="D1694" t="str">
            <v>Phường Phước Bình</v>
          </cell>
          <cell r="E1694" t="str">
            <v>Thị xã Phước Long</v>
          </cell>
          <cell r="F1694" t="str">
            <v>PLVI59</v>
          </cell>
          <cell r="G1694"/>
          <cell r="H1694" t="str">
            <v>PB CLN 2</v>
          </cell>
        </row>
        <row r="1695">
          <cell r="B1695" t="str">
            <v>Phường Phước Bình294</v>
          </cell>
          <cell r="C1695" t="str">
            <v>Phường Phước BìnhPLVI607300</v>
          </cell>
          <cell r="D1695" t="str">
            <v>Phường Phước Bình</v>
          </cell>
          <cell r="E1695" t="str">
            <v>Thị xã Phước Long</v>
          </cell>
          <cell r="F1695" t="str">
            <v>PLVI60</v>
          </cell>
          <cell r="G1695"/>
          <cell r="H1695" t="str">
            <v>PB CLN 2</v>
          </cell>
        </row>
        <row r="1696">
          <cell r="B1696" t="str">
            <v>Phường Phước Bình294</v>
          </cell>
          <cell r="C1696" t="str">
            <v>Phường Phước BìnhPLVI617300</v>
          </cell>
          <cell r="D1696" t="str">
            <v>Phường Phước Bình</v>
          </cell>
          <cell r="E1696" t="str">
            <v>Thị xã Phước Long</v>
          </cell>
          <cell r="F1696" t="str">
            <v>PLVI61</v>
          </cell>
          <cell r="G1696"/>
          <cell r="H1696" t="str">
            <v>PB CLN 2</v>
          </cell>
        </row>
        <row r="1697">
          <cell r="B1697" t="str">
            <v>Phường Phước Bình294</v>
          </cell>
          <cell r="C1697" t="str">
            <v>Phường Phước BìnhPLVI627300</v>
          </cell>
          <cell r="D1697" t="str">
            <v>Phường Phước Bình</v>
          </cell>
          <cell r="E1697" t="str">
            <v>Thị xã Phước Long</v>
          </cell>
          <cell r="F1697" t="str">
            <v>PLVI62</v>
          </cell>
          <cell r="G1697"/>
          <cell r="H1697" t="str">
            <v>PB CLN 2</v>
          </cell>
        </row>
        <row r="1698">
          <cell r="B1698" t="str">
            <v>Phường Phước Bình294</v>
          </cell>
          <cell r="C1698" t="str">
            <v>Phường Phước BìnhPLVI637300</v>
          </cell>
          <cell r="D1698" t="str">
            <v>Phường Phước Bình</v>
          </cell>
          <cell r="E1698" t="str">
            <v>Thị xã Phước Long</v>
          </cell>
          <cell r="F1698" t="str">
            <v>PLVI63</v>
          </cell>
          <cell r="G1698"/>
          <cell r="H1698" t="str">
            <v>PB CLN 2</v>
          </cell>
        </row>
        <row r="1699">
          <cell r="B1699" t="str">
            <v>Phường Phước Bình294</v>
          </cell>
          <cell r="C1699" t="str">
            <v>Phường Phước BìnhPLVI645900</v>
          </cell>
          <cell r="D1699" t="str">
            <v>Phường Phước Bình</v>
          </cell>
          <cell r="E1699" t="str">
            <v>Thị xã Phước Long</v>
          </cell>
          <cell r="F1699" t="str">
            <v>PLVI64</v>
          </cell>
          <cell r="G1699"/>
          <cell r="H1699" t="str">
            <v>PB CLN 2</v>
          </cell>
        </row>
        <row r="1700">
          <cell r="B1700" t="str">
            <v>Phường Phước Bình294</v>
          </cell>
          <cell r="C1700" t="str">
            <v>Phường Phước BìnhPLVI654300</v>
          </cell>
          <cell r="D1700" t="str">
            <v>Phường Phước Bình</v>
          </cell>
          <cell r="E1700" t="str">
            <v>Thị xã Phước Long</v>
          </cell>
          <cell r="F1700" t="str">
            <v>PLVI65</v>
          </cell>
          <cell r="G1700"/>
          <cell r="H1700" t="str">
            <v>PB CLN 2</v>
          </cell>
        </row>
        <row r="1701">
          <cell r="B1701" t="str">
            <v>Phường Phước Bình294</v>
          </cell>
          <cell r="C1701" t="str">
            <v>Phường Phước BìnhPLVI663700</v>
          </cell>
          <cell r="D1701" t="str">
            <v>Phường Phước Bình</v>
          </cell>
          <cell r="E1701" t="str">
            <v>Thị xã Phước Long</v>
          </cell>
          <cell r="F1701" t="str">
            <v>PLVI66</v>
          </cell>
          <cell r="G1701"/>
          <cell r="H1701" t="str">
            <v>PB CLN 2</v>
          </cell>
        </row>
        <row r="1702">
          <cell r="B1702" t="str">
            <v>Phường Phước Bình294</v>
          </cell>
          <cell r="C1702" t="str">
            <v>Phường Phước BìnhPLVI674200</v>
          </cell>
          <cell r="D1702" t="str">
            <v>Phường Phước Bình</v>
          </cell>
          <cell r="E1702" t="str">
            <v>Thị xã Phước Long</v>
          </cell>
          <cell r="F1702" t="str">
            <v>PLVI67</v>
          </cell>
          <cell r="G1702"/>
          <cell r="H1702" t="str">
            <v>PB CLN 2</v>
          </cell>
        </row>
        <row r="1703">
          <cell r="B1703" t="str">
            <v>Phường Phước Bình294</v>
          </cell>
          <cell r="C1703" t="str">
            <v>Phường Phước BìnhPLVI684100</v>
          </cell>
          <cell r="D1703" t="str">
            <v>Phường Phước Bình</v>
          </cell>
          <cell r="E1703" t="str">
            <v>Thị xã Phước Long</v>
          </cell>
          <cell r="F1703" t="str">
            <v>PLVI68</v>
          </cell>
          <cell r="G1703"/>
          <cell r="H1703" t="str">
            <v>PB CLN 2</v>
          </cell>
        </row>
        <row r="1704">
          <cell r="B1704" t="str">
            <v>Phường Phước Bình294</v>
          </cell>
          <cell r="C1704" t="str">
            <v>Phường Phước BìnhPLVI694000</v>
          </cell>
          <cell r="D1704" t="str">
            <v>Phường Phước Bình</v>
          </cell>
          <cell r="E1704" t="str">
            <v>Thị xã Phước Long</v>
          </cell>
          <cell r="F1704" t="str">
            <v>PLVI69</v>
          </cell>
          <cell r="G1704"/>
          <cell r="H1704" t="str">
            <v>PB CLN 2</v>
          </cell>
        </row>
        <row r="1705">
          <cell r="B1705" t="str">
            <v>Phường Phước Bình294</v>
          </cell>
          <cell r="C1705" t="str">
            <v>Phường Phước BìnhPLVI703900</v>
          </cell>
          <cell r="D1705" t="str">
            <v>Phường Phước Bình</v>
          </cell>
          <cell r="E1705" t="str">
            <v>Thị xã Phước Long</v>
          </cell>
          <cell r="F1705" t="str">
            <v>PLVI70</v>
          </cell>
          <cell r="G1705"/>
          <cell r="H1705" t="str">
            <v>PB CLN 2</v>
          </cell>
        </row>
        <row r="1706">
          <cell r="B1706" t="str">
            <v>Phường Phước Bình294</v>
          </cell>
          <cell r="C1706" t="str">
            <v>Phường Phước BìnhPLVI713800</v>
          </cell>
          <cell r="D1706" t="str">
            <v>Phường Phước Bình</v>
          </cell>
          <cell r="E1706" t="str">
            <v>Thị xã Phước Long</v>
          </cell>
          <cell r="F1706" t="str">
            <v>PLVI71</v>
          </cell>
          <cell r="G1706"/>
          <cell r="H1706" t="str">
            <v>PB CLN 2</v>
          </cell>
        </row>
        <row r="1707">
          <cell r="B1707" t="str">
            <v>Phường Phước Bình294</v>
          </cell>
          <cell r="C1707" t="str">
            <v>Phường Phước BìnhPLVI723800</v>
          </cell>
          <cell r="D1707" t="str">
            <v>Phường Phước Bình</v>
          </cell>
          <cell r="E1707" t="str">
            <v>Thị xã Phước Long</v>
          </cell>
          <cell r="F1707" t="str">
            <v>PLVI72</v>
          </cell>
          <cell r="G1707"/>
          <cell r="H1707" t="str">
            <v>PB CLN 2</v>
          </cell>
        </row>
        <row r="1708">
          <cell r="B1708" t="str">
            <v>Phường Phước Bình294</v>
          </cell>
          <cell r="C1708" t="str">
            <v>Phường Phước BìnhPLVI733700</v>
          </cell>
          <cell r="D1708" t="str">
            <v>Phường Phước Bình</v>
          </cell>
          <cell r="E1708" t="str">
            <v>Thị xã Phước Long</v>
          </cell>
          <cell r="F1708" t="str">
            <v>PLVI73</v>
          </cell>
          <cell r="G1708"/>
          <cell r="H1708" t="str">
            <v>PB CLN 2</v>
          </cell>
        </row>
        <row r="1709">
          <cell r="B1709" t="str">
            <v>Phường Phước Bình294</v>
          </cell>
          <cell r="C1709" t="str">
            <v>Phường Phước BìnhPLVI745100</v>
          </cell>
          <cell r="D1709" t="str">
            <v>Phường Phước Bình</v>
          </cell>
          <cell r="E1709" t="str">
            <v>Thị xã Phước Long</v>
          </cell>
          <cell r="F1709" t="str">
            <v>PLVI74</v>
          </cell>
          <cell r="G1709"/>
          <cell r="H1709" t="str">
            <v>PB CLN 2</v>
          </cell>
        </row>
        <row r="1710">
          <cell r="B1710" t="str">
            <v>Phường Phước Bình294</v>
          </cell>
          <cell r="C1710" t="str">
            <v>Phường Phước BìnhPLVI753700</v>
          </cell>
          <cell r="D1710" t="str">
            <v>Phường Phước Bình</v>
          </cell>
          <cell r="E1710" t="str">
            <v>Thị xã Phước Long</v>
          </cell>
          <cell r="F1710" t="str">
            <v>PLVI75</v>
          </cell>
          <cell r="G1710"/>
          <cell r="H1710" t="str">
            <v>PB CLN 2</v>
          </cell>
        </row>
        <row r="1711">
          <cell r="B1711" t="str">
            <v>Phường Phước Bình294</v>
          </cell>
          <cell r="C1711" t="str">
            <v>Phường Phước BìnhPLVI763700</v>
          </cell>
          <cell r="D1711" t="str">
            <v>Phường Phước Bình</v>
          </cell>
          <cell r="E1711" t="str">
            <v>Thị xã Phước Long</v>
          </cell>
          <cell r="F1711" t="str">
            <v>PLVI76</v>
          </cell>
          <cell r="G1711"/>
          <cell r="H1711" t="str">
            <v>PB CLN 2</v>
          </cell>
        </row>
        <row r="1712">
          <cell r="B1712" t="str">
            <v>Phường Phước Bình294</v>
          </cell>
          <cell r="C1712" t="str">
            <v>Phường Phước BìnhPLVI773700</v>
          </cell>
          <cell r="D1712" t="str">
            <v>Phường Phước Bình</v>
          </cell>
          <cell r="E1712" t="str">
            <v>Thị xã Phước Long</v>
          </cell>
          <cell r="F1712" t="str">
            <v>PLVI77</v>
          </cell>
          <cell r="G1712"/>
          <cell r="H1712" t="str">
            <v>PB CLN 2</v>
          </cell>
        </row>
        <row r="1713">
          <cell r="B1713" t="str">
            <v>Phường Phước Bình294</v>
          </cell>
          <cell r="C1713" t="str">
            <v>Phường Phước BìnhPLVI783700</v>
          </cell>
          <cell r="D1713" t="str">
            <v>Phường Phước Bình</v>
          </cell>
          <cell r="E1713" t="str">
            <v>Thị xã Phước Long</v>
          </cell>
          <cell r="F1713" t="str">
            <v>PLVI78</v>
          </cell>
          <cell r="G1713"/>
          <cell r="H1713" t="str">
            <v>PB CLN 2</v>
          </cell>
        </row>
        <row r="1714">
          <cell r="B1714" t="str">
            <v>Phường Phước Bình294</v>
          </cell>
          <cell r="C1714" t="str">
            <v>Phường Phước BìnhPLVI794000</v>
          </cell>
          <cell r="D1714" t="str">
            <v>Phường Phước Bình</v>
          </cell>
          <cell r="E1714" t="str">
            <v>Thị xã Phước Long</v>
          </cell>
          <cell r="F1714" t="str">
            <v>PLVI79</v>
          </cell>
          <cell r="G1714"/>
          <cell r="H1714" t="str">
            <v>PB CLN 2</v>
          </cell>
        </row>
        <row r="1715">
          <cell r="B1715" t="str">
            <v>Phường Phước Bình294</v>
          </cell>
          <cell r="C1715" t="str">
            <v>Phường Phước BìnhPLVI802900</v>
          </cell>
          <cell r="D1715" t="str">
            <v>Phường Phước Bình</v>
          </cell>
          <cell r="E1715" t="str">
            <v>Thị xã Phước Long</v>
          </cell>
          <cell r="F1715" t="str">
            <v>PLVI80</v>
          </cell>
          <cell r="G1715"/>
          <cell r="H1715" t="str">
            <v>PB CLN 2</v>
          </cell>
        </row>
        <row r="1716">
          <cell r="B1716" t="str">
            <v>Phường Phước Bình294</v>
          </cell>
          <cell r="C1716" t="str">
            <v>Phường Phước BìnhPLVI813300</v>
          </cell>
          <cell r="D1716" t="str">
            <v>Phường Phước Bình</v>
          </cell>
          <cell r="E1716" t="str">
            <v>Thị xã Phước Long</v>
          </cell>
          <cell r="F1716" t="str">
            <v>PLVI81</v>
          </cell>
          <cell r="G1716"/>
          <cell r="H1716" t="str">
            <v>PB CLN 2</v>
          </cell>
        </row>
        <row r="1717">
          <cell r="B1717" t="str">
            <v>Phường Phước Bình294</v>
          </cell>
          <cell r="C1717" t="str">
            <v>Phường Phước BìnhPLVI824300</v>
          </cell>
          <cell r="D1717" t="str">
            <v>Phường Phước Bình</v>
          </cell>
          <cell r="E1717" t="str">
            <v>Thị xã Phước Long</v>
          </cell>
          <cell r="F1717" t="str">
            <v>PLVI82</v>
          </cell>
          <cell r="G1717"/>
          <cell r="H1717" t="str">
            <v>PB CLN 2</v>
          </cell>
        </row>
        <row r="1718">
          <cell r="B1718" t="str">
            <v>Phường Phước Bình294</v>
          </cell>
          <cell r="C1718" t="str">
            <v>Phường Phước BìnhPLVI833700</v>
          </cell>
          <cell r="D1718" t="str">
            <v>Phường Phước Bình</v>
          </cell>
          <cell r="E1718" t="str">
            <v>Thị xã Phước Long</v>
          </cell>
          <cell r="F1718" t="str">
            <v>PLVI83</v>
          </cell>
          <cell r="G1718"/>
          <cell r="H1718" t="str">
            <v>PB CLN 2</v>
          </cell>
        </row>
        <row r="1719">
          <cell r="B1719" t="str">
            <v>Phường Phước Bình294</v>
          </cell>
          <cell r="C1719" t="str">
            <v>Phường Phước BìnhPLVI841800</v>
          </cell>
          <cell r="D1719" t="str">
            <v>Phường Phước Bình</v>
          </cell>
          <cell r="E1719" t="str">
            <v>Thị xã Phước Long</v>
          </cell>
          <cell r="F1719" t="str">
            <v>PLVI84</v>
          </cell>
          <cell r="G1719"/>
          <cell r="H1719" t="str">
            <v>PB CLN 2</v>
          </cell>
        </row>
        <row r="1720">
          <cell r="B1720" t="str">
            <v>Phường Phước Bình294</v>
          </cell>
          <cell r="C1720" t="str">
            <v>Phường Phước BìnhPLVI865400</v>
          </cell>
          <cell r="D1720" t="str">
            <v>Phường Phước Bình</v>
          </cell>
          <cell r="E1720" t="str">
            <v>Thị xã Phước Long</v>
          </cell>
          <cell r="F1720" t="str">
            <v>PLVI86</v>
          </cell>
          <cell r="G1720"/>
          <cell r="H1720" t="str">
            <v>PB CLN 2</v>
          </cell>
        </row>
        <row r="1721">
          <cell r="B1721" t="str">
            <v>Phường Phước Bình294</v>
          </cell>
          <cell r="C1721" t="str">
            <v>Phường Phước BìnhPLVI878000</v>
          </cell>
          <cell r="D1721" t="str">
            <v>Phường Phước Bình</v>
          </cell>
          <cell r="E1721" t="str">
            <v>Thị xã Phước Long</v>
          </cell>
          <cell r="F1721" t="str">
            <v>PLVI87</v>
          </cell>
          <cell r="G1721"/>
          <cell r="H1721" t="str">
            <v>PB CLN 2</v>
          </cell>
        </row>
        <row r="1722">
          <cell r="B1722" t="str">
            <v>Phường Phước Bình294</v>
          </cell>
          <cell r="C1722" t="str">
            <v>Phường Phước BìnhPLVI887300</v>
          </cell>
          <cell r="D1722" t="str">
            <v>Phường Phước Bình</v>
          </cell>
          <cell r="E1722" t="str">
            <v>Thị xã Phước Long</v>
          </cell>
          <cell r="F1722" t="str">
            <v>PLVI88</v>
          </cell>
          <cell r="G1722"/>
          <cell r="H1722" t="str">
            <v>PB CLN 2</v>
          </cell>
        </row>
        <row r="1723">
          <cell r="B1723" t="str">
            <v>Phường Phước Bình294</v>
          </cell>
          <cell r="C1723" t="str">
            <v>Phường Phước BìnhPLVI8911600</v>
          </cell>
          <cell r="D1723" t="str">
            <v>Phường Phước Bình</v>
          </cell>
          <cell r="E1723" t="str">
            <v>Thị xã Phước Long</v>
          </cell>
          <cell r="F1723" t="str">
            <v>PLVI89</v>
          </cell>
          <cell r="G1723"/>
          <cell r="H1723" t="str">
            <v>PB CLN 2</v>
          </cell>
        </row>
        <row r="1724">
          <cell r="B1724" t="str">
            <v>Phường Phước Bình294</v>
          </cell>
          <cell r="C1724" t="str">
            <v>Phường Phước BìnhPLVI907300</v>
          </cell>
          <cell r="D1724" t="str">
            <v>Phường Phước Bình</v>
          </cell>
          <cell r="E1724" t="str">
            <v>Thị xã Phước Long</v>
          </cell>
          <cell r="F1724" t="str">
            <v>PLVI90</v>
          </cell>
          <cell r="G1724"/>
          <cell r="H1724" t="str">
            <v>PB CLN 2</v>
          </cell>
        </row>
        <row r="1725">
          <cell r="B1725" t="str">
            <v>Phường Phước Bình294</v>
          </cell>
          <cell r="C1725" t="str">
            <v>Phường Phước BìnhPLVI912900</v>
          </cell>
          <cell r="D1725" t="str">
            <v>Phường Phước Bình</v>
          </cell>
          <cell r="E1725" t="str">
            <v>Thị xã Phước Long</v>
          </cell>
          <cell r="F1725" t="str">
            <v>PLVI91</v>
          </cell>
          <cell r="G1725"/>
          <cell r="H1725" t="str">
            <v>PB CLN 2</v>
          </cell>
        </row>
        <row r="1726">
          <cell r="B1726" t="str">
            <v>Phường Phước Bình224</v>
          </cell>
          <cell r="C1726" t="str">
            <v>Phường Phước BìnhPLII61500</v>
          </cell>
          <cell r="D1726" t="str">
            <v>Phường Phước Bình</v>
          </cell>
          <cell r="E1726" t="str">
            <v>Thị xã Phước Long</v>
          </cell>
          <cell r="F1726" t="str">
            <v>PLII6</v>
          </cell>
          <cell r="G1726"/>
          <cell r="H1726" t="str">
            <v>PB CLN 4</v>
          </cell>
        </row>
        <row r="1727">
          <cell r="B1727" t="str">
            <v>Phường Phước Bình224</v>
          </cell>
          <cell r="C1727" t="str">
            <v>Phường Phước BìnhPLII71100</v>
          </cell>
          <cell r="D1727" t="str">
            <v>Phường Phước Bình</v>
          </cell>
          <cell r="E1727" t="str">
            <v>Thị xã Phước Long</v>
          </cell>
          <cell r="F1727" t="str">
            <v>PLII7</v>
          </cell>
          <cell r="G1727"/>
          <cell r="H1727" t="str">
            <v>PB CLN 4</v>
          </cell>
        </row>
        <row r="1728">
          <cell r="B1728" t="str">
            <v>Phường Phước Bình224</v>
          </cell>
          <cell r="C1728" t="str">
            <v>Phường Phước BìnhPLII81700</v>
          </cell>
          <cell r="D1728" t="str">
            <v>Phường Phước Bình</v>
          </cell>
          <cell r="E1728" t="str">
            <v>Thị xã Phước Long</v>
          </cell>
          <cell r="F1728" t="str">
            <v>PLII8</v>
          </cell>
          <cell r="G1728"/>
          <cell r="H1728" t="str">
            <v>PB CLN 4</v>
          </cell>
        </row>
        <row r="1729">
          <cell r="B1729" t="str">
            <v>Phường Phước Bình294</v>
          </cell>
          <cell r="C1729" t="str">
            <v>Phường Phước BìnhPLVI922400</v>
          </cell>
          <cell r="D1729" t="str">
            <v>Phường Phước Bình</v>
          </cell>
          <cell r="E1729" t="str">
            <v>Thị xã Phước Long</v>
          </cell>
          <cell r="F1729" t="str">
            <v>PLVI92</v>
          </cell>
          <cell r="G1729"/>
          <cell r="H1729" t="str">
            <v>PB CLN 2</v>
          </cell>
        </row>
        <row r="1730">
          <cell r="B1730" t="str">
            <v>Phường Phước Bình294</v>
          </cell>
          <cell r="C1730" t="str">
            <v>Phường Phước BìnhPLVI932900</v>
          </cell>
          <cell r="D1730" t="str">
            <v>Phường Phước Bình</v>
          </cell>
          <cell r="E1730" t="str">
            <v>Thị xã Phước Long</v>
          </cell>
          <cell r="F1730" t="str">
            <v>PLVI93</v>
          </cell>
          <cell r="G1730"/>
          <cell r="H1730" t="str">
            <v>PB CLN 2</v>
          </cell>
        </row>
        <row r="1731">
          <cell r="B1731" t="str">
            <v>Phường Phước Bình294</v>
          </cell>
          <cell r="C1731" t="str">
            <v>Phường Phước BìnhPLVI942300</v>
          </cell>
          <cell r="D1731" t="str">
            <v>Phường Phước Bình</v>
          </cell>
          <cell r="E1731" t="str">
            <v>Thị xã Phước Long</v>
          </cell>
          <cell r="F1731" t="str">
            <v>PLVI94</v>
          </cell>
          <cell r="G1731"/>
          <cell r="H1731" t="str">
            <v>PB CLN 2</v>
          </cell>
        </row>
        <row r="1732">
          <cell r="B1732" t="str">
            <v>Phường Phước Bình294</v>
          </cell>
          <cell r="C1732" t="str">
            <v>Phường Phước BìnhPLVI952900</v>
          </cell>
          <cell r="D1732" t="str">
            <v>Phường Phước Bình</v>
          </cell>
          <cell r="E1732" t="str">
            <v>Thị xã Phước Long</v>
          </cell>
          <cell r="F1732" t="str">
            <v>PLVI95</v>
          </cell>
          <cell r="G1732"/>
          <cell r="H1732" t="str">
            <v>PB CLN 2</v>
          </cell>
        </row>
        <row r="1733">
          <cell r="B1733" t="str">
            <v>Phường Phước Bình294</v>
          </cell>
          <cell r="C1733" t="str">
            <v>Phường Phước BìnhPLVI962600</v>
          </cell>
          <cell r="D1733" t="str">
            <v>Phường Phước Bình</v>
          </cell>
          <cell r="E1733" t="str">
            <v>Thị xã Phước Long</v>
          </cell>
          <cell r="F1733" t="str">
            <v>PLVI96</v>
          </cell>
          <cell r="G1733"/>
          <cell r="H1733" t="str">
            <v>PB CLN 2</v>
          </cell>
        </row>
        <row r="1734">
          <cell r="B1734" t="str">
            <v>Phường Phước Bình294</v>
          </cell>
          <cell r="C1734" t="str">
            <v>Phường Phước BìnhPLVI972900</v>
          </cell>
          <cell r="D1734" t="str">
            <v>Phường Phước Bình</v>
          </cell>
          <cell r="E1734" t="str">
            <v>Thị xã Phước Long</v>
          </cell>
          <cell r="F1734" t="str">
            <v>PLVI97</v>
          </cell>
          <cell r="G1734"/>
          <cell r="H1734" t="str">
            <v>PB CLN 2</v>
          </cell>
        </row>
        <row r="1735">
          <cell r="B1735" t="str">
            <v>Phường Phước Bình294</v>
          </cell>
          <cell r="C1735" t="str">
            <v>Phường Phước BìnhPLVI982200</v>
          </cell>
          <cell r="D1735" t="str">
            <v>Phường Phước Bình</v>
          </cell>
          <cell r="E1735" t="str">
            <v>Thị xã Phước Long</v>
          </cell>
          <cell r="F1735" t="str">
            <v>PLVI98</v>
          </cell>
          <cell r="G1735"/>
          <cell r="H1735" t="str">
            <v>PB CLN 2</v>
          </cell>
        </row>
        <row r="1736">
          <cell r="B1736" t="str">
            <v>Phường Phước Bình294</v>
          </cell>
          <cell r="C1736" t="str">
            <v>Phường Phước BìnhPLVI992900</v>
          </cell>
          <cell r="D1736" t="str">
            <v>Phường Phước Bình</v>
          </cell>
          <cell r="E1736" t="str">
            <v>Thị xã Phước Long</v>
          </cell>
          <cell r="F1736" t="str">
            <v>PLVI99</v>
          </cell>
          <cell r="G1736"/>
          <cell r="H1736" t="str">
            <v>PB CLN 2</v>
          </cell>
        </row>
        <row r="1737">
          <cell r="B1737" t="str">
            <v>Phường Phước Bình294</v>
          </cell>
          <cell r="C1737" t="str">
            <v>Phường Phước BìnhPLVI1002900</v>
          </cell>
          <cell r="D1737" t="str">
            <v>Phường Phước Bình</v>
          </cell>
          <cell r="E1737" t="str">
            <v>Thị xã Phước Long</v>
          </cell>
          <cell r="F1737" t="str">
            <v>PLVI100</v>
          </cell>
          <cell r="G1737"/>
          <cell r="H1737" t="str">
            <v>PB CLN 2</v>
          </cell>
        </row>
        <row r="1738">
          <cell r="B1738" t="str">
            <v>Phường Phước Bình294</v>
          </cell>
          <cell r="C1738" t="str">
            <v>Phường Phước BìnhPLVI1012300</v>
          </cell>
          <cell r="D1738" t="str">
            <v>Phường Phước Bình</v>
          </cell>
          <cell r="E1738" t="str">
            <v>Thị xã Phước Long</v>
          </cell>
          <cell r="F1738" t="str">
            <v>PLVI101</v>
          </cell>
          <cell r="G1738"/>
          <cell r="H1738" t="str">
            <v>PB CLN 2</v>
          </cell>
        </row>
        <row r="1739">
          <cell r="B1739" t="str">
            <v>Phường Phước Bình294</v>
          </cell>
          <cell r="C1739" t="str">
            <v>Phường Phước BìnhPLVI1022900</v>
          </cell>
          <cell r="D1739" t="str">
            <v>Phường Phước Bình</v>
          </cell>
          <cell r="E1739" t="str">
            <v>Thị xã Phước Long</v>
          </cell>
          <cell r="F1739" t="str">
            <v>PLVI102</v>
          </cell>
          <cell r="G1739"/>
          <cell r="H1739" t="str">
            <v>PB CLN 2</v>
          </cell>
        </row>
        <row r="1740">
          <cell r="B1740" t="str">
            <v>Phường Phước Bình294</v>
          </cell>
          <cell r="C1740" t="str">
            <v>Phường Phước BìnhPLVI1032500</v>
          </cell>
          <cell r="D1740" t="str">
            <v>Phường Phước Bình</v>
          </cell>
          <cell r="E1740" t="str">
            <v>Thị xã Phước Long</v>
          </cell>
          <cell r="F1740" t="str">
            <v>PLVI103</v>
          </cell>
          <cell r="G1740"/>
          <cell r="H1740" t="str">
            <v>PB CLN 2</v>
          </cell>
        </row>
        <row r="1741">
          <cell r="B1741" t="str">
            <v>Phường Phước Bình294</v>
          </cell>
          <cell r="C1741" t="str">
            <v>Phường Phước BìnhPLVI1042900</v>
          </cell>
          <cell r="D1741" t="str">
            <v>Phường Phước Bình</v>
          </cell>
          <cell r="E1741" t="str">
            <v>Thị xã Phước Long</v>
          </cell>
          <cell r="F1741" t="str">
            <v>PLVI104</v>
          </cell>
          <cell r="G1741"/>
          <cell r="H1741" t="str">
            <v>PB CLN 2</v>
          </cell>
        </row>
        <row r="1742">
          <cell r="B1742" t="str">
            <v>Phường Phước Bình294</v>
          </cell>
          <cell r="C1742" t="str">
            <v>Phường Phước BìnhPLVI1053300</v>
          </cell>
          <cell r="D1742" t="str">
            <v>Phường Phước Bình</v>
          </cell>
          <cell r="E1742" t="str">
            <v>Thị xã Phước Long</v>
          </cell>
          <cell r="F1742" t="str">
            <v>PLVI105</v>
          </cell>
          <cell r="G1742"/>
          <cell r="H1742" t="str">
            <v>PB CLN 2</v>
          </cell>
        </row>
        <row r="1743">
          <cell r="B1743" t="str">
            <v>Phường Phước Bình294</v>
          </cell>
          <cell r="C1743" t="str">
            <v>Phường Phước BìnhPLVI1062900</v>
          </cell>
          <cell r="D1743" t="str">
            <v>Phường Phước Bình</v>
          </cell>
          <cell r="E1743" t="str">
            <v>Thị xã Phước Long</v>
          </cell>
          <cell r="F1743" t="str">
            <v>PLVI106</v>
          </cell>
          <cell r="G1743"/>
          <cell r="H1743" t="str">
            <v>PB CLN 2</v>
          </cell>
        </row>
        <row r="1744">
          <cell r="B1744" t="str">
            <v>Phường Phước Bình294</v>
          </cell>
          <cell r="C1744" t="str">
            <v>Phường Phước BìnhPLVI1071800</v>
          </cell>
          <cell r="D1744" t="str">
            <v>Phường Phước Bình</v>
          </cell>
          <cell r="E1744" t="str">
            <v>Thị xã Phước Long</v>
          </cell>
          <cell r="F1744" t="str">
            <v>PLVI107</v>
          </cell>
          <cell r="G1744"/>
          <cell r="H1744" t="str">
            <v>PB CLN 2</v>
          </cell>
        </row>
        <row r="1745">
          <cell r="B1745" t="str">
            <v>Phường Phước Bình294</v>
          </cell>
          <cell r="C1745" t="str">
            <v>Phường Phước BìnhPLVI1085400</v>
          </cell>
          <cell r="D1745" t="str">
            <v>Phường Phước Bình</v>
          </cell>
          <cell r="E1745" t="str">
            <v>Thị xã Phước Long</v>
          </cell>
          <cell r="F1745" t="str">
            <v>PLVI108</v>
          </cell>
          <cell r="G1745"/>
          <cell r="H1745" t="str">
            <v>PB CLN 2</v>
          </cell>
        </row>
        <row r="1746">
          <cell r="B1746" t="str">
            <v>Phường Phước Bình294</v>
          </cell>
          <cell r="C1746" t="str">
            <v>Phường Phước BìnhPLVI1092900</v>
          </cell>
          <cell r="D1746" t="str">
            <v>Phường Phước Bình</v>
          </cell>
          <cell r="E1746" t="str">
            <v>Thị xã Phước Long</v>
          </cell>
          <cell r="F1746" t="str">
            <v>PLVI109</v>
          </cell>
          <cell r="G1746"/>
          <cell r="H1746" t="str">
            <v>PB CLN 2</v>
          </cell>
        </row>
        <row r="1747">
          <cell r="B1747" t="str">
            <v>Phường Phước Bình224</v>
          </cell>
          <cell r="C1747" t="str">
            <v>Phường Phước BìnhPLII121000</v>
          </cell>
          <cell r="D1747" t="str">
            <v>Phường Phước Bình</v>
          </cell>
          <cell r="E1747" t="str">
            <v>Thị xã Phước Long</v>
          </cell>
          <cell r="F1747" t="str">
            <v>PLII12</v>
          </cell>
          <cell r="G1747"/>
          <cell r="H1747" t="str">
            <v>PB CLN 4</v>
          </cell>
        </row>
        <row r="1748">
          <cell r="B1748" t="str">
            <v>Phường Phước Bình294</v>
          </cell>
          <cell r="C1748" t="str">
            <v>Phường Phước BìnhPLVI1107300</v>
          </cell>
          <cell r="D1748" t="str">
            <v>Phường Phước Bình</v>
          </cell>
          <cell r="E1748" t="str">
            <v>Thị xã Phước Long</v>
          </cell>
          <cell r="F1748" t="str">
            <v>PLVI110</v>
          </cell>
          <cell r="G1748"/>
          <cell r="H1748" t="str">
            <v>PB CLN 2</v>
          </cell>
        </row>
        <row r="1749">
          <cell r="B1749" t="str">
            <v>Phường Phước Bình294</v>
          </cell>
          <cell r="C1749" t="str">
            <v>Phường Phước BìnhPLVI1117300</v>
          </cell>
          <cell r="D1749" t="str">
            <v>Phường Phước Bình</v>
          </cell>
          <cell r="E1749" t="str">
            <v>Thị xã Phước Long</v>
          </cell>
          <cell r="F1749" t="str">
            <v>PLVI111</v>
          </cell>
          <cell r="G1749"/>
          <cell r="H1749" t="str">
            <v>PB CLN 2</v>
          </cell>
        </row>
        <row r="1750">
          <cell r="B1750" t="str">
            <v>Phường Phước Bình294</v>
          </cell>
          <cell r="C1750" t="str">
            <v>Phường Phước BìnhPLVI1124800</v>
          </cell>
          <cell r="D1750" t="str">
            <v>Phường Phước Bình</v>
          </cell>
          <cell r="E1750" t="str">
            <v>Thị xã Phước Long</v>
          </cell>
          <cell r="F1750" t="str">
            <v>PLVI112</v>
          </cell>
          <cell r="G1750"/>
          <cell r="H1750" t="str">
            <v>PB CLN 2</v>
          </cell>
        </row>
        <row r="1751">
          <cell r="B1751" t="str">
            <v>Phường Phước Bình294</v>
          </cell>
          <cell r="C1751" t="str">
            <v>Phường Phước BìnhPLVI1133700</v>
          </cell>
          <cell r="D1751" t="str">
            <v>Phường Phước Bình</v>
          </cell>
          <cell r="E1751" t="str">
            <v>Thị xã Phước Long</v>
          </cell>
          <cell r="F1751" t="str">
            <v>PLVI113</v>
          </cell>
          <cell r="G1751"/>
          <cell r="H1751" t="str">
            <v>PB CLN 2</v>
          </cell>
        </row>
        <row r="1752">
          <cell r="B1752" t="str">
            <v>Phường Phước Bình294</v>
          </cell>
          <cell r="C1752" t="str">
            <v>Phường Phước BìnhPLVI1141800</v>
          </cell>
          <cell r="D1752" t="str">
            <v>Phường Phước Bình</v>
          </cell>
          <cell r="E1752" t="str">
            <v>Thị xã Phước Long</v>
          </cell>
          <cell r="F1752" t="str">
            <v>PLVI114</v>
          </cell>
          <cell r="G1752"/>
          <cell r="H1752" t="str">
            <v>PB CLN 2</v>
          </cell>
        </row>
        <row r="1753">
          <cell r="B1753" t="str">
            <v>Phường Phước Bình294</v>
          </cell>
          <cell r="C1753" t="str">
            <v>Phường Phước BìnhPLVI1152200</v>
          </cell>
          <cell r="D1753" t="str">
            <v>Phường Phước Bình</v>
          </cell>
          <cell r="E1753" t="str">
            <v>Thị xã Phước Long</v>
          </cell>
          <cell r="F1753" t="str">
            <v>PLVI115</v>
          </cell>
          <cell r="G1753"/>
          <cell r="H1753" t="str">
            <v>PB CLN 2</v>
          </cell>
        </row>
        <row r="1754">
          <cell r="B1754" t="str">
            <v>Phường Phước Bình294</v>
          </cell>
          <cell r="C1754" t="str">
            <v>Phường Phước BìnhPLVI1161800</v>
          </cell>
          <cell r="D1754" t="str">
            <v>Phường Phước Bình</v>
          </cell>
          <cell r="E1754" t="str">
            <v>Thị xã Phước Long</v>
          </cell>
          <cell r="F1754" t="str">
            <v>PLVI116</v>
          </cell>
          <cell r="G1754"/>
          <cell r="H1754" t="str">
            <v>PB CLN 2</v>
          </cell>
        </row>
        <row r="1755">
          <cell r="B1755" t="str">
            <v>Phường Phước Bình294</v>
          </cell>
          <cell r="C1755" t="str">
            <v>Phường Phước BìnhPLVI1177300</v>
          </cell>
          <cell r="D1755" t="str">
            <v>Phường Phước Bình</v>
          </cell>
          <cell r="E1755" t="str">
            <v>Thị xã Phước Long</v>
          </cell>
          <cell r="F1755" t="str">
            <v>PLVI117</v>
          </cell>
          <cell r="G1755"/>
          <cell r="H1755" t="str">
            <v>PB CLN 2</v>
          </cell>
        </row>
        <row r="1756">
          <cell r="B1756" t="str">
            <v>Phường Phước Bình294</v>
          </cell>
          <cell r="C1756" t="str">
            <v>Phường Phước BìnhPLVI1186500</v>
          </cell>
          <cell r="D1756" t="str">
            <v>Phường Phước Bình</v>
          </cell>
          <cell r="E1756" t="str">
            <v>Thị xã Phước Long</v>
          </cell>
          <cell r="F1756" t="str">
            <v>PLVI118</v>
          </cell>
          <cell r="G1756"/>
          <cell r="H1756" t="str">
            <v>PB CLN 2</v>
          </cell>
        </row>
        <row r="1757">
          <cell r="B1757" t="str">
            <v>Phường Phước Bình294</v>
          </cell>
          <cell r="C1757" t="str">
            <v>Phường Phước BìnhPLVI1207300</v>
          </cell>
          <cell r="D1757" t="str">
            <v>Phường Phước Bình</v>
          </cell>
          <cell r="E1757" t="str">
            <v>Thị xã Phước Long</v>
          </cell>
          <cell r="F1757" t="str">
            <v>PLVI120</v>
          </cell>
          <cell r="G1757"/>
          <cell r="H1757" t="str">
            <v>PB CLN 2</v>
          </cell>
        </row>
        <row r="1758">
          <cell r="B1758" t="str">
            <v>Phường Phước Bình294</v>
          </cell>
          <cell r="C1758" t="str">
            <v>Phường Phước BìnhPLVI1218800</v>
          </cell>
          <cell r="D1758" t="str">
            <v>Phường Phước Bình</v>
          </cell>
          <cell r="E1758" t="str">
            <v>Thị xã Phước Long</v>
          </cell>
          <cell r="F1758" t="str">
            <v>PLVI121</v>
          </cell>
          <cell r="G1758"/>
          <cell r="H1758" t="str">
            <v>PB CLN 2</v>
          </cell>
        </row>
        <row r="1759">
          <cell r="B1759" t="str">
            <v>Phường Phước Bình294</v>
          </cell>
          <cell r="C1759" t="str">
            <v>Phường Phước BìnhPLVI1226500</v>
          </cell>
          <cell r="D1759" t="str">
            <v>Phường Phước Bình</v>
          </cell>
          <cell r="E1759" t="str">
            <v>Thị xã Phước Long</v>
          </cell>
          <cell r="F1759" t="str">
            <v>PLVI122</v>
          </cell>
          <cell r="G1759"/>
          <cell r="H1759" t="str">
            <v>PB CLN 2</v>
          </cell>
        </row>
        <row r="1760">
          <cell r="B1760" t="str">
            <v>Phường Phước Bình294</v>
          </cell>
          <cell r="C1760" t="str">
            <v>Phường Phước BìnhPLVI1238800</v>
          </cell>
          <cell r="D1760" t="str">
            <v>Phường Phước Bình</v>
          </cell>
          <cell r="E1760" t="str">
            <v>Thị xã Phước Long</v>
          </cell>
          <cell r="F1760" t="str">
            <v>PLVI123</v>
          </cell>
          <cell r="G1760"/>
          <cell r="H1760" t="str">
            <v>PB CLN 2</v>
          </cell>
        </row>
        <row r="1761">
          <cell r="B1761" t="str">
            <v>Phường Phước Bình294</v>
          </cell>
          <cell r="C1761" t="str">
            <v>Phường Phước BìnhPLVI1246500</v>
          </cell>
          <cell r="D1761" t="str">
            <v>Phường Phước Bình</v>
          </cell>
          <cell r="E1761" t="str">
            <v>Thị xã Phước Long</v>
          </cell>
          <cell r="F1761" t="str">
            <v>PLVI124</v>
          </cell>
          <cell r="G1761"/>
          <cell r="H1761" t="str">
            <v>PB CLN 2</v>
          </cell>
        </row>
        <row r="1762">
          <cell r="B1762" t="str">
            <v>Phường Phước Bình294</v>
          </cell>
          <cell r="C1762" t="str">
            <v>Phường Phước BìnhPLVI1256500</v>
          </cell>
          <cell r="D1762" t="str">
            <v>Phường Phước Bình</v>
          </cell>
          <cell r="E1762" t="str">
            <v>Thị xã Phước Long</v>
          </cell>
          <cell r="F1762" t="str">
            <v>PLVI125</v>
          </cell>
          <cell r="G1762"/>
          <cell r="H1762" t="str">
            <v>PB CLN 2</v>
          </cell>
        </row>
        <row r="1763">
          <cell r="B1763" t="str">
            <v>Phường Phước Bình294</v>
          </cell>
          <cell r="C1763" t="str">
            <v>Phường Phước BìnhPLVI1265100</v>
          </cell>
          <cell r="D1763" t="str">
            <v>Phường Phước Bình</v>
          </cell>
          <cell r="E1763" t="str">
            <v>Thị xã Phước Long</v>
          </cell>
          <cell r="F1763" t="str">
            <v>PLVI126</v>
          </cell>
          <cell r="G1763"/>
          <cell r="H1763" t="str">
            <v>PB CLN 2</v>
          </cell>
        </row>
        <row r="1764">
          <cell r="B1764" t="str">
            <v>Phường Phước Bình294</v>
          </cell>
          <cell r="C1764" t="str">
            <v>Phường Phước BìnhPLVI1272600</v>
          </cell>
          <cell r="D1764" t="str">
            <v>Phường Phước Bình</v>
          </cell>
          <cell r="E1764" t="str">
            <v>Thị xã Phước Long</v>
          </cell>
          <cell r="F1764" t="str">
            <v>PLVI127</v>
          </cell>
          <cell r="G1764"/>
          <cell r="H1764" t="str">
            <v>PB CLN 2</v>
          </cell>
        </row>
        <row r="1765">
          <cell r="B1765" t="str">
            <v>Phường Phước Bình294</v>
          </cell>
          <cell r="C1765" t="str">
            <v>Phường Phước BìnhPLVI1282200</v>
          </cell>
          <cell r="D1765" t="str">
            <v>Phường Phước Bình</v>
          </cell>
          <cell r="E1765" t="str">
            <v>Thị xã Phước Long</v>
          </cell>
          <cell r="F1765" t="str">
            <v>PLVI128</v>
          </cell>
          <cell r="G1765"/>
          <cell r="H1765" t="str">
            <v>PB CLN 2</v>
          </cell>
        </row>
        <row r="1766">
          <cell r="B1766" t="str">
            <v>Phường Phước Bình294</v>
          </cell>
          <cell r="C1766" t="str">
            <v>Phường Phước BìnhPLVI1291800</v>
          </cell>
          <cell r="D1766" t="str">
            <v>Phường Phước Bình</v>
          </cell>
          <cell r="E1766" t="str">
            <v>Thị xã Phước Long</v>
          </cell>
          <cell r="F1766" t="str">
            <v>PLVI129</v>
          </cell>
          <cell r="G1766"/>
          <cell r="H1766" t="str">
            <v>PB CLN 2</v>
          </cell>
        </row>
        <row r="1767">
          <cell r="B1767" t="str">
            <v>Phường Phước Bình231</v>
          </cell>
          <cell r="C1767" t="str">
            <v>Phường Phước BìnhPLVI1302900</v>
          </cell>
          <cell r="D1767" t="str">
            <v>Phường Phước Bình</v>
          </cell>
          <cell r="E1767" t="str">
            <v>Thị xã Phước Long</v>
          </cell>
          <cell r="F1767" t="str">
            <v>PLVI130</v>
          </cell>
          <cell r="G1767"/>
          <cell r="H1767" t="str">
            <v>PB CLN 3</v>
          </cell>
        </row>
        <row r="1768">
          <cell r="B1768" t="str">
            <v>Phường Phước Bình420</v>
          </cell>
          <cell r="C1768" t="str">
            <v>Phường Phước BìnhPLVII611100</v>
          </cell>
          <cell r="D1768" t="str">
            <v>Phường Phước Bình</v>
          </cell>
          <cell r="E1768" t="str">
            <v>Thị xã Phước Long</v>
          </cell>
          <cell r="F1768" t="str">
            <v>PLVII6</v>
          </cell>
          <cell r="G1768"/>
          <cell r="H1768" t="str">
            <v>PB CLN 1</v>
          </cell>
        </row>
        <row r="1769">
          <cell r="B1769" t="str">
            <v>Phường Phước Bình420</v>
          </cell>
          <cell r="C1769" t="str">
            <v>Phường Phước BìnhPLVII78200</v>
          </cell>
          <cell r="D1769" t="str">
            <v>Phường Phước Bình</v>
          </cell>
          <cell r="E1769" t="str">
            <v>Thị xã Phước Long</v>
          </cell>
          <cell r="F1769" t="str">
            <v>PLVII7</v>
          </cell>
          <cell r="G1769"/>
          <cell r="H1769" t="str">
            <v>PB CLN 1</v>
          </cell>
        </row>
        <row r="1770">
          <cell r="B1770" t="str">
            <v>Phường Phước Bình420</v>
          </cell>
          <cell r="C1770" t="str">
            <v>Phường Phước BìnhPLVII87000</v>
          </cell>
          <cell r="D1770" t="str">
            <v>Phường Phước Bình</v>
          </cell>
          <cell r="E1770" t="str">
            <v>Thị xã Phước Long</v>
          </cell>
          <cell r="F1770" t="str">
            <v>PLVII8</v>
          </cell>
          <cell r="G1770"/>
          <cell r="H1770" t="str">
            <v>PB CLN 1</v>
          </cell>
        </row>
        <row r="1771">
          <cell r="B1771" t="str">
            <v>Phường Phước Bình420</v>
          </cell>
          <cell r="C1771" t="str">
            <v>Phường Phước BìnhPLVII95500</v>
          </cell>
          <cell r="D1771" t="str">
            <v>Phường Phước Bình</v>
          </cell>
          <cell r="E1771" t="str">
            <v>Thị xã Phước Long</v>
          </cell>
          <cell r="F1771" t="str">
            <v>PLVII9</v>
          </cell>
          <cell r="G1771"/>
          <cell r="H1771" t="str">
            <v>PB CLN 1</v>
          </cell>
        </row>
        <row r="1772">
          <cell r="B1772" t="str">
            <v>Phường Phước Bình420</v>
          </cell>
          <cell r="C1772" t="str">
            <v>Phường Phước BìnhPLVII105100</v>
          </cell>
          <cell r="D1772" t="str">
            <v>Phường Phước Bình</v>
          </cell>
          <cell r="E1772" t="str">
            <v>Thị xã Phước Long</v>
          </cell>
          <cell r="F1772" t="str">
            <v>PLVII10</v>
          </cell>
          <cell r="G1772"/>
          <cell r="H1772" t="str">
            <v>PB CLN 1</v>
          </cell>
        </row>
        <row r="1773">
          <cell r="B1773" t="str">
            <v>Phường Phước Bình420</v>
          </cell>
          <cell r="C1773" t="str">
            <v>Phường Phước BìnhPLVII114300</v>
          </cell>
          <cell r="D1773" t="str">
            <v>Phường Phước Bình</v>
          </cell>
          <cell r="E1773" t="str">
            <v>Thị xã Phước Long</v>
          </cell>
          <cell r="F1773" t="str">
            <v>PLVII11</v>
          </cell>
          <cell r="G1773"/>
          <cell r="H1773" t="str">
            <v>PB CLN 1</v>
          </cell>
        </row>
        <row r="1774">
          <cell r="B1774" t="str">
            <v>Phường Phước Bình294</v>
          </cell>
          <cell r="C1774" t="str">
            <v>Phường Phước BìnhPLVII134300</v>
          </cell>
          <cell r="D1774" t="str">
            <v>Phường Phước Bình</v>
          </cell>
          <cell r="E1774" t="str">
            <v>Thị xã Phước Long</v>
          </cell>
          <cell r="F1774" t="str">
            <v>PLVII13</v>
          </cell>
          <cell r="G1774"/>
          <cell r="H1774" t="str">
            <v>PB CLN 2</v>
          </cell>
        </row>
        <row r="1775">
          <cell r="B1775" t="str">
            <v>Phường Phước Bình294</v>
          </cell>
          <cell r="C1775" t="str">
            <v>Phường Phước BìnhPLVII144600</v>
          </cell>
          <cell r="D1775" t="str">
            <v>Phường Phước Bình</v>
          </cell>
          <cell r="E1775" t="str">
            <v>Thị xã Phước Long</v>
          </cell>
          <cell r="F1775" t="str">
            <v>PLVII14</v>
          </cell>
          <cell r="G1775"/>
          <cell r="H1775" t="str">
            <v>PB CLN 2</v>
          </cell>
        </row>
        <row r="1776">
          <cell r="B1776" t="str">
            <v>Phường Phước Bình294</v>
          </cell>
          <cell r="C1776" t="str">
            <v>Phường Phước BìnhPLVII155100</v>
          </cell>
          <cell r="D1776" t="str">
            <v>Phường Phước Bình</v>
          </cell>
          <cell r="E1776" t="str">
            <v>Thị xã Phước Long</v>
          </cell>
          <cell r="F1776" t="str">
            <v>PLVII15</v>
          </cell>
          <cell r="G1776"/>
          <cell r="H1776" t="str">
            <v>PB CLN 2</v>
          </cell>
        </row>
        <row r="1777">
          <cell r="B1777" t="str">
            <v>Phường Phước Bình294</v>
          </cell>
          <cell r="C1777" t="str">
            <v>Phường Phước BìnhPLVII164500</v>
          </cell>
          <cell r="D1777" t="str">
            <v>Phường Phước Bình</v>
          </cell>
          <cell r="E1777" t="str">
            <v>Thị xã Phước Long</v>
          </cell>
          <cell r="F1777" t="str">
            <v>PLVII16</v>
          </cell>
          <cell r="G1777"/>
          <cell r="H1777" t="str">
            <v>PB CLN 2</v>
          </cell>
        </row>
        <row r="1778">
          <cell r="B1778" t="str">
            <v>Phường Phước Bình294</v>
          </cell>
          <cell r="C1778" t="str">
            <v>Phường Phước BìnhPLVII173100</v>
          </cell>
          <cell r="D1778" t="str">
            <v>Phường Phước Bình</v>
          </cell>
          <cell r="E1778" t="str">
            <v>Thị xã Phước Long</v>
          </cell>
          <cell r="F1778" t="str">
            <v>PLVII17</v>
          </cell>
          <cell r="G1778"/>
          <cell r="H1778" t="str">
            <v>PB CLN 2</v>
          </cell>
        </row>
        <row r="1779">
          <cell r="B1779" t="str">
            <v>Phường Phước Bình294</v>
          </cell>
          <cell r="C1779" t="str">
            <v>Phường Phước BìnhPLVII182300</v>
          </cell>
          <cell r="D1779" t="str">
            <v>Phường Phước Bình</v>
          </cell>
          <cell r="E1779" t="str">
            <v>Thị xã Phước Long</v>
          </cell>
          <cell r="F1779" t="str">
            <v>PLVII18</v>
          </cell>
          <cell r="G1779"/>
          <cell r="H1779" t="str">
            <v>PB CLN 2</v>
          </cell>
        </row>
        <row r="1780">
          <cell r="B1780" t="str">
            <v>Phường Phước Bình294</v>
          </cell>
          <cell r="C1780" t="str">
            <v>Phường Phước BìnhPLVII191600</v>
          </cell>
          <cell r="D1780" t="str">
            <v>Phường Phước Bình</v>
          </cell>
          <cell r="E1780" t="str">
            <v>Thị xã Phước Long</v>
          </cell>
          <cell r="F1780" t="str">
            <v>PLVII19</v>
          </cell>
          <cell r="G1780"/>
          <cell r="H1780" t="str">
            <v>PB CLN 2</v>
          </cell>
        </row>
        <row r="1781">
          <cell r="B1781" t="str">
            <v>Phường Phước Bình294</v>
          </cell>
          <cell r="C1781" t="str">
            <v>Phường Phước BìnhPLVII202000</v>
          </cell>
          <cell r="D1781" t="str">
            <v>Phường Phước Bình</v>
          </cell>
          <cell r="E1781" t="str">
            <v>Thị xã Phước Long</v>
          </cell>
          <cell r="F1781" t="str">
            <v>PLVII20</v>
          </cell>
          <cell r="G1781"/>
          <cell r="H1781" t="str">
            <v>PB CLN 2</v>
          </cell>
        </row>
        <row r="1782">
          <cell r="B1782" t="str">
            <v>Phường Phước Bình294</v>
          </cell>
          <cell r="C1782" t="str">
            <v>Phường Phước BìnhPLVII211500</v>
          </cell>
          <cell r="D1782" t="str">
            <v>Phường Phước Bình</v>
          </cell>
          <cell r="E1782" t="str">
            <v>Thị xã Phước Long</v>
          </cell>
          <cell r="F1782" t="str">
            <v>PLVII21</v>
          </cell>
          <cell r="G1782"/>
          <cell r="H1782" t="str">
            <v>PB CLN 2</v>
          </cell>
        </row>
        <row r="1783">
          <cell r="B1783" t="str">
            <v>Phường Phước Bình294</v>
          </cell>
          <cell r="C1783" t="str">
            <v>Phường Phước BìnhPLVII222300</v>
          </cell>
          <cell r="D1783" t="str">
            <v>Phường Phước Bình</v>
          </cell>
          <cell r="E1783" t="str">
            <v>Thị xã Phước Long</v>
          </cell>
          <cell r="F1783" t="str">
            <v>PLVII22</v>
          </cell>
          <cell r="G1783"/>
          <cell r="H1783" t="str">
            <v>PB CLN 2</v>
          </cell>
        </row>
        <row r="1784">
          <cell r="B1784" t="str">
            <v>Phường Phước Bình294</v>
          </cell>
          <cell r="C1784" t="str">
            <v>Phường Phước BìnhPLVII231400</v>
          </cell>
          <cell r="D1784" t="str">
            <v>Phường Phước Bình</v>
          </cell>
          <cell r="E1784" t="str">
            <v>Thị xã Phước Long</v>
          </cell>
          <cell r="F1784" t="str">
            <v>PLVII23</v>
          </cell>
          <cell r="G1784"/>
          <cell r="H1784" t="str">
            <v>PB CLN 2</v>
          </cell>
        </row>
        <row r="1785">
          <cell r="B1785" t="str">
            <v>Phường Phước Bình294</v>
          </cell>
          <cell r="C1785" t="str">
            <v>Phường Phước BìnhPLVII242300</v>
          </cell>
          <cell r="D1785" t="str">
            <v>Phường Phước Bình</v>
          </cell>
          <cell r="E1785" t="str">
            <v>Thị xã Phước Long</v>
          </cell>
          <cell r="F1785" t="str">
            <v>PLVII24</v>
          </cell>
          <cell r="G1785"/>
          <cell r="H1785" t="str">
            <v>PB CLN 2</v>
          </cell>
        </row>
        <row r="1786">
          <cell r="B1786" t="str">
            <v>Phường Phước Bình294</v>
          </cell>
          <cell r="C1786" t="str">
            <v>Phường Phước BìnhPLVII251700</v>
          </cell>
          <cell r="D1786" t="str">
            <v>Phường Phước Bình</v>
          </cell>
          <cell r="E1786" t="str">
            <v>Thị xã Phước Long</v>
          </cell>
          <cell r="F1786" t="str">
            <v>PLVII25</v>
          </cell>
          <cell r="G1786"/>
          <cell r="H1786" t="str">
            <v>PB CLN 2</v>
          </cell>
        </row>
        <row r="1787">
          <cell r="B1787" t="str">
            <v>Phường Phước Bình294</v>
          </cell>
          <cell r="C1787" t="str">
            <v>Phường Phước BìnhPLVII262300</v>
          </cell>
          <cell r="D1787" t="str">
            <v>Phường Phước Bình</v>
          </cell>
          <cell r="E1787" t="str">
            <v>Thị xã Phước Long</v>
          </cell>
          <cell r="F1787" t="str">
            <v>PLVII26</v>
          </cell>
          <cell r="G1787"/>
          <cell r="H1787" t="str">
            <v>PB CLN 2</v>
          </cell>
        </row>
        <row r="1788">
          <cell r="B1788" t="str">
            <v>Phường Phước Bình224</v>
          </cell>
          <cell r="C1788" t="str">
            <v>Phường Phước BìnhPLII12800</v>
          </cell>
          <cell r="D1788" t="str">
            <v>Phường Phước Bình</v>
          </cell>
          <cell r="E1788" t="str">
            <v>Thị xã Phước Long</v>
          </cell>
          <cell r="F1788" t="str">
            <v>PLII1</v>
          </cell>
          <cell r="G1788"/>
          <cell r="H1788" t="str">
            <v>PB CLN 4</v>
          </cell>
        </row>
        <row r="1789">
          <cell r="B1789" t="str">
            <v>Phường Phước Bình224</v>
          </cell>
          <cell r="C1789" t="str">
            <v>Phường Phước BìnhPLII21500</v>
          </cell>
          <cell r="D1789" t="str">
            <v>Phường Phước Bình</v>
          </cell>
          <cell r="E1789" t="str">
            <v>Thị xã Phước Long</v>
          </cell>
          <cell r="F1789" t="str">
            <v>PLII2</v>
          </cell>
          <cell r="G1789"/>
          <cell r="H1789" t="str">
            <v>PB CLN 4</v>
          </cell>
        </row>
        <row r="1790">
          <cell r="B1790" t="str">
            <v>Phường Phước Bình224</v>
          </cell>
          <cell r="C1790" t="str">
            <v>Phường Phước BìnhPLII3940</v>
          </cell>
          <cell r="D1790" t="str">
            <v>Phường Phước Bình</v>
          </cell>
          <cell r="E1790" t="str">
            <v>Thị xã Phước Long</v>
          </cell>
          <cell r="F1790" t="str">
            <v>PLII3</v>
          </cell>
          <cell r="G1790"/>
          <cell r="H1790" t="str">
            <v>PB CLN 4</v>
          </cell>
        </row>
        <row r="1791">
          <cell r="B1791" t="str">
            <v>Phường Phước Bình224</v>
          </cell>
          <cell r="C1791" t="str">
            <v>Phường Phước BìnhPLII91700</v>
          </cell>
          <cell r="D1791" t="str">
            <v>Phường Phước Bình</v>
          </cell>
          <cell r="E1791" t="str">
            <v>Thị xã Phước Long</v>
          </cell>
          <cell r="F1791" t="str">
            <v>PLII9</v>
          </cell>
          <cell r="G1791"/>
          <cell r="H1791" t="str">
            <v>PB CLN 4</v>
          </cell>
        </row>
        <row r="1792">
          <cell r="B1792" t="str">
            <v>Phường Phước Bình224</v>
          </cell>
          <cell r="C1792" t="str">
            <v>Phường Phước BìnhPLII101300</v>
          </cell>
          <cell r="D1792" t="str">
            <v>Phường Phước Bình</v>
          </cell>
          <cell r="E1792" t="str">
            <v>Thị xã Phước Long</v>
          </cell>
          <cell r="F1792" t="str">
            <v>PLII10</v>
          </cell>
          <cell r="G1792"/>
          <cell r="H1792" t="str">
            <v>PB CLN 4</v>
          </cell>
        </row>
        <row r="1793">
          <cell r="B1793" t="str">
            <v>Phường Phước Bình224</v>
          </cell>
          <cell r="C1793" t="str">
            <v>Phường Phước BìnhPLII111000</v>
          </cell>
          <cell r="D1793" t="str">
            <v>Phường Phước Bình</v>
          </cell>
          <cell r="E1793" t="str">
            <v>Thị xã Phước Long</v>
          </cell>
          <cell r="F1793" t="str">
            <v>PLII11</v>
          </cell>
          <cell r="G1793"/>
          <cell r="H1793" t="str">
            <v>PB CLN 4</v>
          </cell>
        </row>
        <row r="1794">
          <cell r="B1794" t="str">
            <v>Phường Phước Bình224</v>
          </cell>
          <cell r="C1794" t="str">
            <v>Phường Phước BìnhPLII13850</v>
          </cell>
          <cell r="D1794" t="str">
            <v>Phường Phước Bình</v>
          </cell>
          <cell r="E1794" t="str">
            <v>Thị xã Phước Long</v>
          </cell>
          <cell r="F1794" t="str">
            <v>PLII13</v>
          </cell>
          <cell r="G1794"/>
          <cell r="H1794" t="str">
            <v>PB CLN 4</v>
          </cell>
        </row>
        <row r="1795">
          <cell r="B1795" t="str">
            <v>Phường Phước Bình224</v>
          </cell>
          <cell r="C1795" t="str">
            <v>Phường Phước BìnhPLII14850</v>
          </cell>
          <cell r="D1795" t="str">
            <v>Phường Phước Bình</v>
          </cell>
          <cell r="E1795" t="str">
            <v>Thị xã Phước Long</v>
          </cell>
          <cell r="F1795" t="str">
            <v>PLII14</v>
          </cell>
          <cell r="G1795"/>
          <cell r="H1795" t="str">
            <v>PB CLN 4</v>
          </cell>
        </row>
        <row r="1796">
          <cell r="B1796" t="str">
            <v>Phường Phước Bình224</v>
          </cell>
          <cell r="C1796" t="str">
            <v>Phường Phước BìnhPLII15850</v>
          </cell>
          <cell r="D1796" t="str">
            <v>Phường Phước Bình</v>
          </cell>
          <cell r="E1796" t="str">
            <v>Thị xã Phước Long</v>
          </cell>
          <cell r="F1796" t="str">
            <v>PLII15</v>
          </cell>
          <cell r="G1796"/>
          <cell r="H1796" t="str">
            <v>PB CLN 4</v>
          </cell>
        </row>
        <row r="1797">
          <cell r="B1797" t="str">
            <v>Phường Phước Bình224</v>
          </cell>
          <cell r="C1797" t="str">
            <v>Phường Phước BìnhPLII16850</v>
          </cell>
          <cell r="D1797" t="str">
            <v>Phường Phước Bình</v>
          </cell>
          <cell r="E1797" t="str">
            <v>Thị xã Phước Long</v>
          </cell>
          <cell r="F1797" t="str">
            <v>PLII16</v>
          </cell>
          <cell r="G1797"/>
          <cell r="H1797" t="str">
            <v>PB CLN 4</v>
          </cell>
        </row>
        <row r="1798">
          <cell r="B1798" t="str">
            <v>Phường Phước Bình224</v>
          </cell>
          <cell r="C1798" t="str">
            <v>Phường Phước BìnhPLII17850</v>
          </cell>
          <cell r="D1798" t="str">
            <v>Phường Phước Bình</v>
          </cell>
          <cell r="E1798" t="str">
            <v>Thị xã Phước Long</v>
          </cell>
          <cell r="F1798" t="str">
            <v>PLII17</v>
          </cell>
          <cell r="G1798"/>
          <cell r="H1798" t="str">
            <v>PB CLN 4</v>
          </cell>
        </row>
        <row r="1799">
          <cell r="B1799" t="str">
            <v>Phường Phước Bình224</v>
          </cell>
          <cell r="C1799" t="str">
            <v>Phường Phước BìnhPLII18850</v>
          </cell>
          <cell r="D1799" t="str">
            <v>Phường Phước Bình</v>
          </cell>
          <cell r="E1799" t="str">
            <v>Thị xã Phước Long</v>
          </cell>
          <cell r="F1799" t="str">
            <v>PLII18</v>
          </cell>
          <cell r="G1799"/>
          <cell r="H1799" t="str">
            <v>PB CLN 4</v>
          </cell>
        </row>
        <row r="1800">
          <cell r="B1800" t="str">
            <v>Phường Phước Bình224</v>
          </cell>
          <cell r="C1800" t="str">
            <v>Phường Phước BìnhPLII19850</v>
          </cell>
          <cell r="D1800" t="str">
            <v>Phường Phước Bình</v>
          </cell>
          <cell r="E1800" t="str">
            <v>Thị xã Phước Long</v>
          </cell>
          <cell r="F1800" t="str">
            <v>PLII19</v>
          </cell>
          <cell r="G1800"/>
          <cell r="H1800" t="str">
            <v>PB CLN 4</v>
          </cell>
        </row>
        <row r="1801">
          <cell r="B1801" t="str">
            <v>Phường Phước Bình224</v>
          </cell>
          <cell r="C1801" t="str">
            <v>Phường Phước BìnhPLII20850</v>
          </cell>
          <cell r="D1801" t="str">
            <v>Phường Phước Bình</v>
          </cell>
          <cell r="E1801" t="str">
            <v>Thị xã Phước Long</v>
          </cell>
          <cell r="F1801" t="str">
            <v>PLII20</v>
          </cell>
          <cell r="G1801"/>
          <cell r="H1801" t="str">
            <v>PB CLN 4</v>
          </cell>
        </row>
        <row r="1802">
          <cell r="B1802" t="str">
            <v>Phường Phước Bình224</v>
          </cell>
          <cell r="C1802" t="str">
            <v>Phường Phước BìnhPLII21850</v>
          </cell>
          <cell r="D1802" t="str">
            <v>Phường Phước Bình</v>
          </cell>
          <cell r="E1802" t="str">
            <v>Thị xã Phước Long</v>
          </cell>
          <cell r="F1802" t="str">
            <v>PLII21</v>
          </cell>
          <cell r="G1802"/>
          <cell r="H1802" t="str">
            <v>PB CLN 4</v>
          </cell>
        </row>
        <row r="1803">
          <cell r="B1803" t="str">
            <v>Phường Phước Bình224</v>
          </cell>
          <cell r="C1803" t="str">
            <v>Phường Phước BìnhPLII22850</v>
          </cell>
          <cell r="D1803" t="str">
            <v>Phường Phước Bình</v>
          </cell>
          <cell r="E1803" t="str">
            <v>Thị xã Phước Long</v>
          </cell>
          <cell r="F1803" t="str">
            <v>PLII22</v>
          </cell>
          <cell r="G1803"/>
          <cell r="H1803" t="str">
            <v>PB CLN 4</v>
          </cell>
        </row>
        <row r="1804">
          <cell r="B1804" t="str">
            <v>Phường Phước Bình224</v>
          </cell>
          <cell r="C1804" t="str">
            <v>Phường Phước BìnhPLII23850</v>
          </cell>
          <cell r="D1804" t="str">
            <v>Phường Phước Bình</v>
          </cell>
          <cell r="E1804" t="str">
            <v>Thị xã Phước Long</v>
          </cell>
          <cell r="F1804" t="str">
            <v>PLII23</v>
          </cell>
          <cell r="G1804"/>
          <cell r="H1804" t="str">
            <v>PB CLN 4</v>
          </cell>
        </row>
        <row r="1805">
          <cell r="B1805" t="str">
            <v>Phường Phước Bình224</v>
          </cell>
          <cell r="C1805" t="str">
            <v>Phường Phước BìnhPLII24850</v>
          </cell>
          <cell r="D1805" t="str">
            <v>Phường Phước Bình</v>
          </cell>
          <cell r="E1805" t="str">
            <v>Thị xã Phước Long</v>
          </cell>
          <cell r="F1805" t="str">
            <v>PLII24</v>
          </cell>
          <cell r="G1805"/>
          <cell r="H1805" t="str">
            <v>PB CLN 4</v>
          </cell>
        </row>
        <row r="1806">
          <cell r="B1806" t="str">
            <v>Phường Phước Bình224</v>
          </cell>
          <cell r="C1806" t="str">
            <v>Phường Phước BìnhPLII25850</v>
          </cell>
          <cell r="D1806" t="str">
            <v>Phường Phước Bình</v>
          </cell>
          <cell r="E1806" t="str">
            <v>Thị xã Phước Long</v>
          </cell>
          <cell r="F1806" t="str">
            <v>PLII25</v>
          </cell>
          <cell r="G1806"/>
          <cell r="H1806" t="str">
            <v>PB CLN 4</v>
          </cell>
        </row>
        <row r="1807">
          <cell r="B1807" t="str">
            <v>Phường Phước Bình224</v>
          </cell>
          <cell r="C1807" t="str">
            <v>Phường Phước BìnhPLII26850</v>
          </cell>
          <cell r="D1807" t="str">
            <v>Phường Phước Bình</v>
          </cell>
          <cell r="E1807" t="str">
            <v>Thị xã Phước Long</v>
          </cell>
          <cell r="F1807" t="str">
            <v>PLII26</v>
          </cell>
          <cell r="G1807"/>
          <cell r="H1807" t="str">
            <v>PB CLN 4</v>
          </cell>
        </row>
        <row r="1808">
          <cell r="B1808" t="str">
            <v>Phường Phước Bình224</v>
          </cell>
          <cell r="C1808" t="str">
            <v>Phường Phước BìnhPLII27850</v>
          </cell>
          <cell r="D1808" t="str">
            <v>Phường Phước Bình</v>
          </cell>
          <cell r="E1808" t="str">
            <v>Thị xã Phước Long</v>
          </cell>
          <cell r="F1808" t="str">
            <v>PLII27</v>
          </cell>
          <cell r="G1808"/>
          <cell r="H1808" t="str">
            <v>PB CLN 4</v>
          </cell>
        </row>
        <row r="1809">
          <cell r="B1809" t="str">
            <v>Phường Phước Bình224</v>
          </cell>
          <cell r="C1809" t="str">
            <v>Phường Phước Bình01300</v>
          </cell>
          <cell r="D1809" t="str">
            <v>Phường Phước Bình</v>
          </cell>
          <cell r="E1809" t="str">
            <v>Thị xã Phước Long</v>
          </cell>
          <cell r="F1809">
            <v>0</v>
          </cell>
          <cell r="G1809"/>
          <cell r="H1809" t="str">
            <v>PB CLN 4</v>
          </cell>
        </row>
        <row r="1810">
          <cell r="B1810" t="str">
            <v>Phường Phước Bình224</v>
          </cell>
          <cell r="C1810" t="str">
            <v>Phường Phước Bình01300</v>
          </cell>
          <cell r="D1810" t="str">
            <v>Phường Phước Bình</v>
          </cell>
          <cell r="E1810" t="str">
            <v>Thị xã Phước Long</v>
          </cell>
          <cell r="F1810">
            <v>0</v>
          </cell>
          <cell r="G1810"/>
          <cell r="H1810" t="str">
            <v>PB CLN 4</v>
          </cell>
        </row>
        <row r="1811">
          <cell r="B1811" t="str">
            <v>Phường Phước Bình224</v>
          </cell>
          <cell r="C1811" t="str">
            <v>Phường Phước Bình01300</v>
          </cell>
          <cell r="D1811" t="str">
            <v>Phường Phước Bình</v>
          </cell>
          <cell r="E1811" t="str">
            <v>Thị xã Phước Long</v>
          </cell>
          <cell r="F1811">
            <v>0</v>
          </cell>
          <cell r="G1811"/>
          <cell r="H1811" t="str">
            <v>PB CLN 4</v>
          </cell>
        </row>
        <row r="1812">
          <cell r="B1812" t="str">
            <v>Phường Phước Bình224</v>
          </cell>
          <cell r="C1812" t="str">
            <v>Phường Phước Bình01300</v>
          </cell>
          <cell r="D1812" t="str">
            <v>Phường Phước Bình</v>
          </cell>
          <cell r="E1812" t="str">
            <v>Thị xã Phước Long</v>
          </cell>
          <cell r="F1812">
            <v>0</v>
          </cell>
          <cell r="G1812"/>
          <cell r="H1812" t="str">
            <v>PB CLN 4</v>
          </cell>
        </row>
        <row r="1813">
          <cell r="B1813" t="str">
            <v>Phường Phước Bình196</v>
          </cell>
          <cell r="C1813" t="str">
            <v>Phường Phước Bình0PLII28, PLVI131, PLVII27770</v>
          </cell>
          <cell r="D1813" t="str">
            <v>Phường Phước Bình</v>
          </cell>
          <cell r="E1813" t="str">
            <v>Thị xã Phước Long</v>
          </cell>
          <cell r="F1813" t="str">
            <v>0PLII28, PLVI131, PLVII27</v>
          </cell>
          <cell r="G1813"/>
          <cell r="H1813" t="str">
            <v>PB CLN 5</v>
          </cell>
        </row>
        <row r="1814">
          <cell r="B1814" t="str">
            <v>Phường Phước Bình196</v>
          </cell>
          <cell r="C1814" t="str">
            <v>Phường Phước Bình0PLII29, PLVI132, PLVII28600</v>
          </cell>
          <cell r="D1814" t="str">
            <v>Phường Phước Bình</v>
          </cell>
          <cell r="E1814" t="str">
            <v>Thị xã Phước Long</v>
          </cell>
          <cell r="F1814" t="str">
            <v>0PLII29, PLVI132, PLVII28</v>
          </cell>
          <cell r="G1814"/>
          <cell r="H1814" t="str">
            <v>PB CLN 5</v>
          </cell>
        </row>
        <row r="1815">
          <cell r="B1815" t="str">
            <v>Phường Phước Bình196</v>
          </cell>
          <cell r="C1815" t="str">
            <v>Phường Phước Bình0PLII30, PLVI133, PLVII29490</v>
          </cell>
          <cell r="D1815" t="str">
            <v>Phường Phước Bình</v>
          </cell>
          <cell r="E1815" t="str">
            <v>Thị xã Phước Long</v>
          </cell>
          <cell r="F1815" t="str">
            <v>0PLII30, PLVI133, PLVII29</v>
          </cell>
          <cell r="G1815"/>
          <cell r="H1815" t="str">
            <v>PB CLN 5</v>
          </cell>
        </row>
        <row r="1816">
          <cell r="B1816" t="str">
            <v>Phường Phước Long420</v>
          </cell>
          <cell r="C1816" t="str">
            <v>Phường Phước LongPLIII110200</v>
          </cell>
          <cell r="D1816" t="str">
            <v>Phường Phước Long</v>
          </cell>
          <cell r="E1816" t="str">
            <v>Thị xã Phước Long</v>
          </cell>
          <cell r="F1816" t="str">
            <v>PLIII1</v>
          </cell>
          <cell r="G1816"/>
          <cell r="H1816" t="str">
            <v>PLONG CLN 1</v>
          </cell>
        </row>
        <row r="1817">
          <cell r="B1817" t="str">
            <v>Phường Phước Long420</v>
          </cell>
          <cell r="C1817" t="str">
            <v>Phường Phước LongPLIII28500</v>
          </cell>
          <cell r="D1817" t="str">
            <v>Phường Phước Long</v>
          </cell>
          <cell r="E1817" t="str">
            <v>Thị xã Phước Long</v>
          </cell>
          <cell r="F1817" t="str">
            <v>PLIII2</v>
          </cell>
          <cell r="G1817"/>
          <cell r="H1817" t="str">
            <v>PLONG CLN 1</v>
          </cell>
        </row>
        <row r="1818">
          <cell r="B1818" t="str">
            <v>Phường Phước Long420</v>
          </cell>
          <cell r="C1818" t="str">
            <v>Phường Phước LongPLIII37900</v>
          </cell>
          <cell r="D1818" t="str">
            <v>Phường Phước Long</v>
          </cell>
          <cell r="E1818" t="str">
            <v>Thị xã Phước Long</v>
          </cell>
          <cell r="F1818" t="str">
            <v>PLIII3</v>
          </cell>
          <cell r="G1818"/>
          <cell r="H1818" t="str">
            <v>PLONG CLN 1</v>
          </cell>
        </row>
        <row r="1819">
          <cell r="B1819" t="str">
            <v>Phường Phước Long420</v>
          </cell>
          <cell r="C1819" t="str">
            <v>Phường Phước LongPLIV19600</v>
          </cell>
          <cell r="D1819" t="str">
            <v>Phường Phước Long</v>
          </cell>
          <cell r="E1819" t="str">
            <v>Thị xã Phước Long</v>
          </cell>
          <cell r="F1819" t="str">
            <v>PLIV1</v>
          </cell>
          <cell r="G1819"/>
          <cell r="H1819" t="str">
            <v>PLONG CLN 1</v>
          </cell>
        </row>
        <row r="1820">
          <cell r="B1820" t="str">
            <v>Phường Phước Long420</v>
          </cell>
          <cell r="C1820" t="str">
            <v>Phường Phước LongPLIV4, PLIII411900</v>
          </cell>
          <cell r="D1820" t="str">
            <v>Phường Phước Long</v>
          </cell>
          <cell r="E1820" t="str">
            <v>Thị xã Phước Long</v>
          </cell>
          <cell r="F1820" t="str">
            <v>PLIV4, PLIII4</v>
          </cell>
          <cell r="G1820"/>
          <cell r="H1820" t="str">
            <v>PLONG CLN 1</v>
          </cell>
        </row>
        <row r="1821">
          <cell r="B1821" t="str">
            <v>Phường Phước Long294</v>
          </cell>
          <cell r="C1821" t="str">
            <v>Phường Phước LongPLIV5, PLIII54800</v>
          </cell>
          <cell r="D1821" t="str">
            <v>Phường Phước Long</v>
          </cell>
          <cell r="E1821" t="str">
            <v>Thị xã Phước Long</v>
          </cell>
          <cell r="F1821" t="str">
            <v>PLIV5, PLIII5</v>
          </cell>
          <cell r="G1821"/>
          <cell r="H1821" t="str">
            <v>PLONG CLN 3</v>
          </cell>
        </row>
        <row r="1822">
          <cell r="B1822" t="str">
            <v>Phường Phước Long294</v>
          </cell>
          <cell r="C1822" t="str">
            <v>Phường Phước LongPLIV6, PLIII61700</v>
          </cell>
          <cell r="D1822" t="str">
            <v>Phường Phước Long</v>
          </cell>
          <cell r="E1822" t="str">
            <v>Thị xã Phước Long</v>
          </cell>
          <cell r="F1822" t="str">
            <v>PLIV6, PLIII6</v>
          </cell>
          <cell r="G1822"/>
          <cell r="H1822" t="str">
            <v>PLONG CLN 3</v>
          </cell>
        </row>
        <row r="1823">
          <cell r="B1823" t="str">
            <v>Phường Phước Long294</v>
          </cell>
          <cell r="C1823" t="str">
            <v>Phường Phước LongPLIV116800</v>
          </cell>
          <cell r="D1823" t="str">
            <v>Phường Phước Long</v>
          </cell>
          <cell r="E1823" t="str">
            <v>Thị xã Phước Long</v>
          </cell>
          <cell r="F1823" t="str">
            <v>PLIV11</v>
          </cell>
          <cell r="G1823"/>
          <cell r="H1823" t="str">
            <v>PLONG CLN 3</v>
          </cell>
        </row>
        <row r="1824">
          <cell r="B1824" t="str">
            <v>Phường Phước Long294</v>
          </cell>
          <cell r="C1824" t="str">
            <v>Phường Phước LongPLIII176000</v>
          </cell>
          <cell r="D1824" t="str">
            <v>Phường Phước Long</v>
          </cell>
          <cell r="E1824" t="str">
            <v>Thị xã Phước Long</v>
          </cell>
          <cell r="F1824" t="str">
            <v>PLIII17</v>
          </cell>
          <cell r="G1824"/>
          <cell r="H1824" t="str">
            <v>PLONG CLN 3</v>
          </cell>
        </row>
        <row r="1825">
          <cell r="B1825" t="str">
            <v>Phường Phước Long294</v>
          </cell>
          <cell r="C1825" t="str">
            <v>Phường Phước LongPLIII184600</v>
          </cell>
          <cell r="D1825" t="str">
            <v>Phường Phước Long</v>
          </cell>
          <cell r="E1825" t="str">
            <v>Thị xã Phước Long</v>
          </cell>
          <cell r="F1825" t="str">
            <v>PLIII18</v>
          </cell>
          <cell r="G1825"/>
          <cell r="H1825" t="str">
            <v>PLONG CLN 3</v>
          </cell>
        </row>
        <row r="1826">
          <cell r="B1826" t="str">
            <v>Phường Phước Long294</v>
          </cell>
          <cell r="C1826" t="str">
            <v>Phường Phước LongPLIII352800</v>
          </cell>
          <cell r="D1826" t="str">
            <v>Phường Phước Long</v>
          </cell>
          <cell r="E1826" t="str">
            <v>Thị xã Phước Long</v>
          </cell>
          <cell r="F1826" t="str">
            <v>PLIII35</v>
          </cell>
          <cell r="G1826"/>
          <cell r="H1826" t="str">
            <v>PLONG CLN 3</v>
          </cell>
        </row>
        <row r="1827">
          <cell r="B1827" t="str">
            <v>Phường Phước Long294</v>
          </cell>
          <cell r="C1827" t="str">
            <v>Phường Phước LongPLIII361700</v>
          </cell>
          <cell r="D1827" t="str">
            <v>Phường Phước Long</v>
          </cell>
          <cell r="E1827" t="str">
            <v>Thị xã Phước Long</v>
          </cell>
          <cell r="F1827" t="str">
            <v>PLIII36</v>
          </cell>
          <cell r="G1827"/>
          <cell r="H1827" t="str">
            <v>PLONG CLN 3</v>
          </cell>
        </row>
        <row r="1828">
          <cell r="B1828" t="str">
            <v>Phường Phước Long294</v>
          </cell>
          <cell r="C1828" t="str">
            <v>Phường Phước LongPLIV253000</v>
          </cell>
          <cell r="D1828" t="str">
            <v>Phường Phước Long</v>
          </cell>
          <cell r="E1828" t="str">
            <v>Thị xã Phước Long</v>
          </cell>
          <cell r="F1828" t="str">
            <v>PLIV25</v>
          </cell>
          <cell r="G1828"/>
          <cell r="H1828" t="str">
            <v>PLONG CLN 3</v>
          </cell>
        </row>
        <row r="1829">
          <cell r="B1829" t="str">
            <v>Phường Phước Long294</v>
          </cell>
          <cell r="C1829" t="str">
            <v>Phường Phước LongPLV92200</v>
          </cell>
          <cell r="D1829" t="str">
            <v>Phường Phước Long</v>
          </cell>
          <cell r="E1829" t="str">
            <v>Thị xã Phước Long</v>
          </cell>
          <cell r="F1829" t="str">
            <v>PLV9</v>
          </cell>
          <cell r="G1829"/>
          <cell r="H1829" t="str">
            <v>PLONG CLN 3</v>
          </cell>
        </row>
        <row r="1830">
          <cell r="B1830" t="str">
            <v>Phường Phước Long294</v>
          </cell>
          <cell r="C1830" t="str">
            <v>Phường Phước LongPLV103200</v>
          </cell>
          <cell r="D1830" t="str">
            <v>Phường Phước Long</v>
          </cell>
          <cell r="E1830" t="str">
            <v>Thị xã Phước Long</v>
          </cell>
          <cell r="F1830" t="str">
            <v>PLV10</v>
          </cell>
          <cell r="G1830"/>
          <cell r="H1830" t="str">
            <v>PLONG CLN 3</v>
          </cell>
        </row>
        <row r="1831">
          <cell r="B1831" t="str">
            <v>Phường Phước Long294</v>
          </cell>
          <cell r="C1831" t="str">
            <v>Phường Phước LongPLIII87300</v>
          </cell>
          <cell r="D1831" t="str">
            <v>Phường Phước Long</v>
          </cell>
          <cell r="E1831" t="str">
            <v>Thị xã Phước Long</v>
          </cell>
          <cell r="F1831" t="str">
            <v>PLIII8</v>
          </cell>
          <cell r="G1831"/>
          <cell r="H1831" t="str">
            <v>PLONG CLN 3</v>
          </cell>
        </row>
        <row r="1832">
          <cell r="B1832" t="str">
            <v>Phường Phước Long294</v>
          </cell>
          <cell r="C1832" t="str">
            <v>Phường Phước LongPLIII95100</v>
          </cell>
          <cell r="D1832" t="str">
            <v>Phường Phước Long</v>
          </cell>
          <cell r="E1832" t="str">
            <v>Thị xã Phước Long</v>
          </cell>
          <cell r="F1832" t="str">
            <v>PLIII9</v>
          </cell>
          <cell r="G1832"/>
          <cell r="H1832" t="str">
            <v>PLONG CLN 3</v>
          </cell>
        </row>
        <row r="1833">
          <cell r="B1833" t="str">
            <v>Phường Phước Long294</v>
          </cell>
          <cell r="C1833" t="str">
            <v>Phường Phước LongPLIII104800</v>
          </cell>
          <cell r="D1833" t="str">
            <v>Phường Phước Long</v>
          </cell>
          <cell r="E1833" t="str">
            <v>Thị xã Phước Long</v>
          </cell>
          <cell r="F1833" t="str">
            <v>PLIII10</v>
          </cell>
          <cell r="G1833"/>
          <cell r="H1833" t="str">
            <v>PLONG CLN 3</v>
          </cell>
        </row>
        <row r="1834">
          <cell r="B1834" t="str">
            <v>Phường Phước Long294</v>
          </cell>
          <cell r="C1834" t="str">
            <v>Phường Phước LongPLIII116000</v>
          </cell>
          <cell r="D1834" t="str">
            <v>Phường Phước Long</v>
          </cell>
          <cell r="E1834" t="str">
            <v>Thị xã Phước Long</v>
          </cell>
          <cell r="F1834" t="str">
            <v>PLIII11</v>
          </cell>
          <cell r="G1834"/>
          <cell r="H1834" t="str">
            <v>PLONG CLN 3</v>
          </cell>
        </row>
        <row r="1835">
          <cell r="B1835" t="str">
            <v>Phường Phước Long294</v>
          </cell>
          <cell r="C1835" t="str">
            <v>Phường Phước LongPLIII124300</v>
          </cell>
          <cell r="D1835" t="str">
            <v>Phường Phước Long</v>
          </cell>
          <cell r="E1835" t="str">
            <v>Thị xã Phước Long</v>
          </cell>
          <cell r="F1835" t="str">
            <v>PLIII12</v>
          </cell>
          <cell r="G1835"/>
          <cell r="H1835" t="str">
            <v>PLONG CLN 3</v>
          </cell>
        </row>
        <row r="1836">
          <cell r="B1836" t="str">
            <v>Phường Phước Long294</v>
          </cell>
          <cell r="C1836" t="str">
            <v>Phường Phước LongPLIII137700</v>
          </cell>
          <cell r="D1836" t="str">
            <v>Phường Phước Long</v>
          </cell>
          <cell r="E1836" t="str">
            <v>Thị xã Phước Long</v>
          </cell>
          <cell r="F1836" t="str">
            <v>PLIII13</v>
          </cell>
          <cell r="G1836"/>
          <cell r="H1836" t="str">
            <v>PLONG CLN 3</v>
          </cell>
        </row>
        <row r="1837">
          <cell r="B1837" t="str">
            <v>Phường Phước Long294</v>
          </cell>
          <cell r="C1837" t="str">
            <v>Phường Phước LongPLIII146000</v>
          </cell>
          <cell r="D1837" t="str">
            <v>Phường Phước Long</v>
          </cell>
          <cell r="E1837" t="str">
            <v>Thị xã Phước Long</v>
          </cell>
          <cell r="F1837" t="str">
            <v>PLIII14</v>
          </cell>
          <cell r="G1837"/>
          <cell r="H1837" t="str">
            <v>PLONG CLN 3</v>
          </cell>
        </row>
        <row r="1838">
          <cell r="B1838" t="str">
            <v>Phường Phước Long294</v>
          </cell>
          <cell r="C1838" t="str">
            <v>Phường Phước LongPLIII154800</v>
          </cell>
          <cell r="D1838" t="str">
            <v>Phường Phước Long</v>
          </cell>
          <cell r="E1838" t="str">
            <v>Thị xã Phước Long</v>
          </cell>
          <cell r="F1838" t="str">
            <v>PLIII15</v>
          </cell>
          <cell r="G1838"/>
          <cell r="H1838" t="str">
            <v>PLONG CLN 3</v>
          </cell>
        </row>
        <row r="1839">
          <cell r="B1839" t="str">
            <v>Phường Phước Long294</v>
          </cell>
          <cell r="C1839" t="str">
            <v>Phường Phước LongPLIII164800</v>
          </cell>
          <cell r="D1839" t="str">
            <v>Phường Phước Long</v>
          </cell>
          <cell r="E1839" t="str">
            <v>Thị xã Phước Long</v>
          </cell>
          <cell r="F1839" t="str">
            <v>PLIII16</v>
          </cell>
          <cell r="G1839"/>
          <cell r="H1839" t="str">
            <v>PLONG CLN 3</v>
          </cell>
        </row>
        <row r="1840">
          <cell r="B1840" t="str">
            <v>Phường Phước Long294</v>
          </cell>
          <cell r="C1840" t="str">
            <v>Phường Phước LongPLIII197900</v>
          </cell>
          <cell r="D1840" t="str">
            <v>Phường Phước Long</v>
          </cell>
          <cell r="E1840" t="str">
            <v>Thị xã Phước Long</v>
          </cell>
          <cell r="F1840" t="str">
            <v>PLIII19</v>
          </cell>
          <cell r="G1840"/>
          <cell r="H1840" t="str">
            <v>PLONG CLN 3</v>
          </cell>
        </row>
        <row r="1841">
          <cell r="B1841" t="str">
            <v>Phường Phước Long294</v>
          </cell>
          <cell r="C1841" t="str">
            <v>Phường Phước LongPLIII206800</v>
          </cell>
          <cell r="D1841" t="str">
            <v>Phường Phước Long</v>
          </cell>
          <cell r="E1841" t="str">
            <v>Thị xã Phước Long</v>
          </cell>
          <cell r="F1841" t="str">
            <v>PLIII20</v>
          </cell>
          <cell r="G1841"/>
          <cell r="H1841" t="str">
            <v>PLONG CLN 3</v>
          </cell>
        </row>
        <row r="1842">
          <cell r="B1842" t="str">
            <v>Phường Phước Long294</v>
          </cell>
          <cell r="C1842" t="str">
            <v>Phường Phước LongPLIII215100</v>
          </cell>
          <cell r="D1842" t="str">
            <v>Phường Phước Long</v>
          </cell>
          <cell r="E1842" t="str">
            <v>Thị xã Phước Long</v>
          </cell>
          <cell r="F1842" t="str">
            <v>PLIII21</v>
          </cell>
          <cell r="G1842"/>
          <cell r="H1842" t="str">
            <v>PLONG CLN 3</v>
          </cell>
        </row>
        <row r="1843">
          <cell r="B1843" t="str">
            <v>Phường Phước Long294</v>
          </cell>
          <cell r="C1843" t="str">
            <v>Phường Phước LongPLIII224800</v>
          </cell>
          <cell r="D1843" t="str">
            <v>Phường Phước Long</v>
          </cell>
          <cell r="E1843" t="str">
            <v>Thị xã Phước Long</v>
          </cell>
          <cell r="F1843" t="str">
            <v>PLIII22</v>
          </cell>
          <cell r="G1843"/>
          <cell r="H1843" t="str">
            <v>PLONG CLN 3</v>
          </cell>
        </row>
        <row r="1844">
          <cell r="B1844" t="str">
            <v>Phường Phước Long294</v>
          </cell>
          <cell r="C1844" t="str">
            <v>Phường Phước LongPLIII234300</v>
          </cell>
          <cell r="D1844" t="str">
            <v>Phường Phước Long</v>
          </cell>
          <cell r="E1844" t="str">
            <v>Thị xã Phước Long</v>
          </cell>
          <cell r="F1844" t="str">
            <v>PLIII23</v>
          </cell>
          <cell r="G1844"/>
          <cell r="H1844" t="str">
            <v>PLONG CLN 3</v>
          </cell>
        </row>
        <row r="1845">
          <cell r="B1845" t="str">
            <v>Phường Phước Long294</v>
          </cell>
          <cell r="C1845" t="str">
            <v>Phường Phước LongPLIII246100</v>
          </cell>
          <cell r="D1845" t="str">
            <v>Phường Phước Long</v>
          </cell>
          <cell r="E1845" t="str">
            <v>Thị xã Phước Long</v>
          </cell>
          <cell r="F1845" t="str">
            <v>PLIII24</v>
          </cell>
          <cell r="G1845"/>
          <cell r="H1845" t="str">
            <v>PLONG CLN 3</v>
          </cell>
        </row>
        <row r="1846">
          <cell r="B1846" t="str">
            <v>Phường Phước Long294</v>
          </cell>
          <cell r="C1846" t="str">
            <v>Phường Phước LongPLIII251700</v>
          </cell>
          <cell r="D1846" t="str">
            <v>Phường Phước Long</v>
          </cell>
          <cell r="E1846" t="str">
            <v>Thị xã Phước Long</v>
          </cell>
          <cell r="F1846" t="str">
            <v>PLIII25</v>
          </cell>
          <cell r="G1846"/>
          <cell r="H1846" t="str">
            <v>PLONG CLN 3</v>
          </cell>
        </row>
        <row r="1847">
          <cell r="B1847" t="str">
            <v>Phường Phước Long294</v>
          </cell>
          <cell r="C1847" t="str">
            <v>Phường Phước LongPLIII266000</v>
          </cell>
          <cell r="D1847" t="str">
            <v>Phường Phước Long</v>
          </cell>
          <cell r="E1847" t="str">
            <v>Thị xã Phước Long</v>
          </cell>
          <cell r="F1847" t="str">
            <v>PLIII26</v>
          </cell>
          <cell r="G1847"/>
          <cell r="H1847" t="str">
            <v>PLONG CLN 3</v>
          </cell>
        </row>
        <row r="1848">
          <cell r="B1848" t="str">
            <v>Phường Phước Long294</v>
          </cell>
          <cell r="C1848" t="str">
            <v>Phường Phước LongPLIII274800</v>
          </cell>
          <cell r="D1848" t="str">
            <v>Phường Phước Long</v>
          </cell>
          <cell r="E1848" t="str">
            <v>Thị xã Phước Long</v>
          </cell>
          <cell r="F1848" t="str">
            <v>PLIII27</v>
          </cell>
          <cell r="G1848"/>
          <cell r="H1848" t="str">
            <v>PLONG CLN 3</v>
          </cell>
        </row>
        <row r="1849">
          <cell r="B1849" t="str">
            <v>Phường Phước Long294</v>
          </cell>
          <cell r="C1849" t="str">
            <v>Phường Phước LongPLIII283400</v>
          </cell>
          <cell r="D1849" t="str">
            <v>Phường Phước Long</v>
          </cell>
          <cell r="E1849" t="str">
            <v>Thị xã Phước Long</v>
          </cell>
          <cell r="F1849" t="str">
            <v>PLIII28</v>
          </cell>
          <cell r="G1849"/>
          <cell r="H1849" t="str">
            <v>PLONG CLN 3</v>
          </cell>
        </row>
        <row r="1850">
          <cell r="B1850" t="str">
            <v>Phường Phước Long294</v>
          </cell>
          <cell r="C1850" t="str">
            <v>Phường Phước LongPLIII293400</v>
          </cell>
          <cell r="D1850" t="str">
            <v>Phường Phước Long</v>
          </cell>
          <cell r="E1850" t="str">
            <v>Thị xã Phước Long</v>
          </cell>
          <cell r="F1850" t="str">
            <v>PLIII29</v>
          </cell>
          <cell r="G1850"/>
          <cell r="H1850" t="str">
            <v>PLONG CLN 3</v>
          </cell>
        </row>
        <row r="1851">
          <cell r="B1851" t="str">
            <v>Phường Phước Long294</v>
          </cell>
          <cell r="C1851" t="str">
            <v>Phường Phước LongPLIII312600</v>
          </cell>
          <cell r="D1851" t="str">
            <v>Phường Phước Long</v>
          </cell>
          <cell r="E1851" t="str">
            <v>Thị xã Phước Long</v>
          </cell>
          <cell r="F1851" t="str">
            <v>PLIII31</v>
          </cell>
          <cell r="G1851"/>
          <cell r="H1851" t="str">
            <v>PLONG CLN 3</v>
          </cell>
        </row>
        <row r="1852">
          <cell r="B1852" t="str">
            <v>Phường Phước Long294</v>
          </cell>
          <cell r="C1852" t="str">
            <v>Phường Phước LongPLIII321300</v>
          </cell>
          <cell r="D1852" t="str">
            <v>Phường Phước Long</v>
          </cell>
          <cell r="E1852" t="str">
            <v>Thị xã Phước Long</v>
          </cell>
          <cell r="F1852" t="str">
            <v>PLIII32</v>
          </cell>
          <cell r="G1852"/>
          <cell r="H1852" t="str">
            <v>PLONG CLN 3</v>
          </cell>
        </row>
        <row r="1853">
          <cell r="B1853" t="str">
            <v>Phường Phước Long294</v>
          </cell>
          <cell r="C1853" t="str">
            <v>Phường Phước LongPLIII332600</v>
          </cell>
          <cell r="D1853" t="str">
            <v>Phường Phước Long</v>
          </cell>
          <cell r="E1853" t="str">
            <v>Thị xã Phước Long</v>
          </cell>
          <cell r="F1853" t="str">
            <v>PLIII33</v>
          </cell>
          <cell r="G1853"/>
          <cell r="H1853" t="str">
            <v>PLONG CLN 3</v>
          </cell>
        </row>
        <row r="1854">
          <cell r="B1854" t="str">
            <v>Phường Phước Long294</v>
          </cell>
          <cell r="C1854" t="str">
            <v>Phường Phước LongPLIII343400</v>
          </cell>
          <cell r="D1854" t="str">
            <v>Phường Phước Long</v>
          </cell>
          <cell r="E1854" t="str">
            <v>Thị xã Phước Long</v>
          </cell>
          <cell r="F1854" t="str">
            <v>PLIII34</v>
          </cell>
          <cell r="G1854"/>
          <cell r="H1854" t="str">
            <v>PLONG CLN 3</v>
          </cell>
        </row>
        <row r="1855">
          <cell r="B1855" t="str">
            <v>Phường Phước Long294</v>
          </cell>
          <cell r="C1855" t="str">
            <v>Phường Phước LongPLIII373100</v>
          </cell>
          <cell r="D1855" t="str">
            <v>Phường Phước Long</v>
          </cell>
          <cell r="E1855" t="str">
            <v>Thị xã Phước Long</v>
          </cell>
          <cell r="F1855" t="str">
            <v>PLIII37</v>
          </cell>
          <cell r="G1855"/>
          <cell r="H1855" t="str">
            <v>PLONG CLN 3</v>
          </cell>
        </row>
        <row r="1856">
          <cell r="B1856" t="str">
            <v>Phường Phước Long294</v>
          </cell>
          <cell r="C1856" t="str">
            <v>Phường Phước LongPLIII383400</v>
          </cell>
          <cell r="D1856" t="str">
            <v>Phường Phước Long</v>
          </cell>
          <cell r="E1856" t="str">
            <v>Thị xã Phước Long</v>
          </cell>
          <cell r="F1856" t="str">
            <v>PLIII38</v>
          </cell>
          <cell r="G1856"/>
          <cell r="H1856" t="str">
            <v>PLONG CLN 3</v>
          </cell>
        </row>
        <row r="1857">
          <cell r="B1857" t="str">
            <v>Phường Phước Long294</v>
          </cell>
          <cell r="C1857" t="str">
            <v>Phường Phước LongPLIII393400</v>
          </cell>
          <cell r="D1857" t="str">
            <v>Phường Phước Long</v>
          </cell>
          <cell r="E1857" t="str">
            <v>Thị xã Phước Long</v>
          </cell>
          <cell r="F1857" t="str">
            <v>PLIII39</v>
          </cell>
          <cell r="G1857"/>
          <cell r="H1857" t="str">
            <v>PLONG CLN 3</v>
          </cell>
        </row>
        <row r="1858">
          <cell r="B1858" t="str">
            <v>Phường Phước Long294</v>
          </cell>
          <cell r="C1858" t="str">
            <v>Phường Phước LongPLIII403100</v>
          </cell>
          <cell r="D1858" t="str">
            <v>Phường Phước Long</v>
          </cell>
          <cell r="E1858" t="str">
            <v>Thị xã Phước Long</v>
          </cell>
          <cell r="F1858" t="str">
            <v>PLIII40</v>
          </cell>
          <cell r="G1858"/>
          <cell r="H1858" t="str">
            <v>PLONG CLN 3</v>
          </cell>
        </row>
        <row r="1859">
          <cell r="B1859" t="str">
            <v>Phường Phước Long294</v>
          </cell>
          <cell r="C1859" t="str">
            <v>Phường Phước LongPLIII413100</v>
          </cell>
          <cell r="D1859" t="str">
            <v>Phường Phước Long</v>
          </cell>
          <cell r="E1859" t="str">
            <v>Thị xã Phước Long</v>
          </cell>
          <cell r="F1859" t="str">
            <v>PLIII41</v>
          </cell>
          <cell r="G1859"/>
          <cell r="H1859" t="str">
            <v>PLONG CLN 3</v>
          </cell>
        </row>
        <row r="1860">
          <cell r="B1860" t="str">
            <v>Phường Phước Long294</v>
          </cell>
          <cell r="C1860" t="str">
            <v>Phường Phước LongPLIII423100</v>
          </cell>
          <cell r="D1860" t="str">
            <v>Phường Phước Long</v>
          </cell>
          <cell r="E1860" t="str">
            <v>Thị xã Phước Long</v>
          </cell>
          <cell r="F1860" t="str">
            <v>PLIII42</v>
          </cell>
          <cell r="G1860"/>
          <cell r="H1860" t="str">
            <v>PLONG CLN 3</v>
          </cell>
        </row>
        <row r="1861">
          <cell r="B1861" t="str">
            <v>Phường Phước Long294</v>
          </cell>
          <cell r="C1861" t="str">
            <v>Phường Phước LongPLIII432600</v>
          </cell>
          <cell r="D1861" t="str">
            <v>Phường Phước Long</v>
          </cell>
          <cell r="E1861" t="str">
            <v>Thị xã Phước Long</v>
          </cell>
          <cell r="F1861" t="str">
            <v>PLIII43</v>
          </cell>
          <cell r="G1861"/>
          <cell r="H1861" t="str">
            <v>PLONG CLN 3</v>
          </cell>
        </row>
        <row r="1862">
          <cell r="B1862" t="str">
            <v>Phường Phước Long294</v>
          </cell>
          <cell r="C1862" t="str">
            <v>Phường Phước LongPLIII443400</v>
          </cell>
          <cell r="D1862" t="str">
            <v>Phường Phước Long</v>
          </cell>
          <cell r="E1862" t="str">
            <v>Thị xã Phước Long</v>
          </cell>
          <cell r="F1862" t="str">
            <v>PLIII44</v>
          </cell>
          <cell r="G1862"/>
          <cell r="H1862" t="str">
            <v>PLONG CLN 3</v>
          </cell>
        </row>
        <row r="1863">
          <cell r="B1863" t="str">
            <v>Phường Phước Long294</v>
          </cell>
          <cell r="C1863" t="str">
            <v>Phường Phước LongPLIII453100</v>
          </cell>
          <cell r="D1863" t="str">
            <v>Phường Phước Long</v>
          </cell>
          <cell r="E1863" t="str">
            <v>Thị xã Phước Long</v>
          </cell>
          <cell r="F1863" t="str">
            <v>PLIII45</v>
          </cell>
          <cell r="G1863"/>
          <cell r="H1863" t="str">
            <v>PLONG CLN 3</v>
          </cell>
        </row>
        <row r="1864">
          <cell r="B1864" t="str">
            <v>Phường Phước Long294</v>
          </cell>
          <cell r="C1864" t="str">
            <v>Phường Phước LongPLIII462900</v>
          </cell>
          <cell r="D1864" t="str">
            <v>Phường Phước Long</v>
          </cell>
          <cell r="E1864" t="str">
            <v>Thị xã Phước Long</v>
          </cell>
          <cell r="F1864" t="str">
            <v>PLIII46</v>
          </cell>
          <cell r="G1864"/>
          <cell r="H1864" t="str">
            <v>PLONG CLN 3</v>
          </cell>
        </row>
        <row r="1865">
          <cell r="B1865" t="str">
            <v>Phường Phước Long294</v>
          </cell>
          <cell r="C1865" t="str">
            <v>Phường Phước LongPLIII473100</v>
          </cell>
          <cell r="D1865" t="str">
            <v>Phường Phước Long</v>
          </cell>
          <cell r="E1865" t="str">
            <v>Thị xã Phước Long</v>
          </cell>
          <cell r="F1865" t="str">
            <v>PLIII47</v>
          </cell>
          <cell r="G1865"/>
          <cell r="H1865" t="str">
            <v>PLONG CLN 3</v>
          </cell>
        </row>
        <row r="1866">
          <cell r="B1866" t="str">
            <v>Phường Phước Long294</v>
          </cell>
          <cell r="C1866" t="str">
            <v>Phường Phước LongPLIII482900</v>
          </cell>
          <cell r="D1866" t="str">
            <v>Phường Phước Long</v>
          </cell>
          <cell r="E1866" t="str">
            <v>Thị xã Phước Long</v>
          </cell>
          <cell r="F1866" t="str">
            <v>PLIII48</v>
          </cell>
          <cell r="G1866"/>
          <cell r="H1866" t="str">
            <v>PLONG CLN 3</v>
          </cell>
        </row>
        <row r="1867">
          <cell r="B1867" t="str">
            <v>Phường Phước Long294</v>
          </cell>
          <cell r="C1867" t="str">
            <v>Phường Phước LongPLIII492900</v>
          </cell>
          <cell r="D1867" t="str">
            <v>Phường Phước Long</v>
          </cell>
          <cell r="E1867" t="str">
            <v>Thị xã Phước Long</v>
          </cell>
          <cell r="F1867" t="str">
            <v>PLIII49</v>
          </cell>
          <cell r="G1867"/>
          <cell r="H1867" t="str">
            <v>PLONG CLN 3</v>
          </cell>
        </row>
        <row r="1868">
          <cell r="B1868" t="str">
            <v>Phường Phước Long294</v>
          </cell>
          <cell r="C1868" t="str">
            <v>Phường Phước LongPLIII502900</v>
          </cell>
          <cell r="D1868" t="str">
            <v>Phường Phước Long</v>
          </cell>
          <cell r="E1868" t="str">
            <v>Thị xã Phước Long</v>
          </cell>
          <cell r="F1868" t="str">
            <v>PLIII50</v>
          </cell>
          <cell r="G1868"/>
          <cell r="H1868" t="str">
            <v>PLONG CLN 3</v>
          </cell>
        </row>
        <row r="1869">
          <cell r="B1869" t="str">
            <v>Phường Phước Long294</v>
          </cell>
          <cell r="C1869" t="str">
            <v>Phường Phước LongPLIII513000</v>
          </cell>
          <cell r="D1869" t="str">
            <v>Phường Phước Long</v>
          </cell>
          <cell r="E1869" t="str">
            <v>Thị xã Phước Long</v>
          </cell>
          <cell r="F1869" t="str">
            <v>PLIII51</v>
          </cell>
          <cell r="G1869"/>
          <cell r="H1869" t="str">
            <v>PLONG CLN 3</v>
          </cell>
        </row>
        <row r="1870">
          <cell r="B1870" t="str">
            <v>Phường Phước Long294</v>
          </cell>
          <cell r="C1870" t="str">
            <v>Phường Phước LongPLIII521700</v>
          </cell>
          <cell r="D1870" t="str">
            <v>Phường Phước Long</v>
          </cell>
          <cell r="E1870" t="str">
            <v>Thị xã Phước Long</v>
          </cell>
          <cell r="F1870" t="str">
            <v>PLIII52</v>
          </cell>
          <cell r="G1870"/>
          <cell r="H1870" t="str">
            <v>PLONG CLN 3</v>
          </cell>
        </row>
        <row r="1871">
          <cell r="B1871" t="str">
            <v>Phường Phước Long294</v>
          </cell>
          <cell r="C1871" t="str">
            <v>Phường Phước LongPLIII533000</v>
          </cell>
          <cell r="D1871" t="str">
            <v>Phường Phước Long</v>
          </cell>
          <cell r="E1871" t="str">
            <v>Thị xã Phước Long</v>
          </cell>
          <cell r="F1871" t="str">
            <v>PLIII53</v>
          </cell>
          <cell r="G1871"/>
          <cell r="H1871" t="str">
            <v>PLONG CLN 3</v>
          </cell>
        </row>
        <row r="1872">
          <cell r="B1872" t="str">
            <v>Phường Phước Long294</v>
          </cell>
          <cell r="C1872" t="str">
            <v>Phường Phước LongPLIII541700</v>
          </cell>
          <cell r="D1872" t="str">
            <v>Phường Phước Long</v>
          </cell>
          <cell r="E1872" t="str">
            <v>Thị xã Phước Long</v>
          </cell>
          <cell r="F1872" t="str">
            <v>PLIII54</v>
          </cell>
          <cell r="G1872"/>
          <cell r="H1872" t="str">
            <v>PLONG CLN 3</v>
          </cell>
        </row>
        <row r="1873">
          <cell r="B1873" t="str">
            <v>Phường Phước Long294</v>
          </cell>
          <cell r="C1873" t="str">
            <v>Phường Phước LongPLIII551300</v>
          </cell>
          <cell r="D1873" t="str">
            <v>Phường Phước Long</v>
          </cell>
          <cell r="E1873" t="str">
            <v>Thị xã Phước Long</v>
          </cell>
          <cell r="F1873" t="str">
            <v>PLIII55</v>
          </cell>
          <cell r="G1873"/>
          <cell r="H1873" t="str">
            <v>PLONG CLN 3</v>
          </cell>
        </row>
        <row r="1874">
          <cell r="B1874" t="str">
            <v>Phường Phước Long294</v>
          </cell>
          <cell r="C1874" t="str">
            <v>Phường Phước LongPLIII563000</v>
          </cell>
          <cell r="D1874" t="str">
            <v>Phường Phước Long</v>
          </cell>
          <cell r="E1874" t="str">
            <v>Thị xã Phước Long</v>
          </cell>
          <cell r="F1874" t="str">
            <v>PLIII56</v>
          </cell>
          <cell r="G1874"/>
          <cell r="H1874" t="str">
            <v>PLONG CLN 3</v>
          </cell>
        </row>
        <row r="1875">
          <cell r="B1875" t="str">
            <v>Phường Phước Long294</v>
          </cell>
          <cell r="C1875" t="str">
            <v>Phường Phước LongPLIII572600</v>
          </cell>
          <cell r="D1875" t="str">
            <v>Phường Phước Long</v>
          </cell>
          <cell r="E1875" t="str">
            <v>Thị xã Phước Long</v>
          </cell>
          <cell r="F1875" t="str">
            <v>PLIII57</v>
          </cell>
          <cell r="G1875"/>
          <cell r="H1875" t="str">
            <v>PLONG CLN 3</v>
          </cell>
        </row>
        <row r="1876">
          <cell r="B1876" t="str">
            <v>Phường Phước Long294</v>
          </cell>
          <cell r="C1876" t="str">
            <v>Phường Phước LongPLIII581700</v>
          </cell>
          <cell r="D1876" t="str">
            <v>Phường Phước Long</v>
          </cell>
          <cell r="E1876" t="str">
            <v>Thị xã Phước Long</v>
          </cell>
          <cell r="F1876" t="str">
            <v>PLIII58</v>
          </cell>
          <cell r="G1876"/>
          <cell r="H1876" t="str">
            <v>PLONG CLN 3</v>
          </cell>
        </row>
        <row r="1877">
          <cell r="B1877" t="str">
            <v>Phường Phước Long294</v>
          </cell>
          <cell r="C1877" t="str">
            <v>Phường Phước LongPLIV27100</v>
          </cell>
          <cell r="D1877" t="str">
            <v>Phường Phước Long</v>
          </cell>
          <cell r="E1877" t="str">
            <v>Thị xã Phước Long</v>
          </cell>
          <cell r="F1877" t="str">
            <v>PLIV2</v>
          </cell>
          <cell r="G1877"/>
          <cell r="H1877" t="str">
            <v>PLONG CLN 3</v>
          </cell>
        </row>
        <row r="1878">
          <cell r="B1878" t="str">
            <v>Phường Phước Long294</v>
          </cell>
          <cell r="C1878" t="str">
            <v>Phường Phước LongPLIV142900</v>
          </cell>
          <cell r="D1878" t="str">
            <v>Phường Phước Long</v>
          </cell>
          <cell r="E1878" t="str">
            <v>Thị xã Phước Long</v>
          </cell>
          <cell r="F1878" t="str">
            <v>PLIV14</v>
          </cell>
          <cell r="G1878"/>
          <cell r="H1878" t="str">
            <v>PLONG CLN 3</v>
          </cell>
        </row>
        <row r="1879">
          <cell r="B1879" t="str">
            <v>Phường Phước Long294</v>
          </cell>
          <cell r="C1879" t="str">
            <v>Phường Phước LongPLIV152600</v>
          </cell>
          <cell r="D1879" t="str">
            <v>Phường Phước Long</v>
          </cell>
          <cell r="E1879" t="str">
            <v>Thị xã Phước Long</v>
          </cell>
          <cell r="F1879" t="str">
            <v>PLIV15</v>
          </cell>
          <cell r="G1879"/>
          <cell r="H1879" t="str">
            <v>PLONG CLN 3</v>
          </cell>
        </row>
        <row r="1880">
          <cell r="B1880" t="str">
            <v>Phường Phước Long294</v>
          </cell>
          <cell r="C1880" t="str">
            <v>Phường Phước LongPLIV39800</v>
          </cell>
          <cell r="D1880" t="str">
            <v>Phường Phước Long</v>
          </cell>
          <cell r="E1880" t="str">
            <v>Thị xã Phước Long</v>
          </cell>
          <cell r="F1880" t="str">
            <v>PLIV3</v>
          </cell>
          <cell r="G1880"/>
          <cell r="H1880" t="str">
            <v>PLONG CLN 3</v>
          </cell>
        </row>
        <row r="1881">
          <cell r="B1881" t="str">
            <v>Phường Phước Long294</v>
          </cell>
          <cell r="C1881" t="str">
            <v>Phường Phước LongPLV25800</v>
          </cell>
          <cell r="D1881" t="str">
            <v>Phường Phước Long</v>
          </cell>
          <cell r="E1881" t="str">
            <v>Thị xã Phước Long</v>
          </cell>
          <cell r="F1881" t="str">
            <v>PLV2</v>
          </cell>
          <cell r="G1881"/>
          <cell r="H1881" t="str">
            <v>PLONG CLN 3</v>
          </cell>
        </row>
        <row r="1882">
          <cell r="B1882" t="str">
            <v>Phường Phước Long294</v>
          </cell>
          <cell r="C1882" t="str">
            <v>Phường Phước LongPLV15100</v>
          </cell>
          <cell r="D1882" t="str">
            <v>Phường Phước Long</v>
          </cell>
          <cell r="E1882" t="str">
            <v>Thị xã Phước Long</v>
          </cell>
          <cell r="F1882" t="str">
            <v>PLV1</v>
          </cell>
          <cell r="G1882"/>
          <cell r="H1882" t="str">
            <v>PLONG CLN 3</v>
          </cell>
        </row>
        <row r="1883">
          <cell r="B1883" t="str">
            <v>Phường Phước Long294</v>
          </cell>
          <cell r="C1883" t="str">
            <v>Phường Phước LongPLIII7, PLIV78500</v>
          </cell>
          <cell r="D1883" t="str">
            <v>Phường Phước Long</v>
          </cell>
          <cell r="E1883" t="str">
            <v>Thị xã Phước Long</v>
          </cell>
          <cell r="F1883" t="str">
            <v>PLIII7, PLIV7</v>
          </cell>
          <cell r="G1883"/>
          <cell r="H1883" t="str">
            <v>PLONG CLN 3</v>
          </cell>
        </row>
        <row r="1884">
          <cell r="B1884" t="str">
            <v>Phường Phước Long294</v>
          </cell>
          <cell r="C1884" t="str">
            <v>Phường Phước LongPLIV86000</v>
          </cell>
          <cell r="D1884" t="str">
            <v>Phường Phước Long</v>
          </cell>
          <cell r="E1884" t="str">
            <v>Thị xã Phước Long</v>
          </cell>
          <cell r="F1884" t="str">
            <v>PLIV8</v>
          </cell>
          <cell r="G1884"/>
          <cell r="H1884" t="str">
            <v>PLONG CLN 3</v>
          </cell>
        </row>
        <row r="1885">
          <cell r="B1885" t="str">
            <v>Phường Phước Long294</v>
          </cell>
          <cell r="C1885" t="str">
            <v>Phường Phước LongPLIV92600</v>
          </cell>
          <cell r="D1885" t="str">
            <v>Phường Phước Long</v>
          </cell>
          <cell r="E1885" t="str">
            <v>Thị xã Phước Long</v>
          </cell>
          <cell r="F1885" t="str">
            <v>PLIV9</v>
          </cell>
          <cell r="G1885"/>
          <cell r="H1885" t="str">
            <v>PLONG CLN 3</v>
          </cell>
        </row>
        <row r="1886">
          <cell r="B1886" t="str">
            <v>Phường Phước Long294</v>
          </cell>
          <cell r="C1886" t="str">
            <v>Phường Phước LongPLIV102000</v>
          </cell>
          <cell r="D1886" t="str">
            <v>Phường Phước Long</v>
          </cell>
          <cell r="E1886" t="str">
            <v>Thị xã Phước Long</v>
          </cell>
          <cell r="F1886" t="str">
            <v>PLIV10</v>
          </cell>
          <cell r="G1886"/>
          <cell r="H1886" t="str">
            <v>PLONG CLN 3</v>
          </cell>
        </row>
        <row r="1887">
          <cell r="B1887" t="str">
            <v>Phường Phước Long294</v>
          </cell>
          <cell r="C1887" t="str">
            <v>Phường Phước LongPLIV123400</v>
          </cell>
          <cell r="D1887" t="str">
            <v>Phường Phước Long</v>
          </cell>
          <cell r="E1887" t="str">
            <v>Thị xã Phước Long</v>
          </cell>
          <cell r="F1887" t="str">
            <v>PLIV12</v>
          </cell>
          <cell r="G1887"/>
          <cell r="H1887" t="str">
            <v>PLONG CLN 3</v>
          </cell>
        </row>
        <row r="1888">
          <cell r="B1888" t="str">
            <v>Phường Phước Long294</v>
          </cell>
          <cell r="C1888" t="str">
            <v>Phường Phước LongPLIV132900</v>
          </cell>
          <cell r="D1888" t="str">
            <v>Phường Phước Long</v>
          </cell>
          <cell r="E1888" t="str">
            <v>Thị xã Phước Long</v>
          </cell>
          <cell r="F1888" t="str">
            <v>PLIV13</v>
          </cell>
          <cell r="G1888"/>
          <cell r="H1888" t="str">
            <v>PLONG CLN 3</v>
          </cell>
        </row>
        <row r="1889">
          <cell r="B1889" t="str">
            <v>Phường Phước Long294</v>
          </cell>
          <cell r="C1889" t="str">
            <v>Phường Phước LongPLIV162400</v>
          </cell>
          <cell r="D1889" t="str">
            <v>Phường Phước Long</v>
          </cell>
          <cell r="E1889" t="str">
            <v>Thị xã Phước Long</v>
          </cell>
          <cell r="F1889" t="str">
            <v>PLIV16</v>
          </cell>
          <cell r="G1889"/>
          <cell r="H1889" t="str">
            <v>PLONG CLN 3</v>
          </cell>
        </row>
        <row r="1890">
          <cell r="B1890" t="str">
            <v>Phường Phước Long294</v>
          </cell>
          <cell r="C1890" t="str">
            <v>Phường Phước LongPLIV17, PLI92000</v>
          </cell>
          <cell r="D1890" t="str">
            <v>Phường Phước Long</v>
          </cell>
          <cell r="E1890" t="str">
            <v>Thị xã Phước Long</v>
          </cell>
          <cell r="F1890" t="str">
            <v>PLIV17, PLI9</v>
          </cell>
          <cell r="G1890"/>
          <cell r="H1890" t="str">
            <v>PLONG CLN 3</v>
          </cell>
        </row>
        <row r="1891">
          <cell r="B1891" t="str">
            <v>Phường Phước Long294</v>
          </cell>
          <cell r="C1891" t="str">
            <v>Phường Phước LongPLIV181700</v>
          </cell>
          <cell r="D1891" t="str">
            <v>Phường Phước Long</v>
          </cell>
          <cell r="E1891" t="str">
            <v>Thị xã Phước Long</v>
          </cell>
          <cell r="F1891" t="str">
            <v>PLIV18</v>
          </cell>
          <cell r="G1891"/>
          <cell r="H1891" t="str">
            <v>PLONG CLN 3</v>
          </cell>
        </row>
        <row r="1892">
          <cell r="B1892" t="str">
            <v>Phường Phước Long294</v>
          </cell>
          <cell r="C1892" t="str">
            <v>Phường Phước LongPLIV191800</v>
          </cell>
          <cell r="D1892" t="str">
            <v>Phường Phước Long</v>
          </cell>
          <cell r="E1892" t="str">
            <v>Thị xã Phước Long</v>
          </cell>
          <cell r="F1892" t="str">
            <v>PLIV19</v>
          </cell>
          <cell r="G1892"/>
          <cell r="H1892" t="str">
            <v>PLONG CLN 3</v>
          </cell>
        </row>
        <row r="1893">
          <cell r="B1893" t="str">
            <v>Phường Phước Long294</v>
          </cell>
          <cell r="C1893" t="str">
            <v>Phường Phước LongPLIV201000</v>
          </cell>
          <cell r="D1893" t="str">
            <v>Phường Phước Long</v>
          </cell>
          <cell r="E1893" t="str">
            <v>Thị xã Phước Long</v>
          </cell>
          <cell r="F1893" t="str">
            <v>PLIV20</v>
          </cell>
          <cell r="G1893"/>
          <cell r="H1893" t="str">
            <v>PLONG CLN 3</v>
          </cell>
        </row>
        <row r="1894">
          <cell r="B1894" t="str">
            <v>Phường Phước Long294</v>
          </cell>
          <cell r="C1894" t="str">
            <v>Phường Phước LongPLIV211200</v>
          </cell>
          <cell r="D1894" t="str">
            <v>Phường Phước Long</v>
          </cell>
          <cell r="E1894" t="str">
            <v>Thị xã Phước Long</v>
          </cell>
          <cell r="F1894" t="str">
            <v>PLIV21</v>
          </cell>
          <cell r="G1894"/>
          <cell r="H1894" t="str">
            <v>PLONG CLN 3</v>
          </cell>
        </row>
        <row r="1895">
          <cell r="B1895" t="str">
            <v>Phường Phước Long294</v>
          </cell>
          <cell r="C1895" t="str">
            <v>Phường Phước LongPLIV221000</v>
          </cell>
          <cell r="D1895" t="str">
            <v>Phường Phước Long</v>
          </cell>
          <cell r="E1895" t="str">
            <v>Thị xã Phước Long</v>
          </cell>
          <cell r="F1895" t="str">
            <v>PLIV22</v>
          </cell>
          <cell r="G1895"/>
          <cell r="H1895" t="str">
            <v>PLONG CLN 3</v>
          </cell>
        </row>
        <row r="1896">
          <cell r="B1896" t="str">
            <v>Phường Phước Long294</v>
          </cell>
          <cell r="C1896" t="str">
            <v>Phường Phước LongPLIV231000</v>
          </cell>
          <cell r="D1896" t="str">
            <v>Phường Phước Long</v>
          </cell>
          <cell r="E1896" t="str">
            <v>Thị xã Phước Long</v>
          </cell>
          <cell r="F1896" t="str">
            <v>PLIV23</v>
          </cell>
          <cell r="G1896"/>
          <cell r="H1896" t="str">
            <v>PLONG CLN 3</v>
          </cell>
        </row>
        <row r="1897">
          <cell r="B1897" t="str">
            <v>Phường Phước Long294</v>
          </cell>
          <cell r="C1897" t="str">
            <v>Phường Phước LongPLIV242700</v>
          </cell>
          <cell r="D1897" t="str">
            <v>Phường Phước Long</v>
          </cell>
          <cell r="E1897" t="str">
            <v>Thị xã Phước Long</v>
          </cell>
          <cell r="F1897" t="str">
            <v>PLIV24</v>
          </cell>
          <cell r="G1897"/>
          <cell r="H1897" t="str">
            <v>PLONG CLN 3</v>
          </cell>
        </row>
        <row r="1898">
          <cell r="B1898" t="str">
            <v>Phường Phước Long294</v>
          </cell>
          <cell r="C1898" t="str">
            <v>Phường Phước LongPLV37700</v>
          </cell>
          <cell r="D1898" t="str">
            <v>Phường Phước Long</v>
          </cell>
          <cell r="E1898" t="str">
            <v>Thị xã Phước Long</v>
          </cell>
          <cell r="F1898" t="str">
            <v>PLV3</v>
          </cell>
          <cell r="G1898"/>
          <cell r="H1898" t="str">
            <v>PLONG CLN 3</v>
          </cell>
        </row>
        <row r="1899">
          <cell r="B1899" t="str">
            <v>Phường Phước Long294</v>
          </cell>
          <cell r="C1899" t="str">
            <v>Phường Phước LongPLV46800</v>
          </cell>
          <cell r="D1899" t="str">
            <v>Phường Phước Long</v>
          </cell>
          <cell r="E1899" t="str">
            <v>Thị xã Phước Long</v>
          </cell>
          <cell r="F1899" t="str">
            <v>PLV4</v>
          </cell>
          <cell r="G1899"/>
          <cell r="H1899" t="str">
            <v>PLONG CLN 3</v>
          </cell>
        </row>
        <row r="1900">
          <cell r="B1900" t="str">
            <v>Phường Phước Long294</v>
          </cell>
          <cell r="C1900" t="str">
            <v>Phường Phước LongPLV53800</v>
          </cell>
          <cell r="D1900" t="str">
            <v>Phường Phước Long</v>
          </cell>
          <cell r="E1900" t="str">
            <v>Thị xã Phước Long</v>
          </cell>
          <cell r="F1900" t="str">
            <v>PLV5</v>
          </cell>
          <cell r="G1900"/>
          <cell r="H1900" t="str">
            <v>PLONG CLN 3</v>
          </cell>
        </row>
        <row r="1901">
          <cell r="B1901" t="str">
            <v>Phường Phước Long294</v>
          </cell>
          <cell r="C1901" t="str">
            <v>Phường Phước LongPLV65100</v>
          </cell>
          <cell r="D1901" t="str">
            <v>Phường Phước Long</v>
          </cell>
          <cell r="E1901" t="str">
            <v>Thị xã Phước Long</v>
          </cell>
          <cell r="F1901" t="str">
            <v>PLV6</v>
          </cell>
          <cell r="G1901"/>
          <cell r="H1901" t="str">
            <v>PLONG CLN 3</v>
          </cell>
        </row>
        <row r="1902">
          <cell r="B1902" t="str">
            <v>Phường Phước Long294</v>
          </cell>
          <cell r="C1902" t="str">
            <v>Phường Phước LongPLV74500</v>
          </cell>
          <cell r="D1902" t="str">
            <v>Phường Phước Long</v>
          </cell>
          <cell r="E1902" t="str">
            <v>Thị xã Phước Long</v>
          </cell>
          <cell r="F1902" t="str">
            <v>PLV7</v>
          </cell>
          <cell r="G1902"/>
          <cell r="H1902" t="str">
            <v>PLONG CLN 3</v>
          </cell>
        </row>
        <row r="1903">
          <cell r="B1903" t="str">
            <v>Phường Phước Long294</v>
          </cell>
          <cell r="C1903" t="str">
            <v>Phường Phước LongPLV112600</v>
          </cell>
          <cell r="D1903" t="str">
            <v>Phường Phước Long</v>
          </cell>
          <cell r="E1903" t="str">
            <v>Thị xã Phước Long</v>
          </cell>
          <cell r="F1903" t="str">
            <v>PLV11</v>
          </cell>
          <cell r="G1903"/>
          <cell r="H1903" t="str">
            <v>PLONG CLN 3</v>
          </cell>
        </row>
        <row r="1904">
          <cell r="B1904" t="str">
            <v>Phường Phước Long294</v>
          </cell>
          <cell r="C1904" t="str">
            <v>Phường Phước LongPLV122800</v>
          </cell>
          <cell r="D1904" t="str">
            <v>Phường Phước Long</v>
          </cell>
          <cell r="E1904" t="str">
            <v>Thị xã Phước Long</v>
          </cell>
          <cell r="F1904" t="str">
            <v>PLV12</v>
          </cell>
          <cell r="G1904"/>
          <cell r="H1904" t="str">
            <v>PLONG CLN 3</v>
          </cell>
        </row>
        <row r="1905">
          <cell r="B1905" t="str">
            <v>Phường Phước Long294</v>
          </cell>
          <cell r="C1905" t="str">
            <v>Phường Phước LongPLV132400</v>
          </cell>
          <cell r="D1905" t="str">
            <v>Phường Phước Long</v>
          </cell>
          <cell r="E1905" t="str">
            <v>Thị xã Phước Long</v>
          </cell>
          <cell r="F1905" t="str">
            <v>PLV13</v>
          </cell>
          <cell r="G1905"/>
          <cell r="H1905" t="str">
            <v>PLONG CLN 3</v>
          </cell>
        </row>
        <row r="1906">
          <cell r="B1906" t="str">
            <v>Phường Phước Long294</v>
          </cell>
          <cell r="C1906" t="str">
            <v>Phường Phước LongPLV143400</v>
          </cell>
          <cell r="D1906" t="str">
            <v>Phường Phước Long</v>
          </cell>
          <cell r="E1906" t="str">
            <v>Thị xã Phước Long</v>
          </cell>
          <cell r="F1906" t="str">
            <v>PLV14</v>
          </cell>
          <cell r="G1906"/>
          <cell r="H1906" t="str">
            <v>PLONG CLN 3</v>
          </cell>
        </row>
        <row r="1907">
          <cell r="B1907" t="str">
            <v>Phường Phước Long294</v>
          </cell>
          <cell r="C1907" t="str">
            <v>Phường Phước LongPLV152700</v>
          </cell>
          <cell r="D1907" t="str">
            <v>Phường Phước Long</v>
          </cell>
          <cell r="E1907" t="str">
            <v>Thị xã Phước Long</v>
          </cell>
          <cell r="F1907" t="str">
            <v>PLV15</v>
          </cell>
          <cell r="G1907"/>
          <cell r="H1907" t="str">
            <v>PLONG CLN 3</v>
          </cell>
        </row>
        <row r="1908">
          <cell r="B1908" t="str">
            <v>Phường Phước Long294</v>
          </cell>
          <cell r="C1908" t="str">
            <v>Phường Phước LongPLV162200</v>
          </cell>
          <cell r="D1908" t="str">
            <v>Phường Phước Long</v>
          </cell>
          <cell r="E1908" t="str">
            <v>Thị xã Phước Long</v>
          </cell>
          <cell r="F1908" t="str">
            <v>PLV16</v>
          </cell>
          <cell r="G1908"/>
          <cell r="H1908" t="str">
            <v>PLONG CLN 3</v>
          </cell>
        </row>
        <row r="1909">
          <cell r="B1909" t="str">
            <v>Phường Phước Long294</v>
          </cell>
          <cell r="C1909" t="str">
            <v>Phường Phước LongPLV171900</v>
          </cell>
          <cell r="D1909" t="str">
            <v>Phường Phước Long</v>
          </cell>
          <cell r="E1909" t="str">
            <v>Thị xã Phước Long</v>
          </cell>
          <cell r="F1909" t="str">
            <v>PLV17</v>
          </cell>
          <cell r="G1909"/>
          <cell r="H1909" t="str">
            <v>PLONG CLN 3</v>
          </cell>
        </row>
        <row r="1910">
          <cell r="B1910" t="str">
            <v>Phường Phước Long294</v>
          </cell>
          <cell r="C1910" t="str">
            <v>Phường Phước LongPLV181700</v>
          </cell>
          <cell r="D1910" t="str">
            <v>Phường Phước Long</v>
          </cell>
          <cell r="E1910" t="str">
            <v>Thị xã Phước Long</v>
          </cell>
          <cell r="F1910" t="str">
            <v>PLV18</v>
          </cell>
          <cell r="G1910"/>
          <cell r="H1910" t="str">
            <v>PLONG CLN 3</v>
          </cell>
        </row>
        <row r="1911">
          <cell r="B1911" t="str">
            <v>Phường Phước Long294</v>
          </cell>
          <cell r="C1911" t="str">
            <v>Phường Phước LongPLV192000</v>
          </cell>
          <cell r="D1911" t="str">
            <v>Phường Phước Long</v>
          </cell>
          <cell r="E1911" t="str">
            <v>Thị xã Phước Long</v>
          </cell>
          <cell r="F1911" t="str">
            <v>PLV19</v>
          </cell>
          <cell r="G1911"/>
          <cell r="H1911" t="str">
            <v>PLONG CLN 3</v>
          </cell>
        </row>
        <row r="1912">
          <cell r="B1912" t="str">
            <v>Phường Phước Long294</v>
          </cell>
          <cell r="C1912" t="str">
            <v>Phường Phước LongPLV202400</v>
          </cell>
          <cell r="D1912" t="str">
            <v>Phường Phước Long</v>
          </cell>
          <cell r="E1912" t="str">
            <v>Thị xã Phước Long</v>
          </cell>
          <cell r="F1912" t="str">
            <v>PLV20</v>
          </cell>
          <cell r="G1912"/>
          <cell r="H1912" t="str">
            <v>PLONG CLN 3</v>
          </cell>
        </row>
        <row r="1913">
          <cell r="B1913" t="str">
            <v>Phường Phước Long294</v>
          </cell>
          <cell r="C1913" t="str">
            <v>Phường Phước LongPLV212200</v>
          </cell>
          <cell r="D1913" t="str">
            <v>Phường Phước Long</v>
          </cell>
          <cell r="E1913" t="str">
            <v>Thị xã Phước Long</v>
          </cell>
          <cell r="F1913" t="str">
            <v>PLV21</v>
          </cell>
          <cell r="G1913"/>
          <cell r="H1913" t="str">
            <v>PLONG CLN 3</v>
          </cell>
        </row>
        <row r="1914">
          <cell r="B1914" t="str">
            <v>Phường Phước Long294</v>
          </cell>
          <cell r="C1914" t="str">
            <v>Phường Phước LongPLV221400</v>
          </cell>
          <cell r="D1914" t="str">
            <v>Phường Phước Long</v>
          </cell>
          <cell r="E1914" t="str">
            <v>Thị xã Phước Long</v>
          </cell>
          <cell r="F1914" t="str">
            <v>PLV22</v>
          </cell>
          <cell r="G1914"/>
          <cell r="H1914" t="str">
            <v>PLONG CLN 3</v>
          </cell>
        </row>
        <row r="1915">
          <cell r="B1915" t="str">
            <v>Phường Phước Long294</v>
          </cell>
          <cell r="C1915" t="str">
            <v>Phường Phước LongPLV231200</v>
          </cell>
          <cell r="D1915" t="str">
            <v>Phường Phước Long</v>
          </cell>
          <cell r="E1915" t="str">
            <v>Thị xã Phước Long</v>
          </cell>
          <cell r="F1915" t="str">
            <v>PLV23</v>
          </cell>
          <cell r="G1915"/>
          <cell r="H1915" t="str">
            <v>PLONG CLN 3</v>
          </cell>
        </row>
        <row r="1916">
          <cell r="B1916" t="str">
            <v>Phường Phước Long294</v>
          </cell>
          <cell r="C1916" t="str">
            <v>Phường Phước LongPLV241100</v>
          </cell>
          <cell r="D1916" t="str">
            <v>Phường Phước Long</v>
          </cell>
          <cell r="E1916" t="str">
            <v>Thị xã Phước Long</v>
          </cell>
          <cell r="F1916" t="str">
            <v>PLV24</v>
          </cell>
          <cell r="G1916"/>
          <cell r="H1916" t="str">
            <v>PLONG CLN 3</v>
          </cell>
        </row>
        <row r="1917">
          <cell r="B1917" t="str">
            <v>Phường Phước Long294</v>
          </cell>
          <cell r="C1917" t="str">
            <v>Phường Phước LongPLV251700</v>
          </cell>
          <cell r="D1917" t="str">
            <v>Phường Phước Long</v>
          </cell>
          <cell r="E1917" t="str">
            <v>Thị xã Phước Long</v>
          </cell>
          <cell r="F1917" t="str">
            <v>PLV25</v>
          </cell>
          <cell r="G1917"/>
          <cell r="H1917" t="str">
            <v>PLONG CLN 3</v>
          </cell>
        </row>
        <row r="1918">
          <cell r="B1918" t="str">
            <v>Phường Phước Long294</v>
          </cell>
          <cell r="C1918" t="str">
            <v>Phường Phước LongPLV262200</v>
          </cell>
          <cell r="D1918" t="str">
            <v>Phường Phước Long</v>
          </cell>
          <cell r="E1918" t="str">
            <v>Thị xã Phước Long</v>
          </cell>
          <cell r="F1918" t="str">
            <v>PLV26</v>
          </cell>
          <cell r="G1918"/>
          <cell r="H1918" t="str">
            <v>PLONG CLN 3</v>
          </cell>
        </row>
        <row r="1919">
          <cell r="B1919" t="str">
            <v>Phường Phước Long294</v>
          </cell>
          <cell r="C1919" t="str">
            <v>Phường Phước LongPLV271800</v>
          </cell>
          <cell r="D1919" t="str">
            <v>Phường Phước Long</v>
          </cell>
          <cell r="E1919" t="str">
            <v>Thị xã Phước Long</v>
          </cell>
          <cell r="F1919" t="str">
            <v>PLV27</v>
          </cell>
          <cell r="G1919"/>
          <cell r="H1919" t="str">
            <v>PLONG CLN 3</v>
          </cell>
        </row>
        <row r="1920">
          <cell r="B1920" t="str">
            <v>Phường Phước Long294</v>
          </cell>
          <cell r="C1920" t="str">
            <v>Phường Phước LongPLV282200</v>
          </cell>
          <cell r="D1920" t="str">
            <v>Phường Phước Long</v>
          </cell>
          <cell r="E1920" t="str">
            <v>Thị xã Phước Long</v>
          </cell>
          <cell r="F1920" t="str">
            <v>PLV28</v>
          </cell>
          <cell r="G1920"/>
          <cell r="H1920" t="str">
            <v>PLONG CLN 3</v>
          </cell>
        </row>
        <row r="1921">
          <cell r="B1921" t="str">
            <v>Phường Phước Long294</v>
          </cell>
          <cell r="C1921" t="str">
            <v>Phường Phước LongPLV292300</v>
          </cell>
          <cell r="D1921" t="str">
            <v>Phường Phước Long</v>
          </cell>
          <cell r="E1921" t="str">
            <v>Thị xã Phước Long</v>
          </cell>
          <cell r="F1921" t="str">
            <v>PLV29</v>
          </cell>
          <cell r="G1921"/>
          <cell r="H1921" t="str">
            <v>PLONG CLN 3</v>
          </cell>
        </row>
        <row r="1922">
          <cell r="B1922" t="str">
            <v>Phường Phước Long294</v>
          </cell>
          <cell r="C1922" t="str">
            <v>Phường Phước LongPLV301300</v>
          </cell>
          <cell r="D1922" t="str">
            <v>Phường Phước Long</v>
          </cell>
          <cell r="E1922" t="str">
            <v>Thị xã Phước Long</v>
          </cell>
          <cell r="F1922" t="str">
            <v>PLV30</v>
          </cell>
          <cell r="G1922"/>
          <cell r="H1922" t="str">
            <v>PLONG CLN 3</v>
          </cell>
        </row>
        <row r="1923">
          <cell r="B1923" t="str">
            <v>Phường Phước Long294</v>
          </cell>
          <cell r="C1923" t="str">
            <v>Phường Phước LongPLV312000</v>
          </cell>
          <cell r="D1923" t="str">
            <v>Phường Phước Long</v>
          </cell>
          <cell r="E1923" t="str">
            <v>Thị xã Phước Long</v>
          </cell>
          <cell r="F1923" t="str">
            <v>PLV31</v>
          </cell>
          <cell r="G1923"/>
          <cell r="H1923" t="str">
            <v>PLONG CLN 3</v>
          </cell>
        </row>
        <row r="1924">
          <cell r="B1924" t="str">
            <v>Phường Phước Long364</v>
          </cell>
          <cell r="C1924" t="str">
            <v>Phường Phước LongPLI14300</v>
          </cell>
          <cell r="D1924" t="str">
            <v>Phường Phước Long</v>
          </cell>
          <cell r="E1924" t="str">
            <v>Thị xã Phước Long</v>
          </cell>
          <cell r="F1924" t="str">
            <v>PLI1</v>
          </cell>
          <cell r="G1924"/>
          <cell r="H1924" t="str">
            <v>PLONG CLN 2</v>
          </cell>
        </row>
        <row r="1925">
          <cell r="B1925" t="str">
            <v>Phường Phước Long364</v>
          </cell>
          <cell r="C1925" t="str">
            <v>Phường Phước LongPLI25100</v>
          </cell>
          <cell r="D1925" t="str">
            <v>Phường Phước Long</v>
          </cell>
          <cell r="E1925" t="str">
            <v>Thị xã Phước Long</v>
          </cell>
          <cell r="F1925" t="str">
            <v>PLI2</v>
          </cell>
          <cell r="G1925"/>
          <cell r="H1925" t="str">
            <v>PLONG CLN 2</v>
          </cell>
        </row>
        <row r="1926">
          <cell r="B1926" t="str">
            <v>Phường Phước Long364</v>
          </cell>
          <cell r="C1926" t="str">
            <v>Phường Phước LongPLI36000</v>
          </cell>
          <cell r="D1926" t="str">
            <v>Phường Phước Long</v>
          </cell>
          <cell r="E1926" t="str">
            <v>Thị xã Phước Long</v>
          </cell>
          <cell r="F1926" t="str">
            <v>PLI3</v>
          </cell>
          <cell r="G1926"/>
          <cell r="H1926" t="str">
            <v>PLONG CLN 2</v>
          </cell>
        </row>
        <row r="1927">
          <cell r="B1927" t="str">
            <v>Phường Phước Long364</v>
          </cell>
          <cell r="C1927" t="str">
            <v>Phường Phước LongPLI45100</v>
          </cell>
          <cell r="D1927" t="str">
            <v>Phường Phước Long</v>
          </cell>
          <cell r="E1927" t="str">
            <v>Thị xã Phước Long</v>
          </cell>
          <cell r="F1927" t="str">
            <v>PLI4</v>
          </cell>
          <cell r="G1927"/>
          <cell r="H1927" t="str">
            <v>PLONG CLN 2</v>
          </cell>
        </row>
        <row r="1928">
          <cell r="B1928" t="str">
            <v>Phường Phước Long364</v>
          </cell>
          <cell r="C1928" t="str">
            <v>Phường Phước LongPLI53400</v>
          </cell>
          <cell r="D1928" t="str">
            <v>Phường Phước Long</v>
          </cell>
          <cell r="E1928" t="str">
            <v>Thị xã Phước Long</v>
          </cell>
          <cell r="F1928" t="str">
            <v>PLI5</v>
          </cell>
          <cell r="G1928"/>
          <cell r="H1928" t="str">
            <v>PLONG CLN 2</v>
          </cell>
        </row>
        <row r="1929">
          <cell r="B1929" t="str">
            <v>Phường Phước Long252</v>
          </cell>
          <cell r="C1929" t="str">
            <v>Phường Phước LongPLI64300</v>
          </cell>
          <cell r="D1929" t="str">
            <v>Phường Phước Long</v>
          </cell>
          <cell r="E1929" t="str">
            <v>Thị xã Phước Long</v>
          </cell>
          <cell r="F1929" t="str">
            <v>PLI6</v>
          </cell>
          <cell r="G1929"/>
          <cell r="H1929" t="str">
            <v>PLONG CLN 4</v>
          </cell>
        </row>
        <row r="1930">
          <cell r="B1930" t="str">
            <v>Phường Phước Long252</v>
          </cell>
          <cell r="C1930" t="str">
            <v>Phường Phước LongPLI73100</v>
          </cell>
          <cell r="D1930" t="str">
            <v>Phường Phước Long</v>
          </cell>
          <cell r="E1930" t="str">
            <v>Thị xã Phước Long</v>
          </cell>
          <cell r="F1930" t="str">
            <v>PLI7</v>
          </cell>
          <cell r="G1930"/>
          <cell r="H1930" t="str">
            <v>PLONG CLN 4</v>
          </cell>
        </row>
        <row r="1931">
          <cell r="B1931" t="str">
            <v>Phường Phước Long252</v>
          </cell>
          <cell r="C1931" t="str">
            <v>Phường Phước LongPLI81800</v>
          </cell>
          <cell r="D1931" t="str">
            <v>Phường Phước Long</v>
          </cell>
          <cell r="E1931" t="str">
            <v>Thị xã Phước Long</v>
          </cell>
          <cell r="F1931" t="str">
            <v>PLI8</v>
          </cell>
          <cell r="G1931"/>
          <cell r="H1931" t="str">
            <v>PLONG CLN 4</v>
          </cell>
        </row>
        <row r="1932">
          <cell r="B1932" t="str">
            <v>Phường Phước Long252</v>
          </cell>
          <cell r="C1932" t="str">
            <v>Phường Phước LongPLI101700</v>
          </cell>
          <cell r="D1932" t="str">
            <v>Phường Phước Long</v>
          </cell>
          <cell r="E1932" t="str">
            <v>Thị xã Phước Long</v>
          </cell>
          <cell r="F1932" t="str">
            <v>PLI10</v>
          </cell>
          <cell r="G1932"/>
          <cell r="H1932" t="str">
            <v>PLONG CLN 4</v>
          </cell>
        </row>
        <row r="1933">
          <cell r="B1933" t="str">
            <v>Phường Phước Long252</v>
          </cell>
          <cell r="C1933" t="str">
            <v>Phường Phước LongPLI111000</v>
          </cell>
          <cell r="D1933" t="str">
            <v>Phường Phước Long</v>
          </cell>
          <cell r="E1933" t="str">
            <v>Thị xã Phước Long</v>
          </cell>
          <cell r="F1933" t="str">
            <v>PLI11</v>
          </cell>
          <cell r="G1933"/>
          <cell r="H1933" t="str">
            <v>PLONG CLN 4</v>
          </cell>
        </row>
        <row r="1934">
          <cell r="B1934" t="str">
            <v>Phường Phước Long252</v>
          </cell>
          <cell r="C1934" t="str">
            <v>Phường Phước LongPLI121300</v>
          </cell>
          <cell r="D1934" t="str">
            <v>Phường Phước Long</v>
          </cell>
          <cell r="E1934" t="str">
            <v>Thị xã Phước Long</v>
          </cell>
          <cell r="F1934" t="str">
            <v>PLI12</v>
          </cell>
          <cell r="G1934"/>
          <cell r="H1934" t="str">
            <v>PLONG CLN 4</v>
          </cell>
        </row>
        <row r="1935">
          <cell r="B1935" t="str">
            <v>Phường Phước Long210</v>
          </cell>
          <cell r="C1935" t="str">
            <v>Phường Phước LongPLI131000</v>
          </cell>
          <cell r="D1935" t="str">
            <v>Phường Phước Long</v>
          </cell>
          <cell r="E1935" t="str">
            <v>Thị xã Phước Long</v>
          </cell>
          <cell r="F1935" t="str">
            <v>PLI13</v>
          </cell>
          <cell r="G1935"/>
          <cell r="H1935" t="str">
            <v>PLONG CLN 5</v>
          </cell>
        </row>
        <row r="1936">
          <cell r="B1936" t="str">
            <v>Phường Phước Long210</v>
          </cell>
          <cell r="C1936" t="str">
            <v>Phường Phước LongBS2200</v>
          </cell>
          <cell r="D1936" t="str">
            <v>Phường Phước Long</v>
          </cell>
          <cell r="E1936" t="str">
            <v>Thị xã Phước Long</v>
          </cell>
          <cell r="F1936" t="str">
            <v>BS</v>
          </cell>
          <cell r="G1936"/>
          <cell r="H1936" t="str">
            <v>PLONG CLN 5</v>
          </cell>
        </row>
        <row r="1937">
          <cell r="B1937" t="str">
            <v>Phường Phước Long210</v>
          </cell>
          <cell r="C1937" t="str">
            <v>Phường Phước LongPLIV26, I14, V32, III59940</v>
          </cell>
          <cell r="D1937" t="str">
            <v>Phường Phước Long</v>
          </cell>
          <cell r="E1937" t="str">
            <v>Thị xã Phước Long</v>
          </cell>
          <cell r="F1937" t="str">
            <v>PLIV26, I14, V32, III59</v>
          </cell>
          <cell r="G1937"/>
          <cell r="H1937" t="str">
            <v>PLONG CLN 5</v>
          </cell>
        </row>
        <row r="1938">
          <cell r="B1938" t="str">
            <v>Phường Phước Long210</v>
          </cell>
          <cell r="C1938" t="str">
            <v>Phường Phước LongPLIV27,I15,, V33, III60770</v>
          </cell>
          <cell r="D1938" t="str">
            <v>Phường Phước Long</v>
          </cell>
          <cell r="E1938" t="str">
            <v>Thị xã Phước Long</v>
          </cell>
          <cell r="F1938" t="str">
            <v>PLIV27,I15,, V33, III60</v>
          </cell>
          <cell r="G1938"/>
          <cell r="H1938" t="str">
            <v>PLONG CLN 5</v>
          </cell>
        </row>
        <row r="1939">
          <cell r="B1939" t="str">
            <v>Phường Phước Long210</v>
          </cell>
          <cell r="C1939" t="str">
            <v>Phường Phước LongPLIV28, I16, V34,III61600</v>
          </cell>
          <cell r="D1939" t="str">
            <v>Phường Phước Long</v>
          </cell>
          <cell r="E1939" t="str">
            <v>Thị xã Phước Long</v>
          </cell>
          <cell r="F1939" t="str">
            <v>PLIV28, I16, V34,III61</v>
          </cell>
          <cell r="G1939"/>
          <cell r="H1939" t="str">
            <v>PLONG CLN 5</v>
          </cell>
        </row>
        <row r="1940">
          <cell r="B1940" t="str">
            <v>Xã Thuận lợi224</v>
          </cell>
          <cell r="C1940" t="str">
            <v>Xã Thuận lợiDPII75100</v>
          </cell>
          <cell r="D1940" t="str">
            <v>Xã Thuận lợi</v>
          </cell>
          <cell r="E1940" t="str">
            <v>Huyện Đồng Phú</v>
          </cell>
          <cell r="F1940" t="str">
            <v>DPII7</v>
          </cell>
          <cell r="G1940"/>
          <cell r="H1940" t="str">
            <v>THL CLN 1</v>
          </cell>
        </row>
        <row r="1941">
          <cell r="B1941" t="str">
            <v>Xã Thuận lợi224</v>
          </cell>
          <cell r="C1941" t="str">
            <v>Xã Thuận lợiDPII31700</v>
          </cell>
          <cell r="D1941" t="str">
            <v>Xã Thuận lợi</v>
          </cell>
          <cell r="E1941" t="str">
            <v>Huyện Đồng Phú</v>
          </cell>
          <cell r="F1941" t="str">
            <v>DPII3</v>
          </cell>
          <cell r="G1941"/>
          <cell r="H1941" t="str">
            <v>THL CLN 1</v>
          </cell>
        </row>
        <row r="1942">
          <cell r="B1942" t="str">
            <v>Xã Thuận lợi224</v>
          </cell>
          <cell r="C1942" t="str">
            <v>Xã Thuận lợiDPII23000</v>
          </cell>
          <cell r="D1942" t="str">
            <v>Xã Thuận lợi</v>
          </cell>
          <cell r="E1942" t="str">
            <v>Huyện Đồng Phú</v>
          </cell>
          <cell r="F1942" t="str">
            <v>DPII2</v>
          </cell>
          <cell r="G1942"/>
          <cell r="H1942" t="str">
            <v>THL CLN 1</v>
          </cell>
        </row>
        <row r="1943">
          <cell r="B1943" t="str">
            <v>Xã Thuận lợi224</v>
          </cell>
          <cell r="C1943" t="str">
            <v>Xã Thuận lợiDPII11800</v>
          </cell>
          <cell r="D1943" t="str">
            <v>Xã Thuận lợi</v>
          </cell>
          <cell r="E1943" t="str">
            <v>Huyện Đồng Phú</v>
          </cell>
          <cell r="F1943" t="str">
            <v>DPII1</v>
          </cell>
          <cell r="G1943"/>
          <cell r="H1943" t="str">
            <v>THL CLN 1</v>
          </cell>
        </row>
        <row r="1944">
          <cell r="B1944" t="str">
            <v>Xã Thuận lợi210</v>
          </cell>
          <cell r="C1944" t="str">
            <v>Xã Thuận lợiDPIII11800</v>
          </cell>
          <cell r="D1944" t="str">
            <v>Xã Thuận lợi</v>
          </cell>
          <cell r="E1944" t="str">
            <v>Huyện Đồng Phú</v>
          </cell>
          <cell r="F1944" t="str">
            <v>DPIII1</v>
          </cell>
          <cell r="G1944"/>
          <cell r="H1944" t="str">
            <v>THL CLN 2</v>
          </cell>
        </row>
        <row r="1945">
          <cell r="B1945" t="str">
            <v>Xã Thuận lợi210</v>
          </cell>
          <cell r="C1945" t="str">
            <v>Xã Thuận lợiDPIII22000</v>
          </cell>
          <cell r="D1945" t="str">
            <v>Xã Thuận lợi</v>
          </cell>
          <cell r="E1945" t="str">
            <v>Huyện Đồng Phú</v>
          </cell>
          <cell r="F1945" t="str">
            <v>DPIII2</v>
          </cell>
          <cell r="G1945"/>
          <cell r="H1945" t="str">
            <v>THL CLN 2</v>
          </cell>
        </row>
        <row r="1946">
          <cell r="B1946" t="str">
            <v>Xã Thuận lợi210</v>
          </cell>
          <cell r="C1946" t="str">
            <v>Xã Thuận lợiDPIII31800</v>
          </cell>
          <cell r="D1946" t="str">
            <v>Xã Thuận lợi</v>
          </cell>
          <cell r="E1946" t="str">
            <v>Huyện Đồng Phú</v>
          </cell>
          <cell r="F1946" t="str">
            <v>DPIII3</v>
          </cell>
          <cell r="G1946"/>
          <cell r="H1946" t="str">
            <v>THL CLN 2</v>
          </cell>
        </row>
        <row r="1947">
          <cell r="B1947" t="str">
            <v>Xã Thuận lợi210</v>
          </cell>
          <cell r="C1947" t="str">
            <v>Xã Thuận lợiDPIII42000</v>
          </cell>
          <cell r="D1947" t="str">
            <v>Xã Thuận lợi</v>
          </cell>
          <cell r="E1947" t="str">
            <v>Huyện Đồng Phú</v>
          </cell>
          <cell r="F1947" t="str">
            <v>DPIII4</v>
          </cell>
          <cell r="G1947"/>
          <cell r="H1947" t="str">
            <v>THL CLN 2</v>
          </cell>
        </row>
        <row r="1948">
          <cell r="B1948" t="str">
            <v>Xã Thuận lợi224</v>
          </cell>
          <cell r="C1948" t="str">
            <v>Xã Thuận lợiDPII82700</v>
          </cell>
          <cell r="D1948" t="str">
            <v>Xã Thuận lợi</v>
          </cell>
          <cell r="E1948" t="str">
            <v>Huyện Đồng Phú</v>
          </cell>
          <cell r="F1948" t="str">
            <v>DPII8</v>
          </cell>
          <cell r="G1948"/>
          <cell r="H1948" t="str">
            <v>THL CLN 1</v>
          </cell>
        </row>
        <row r="1949">
          <cell r="B1949" t="str">
            <v>Xã Thuận lợi224</v>
          </cell>
          <cell r="C1949" t="str">
            <v>Xã Thuận lợiDPII91500</v>
          </cell>
          <cell r="D1949" t="str">
            <v>Xã Thuận lợi</v>
          </cell>
          <cell r="E1949" t="str">
            <v>Huyện Đồng Phú</v>
          </cell>
          <cell r="F1949" t="str">
            <v>DPII9</v>
          </cell>
          <cell r="G1949"/>
          <cell r="H1949" t="str">
            <v>THL CLN 1</v>
          </cell>
        </row>
        <row r="1950">
          <cell r="B1950" t="str">
            <v>Xã Thuận lợi224</v>
          </cell>
          <cell r="C1950" t="str">
            <v>Xã Thuận lợiDPII10680</v>
          </cell>
          <cell r="D1950" t="str">
            <v>Xã Thuận lợi</v>
          </cell>
          <cell r="E1950" t="str">
            <v>Huyện Đồng Phú</v>
          </cell>
          <cell r="F1950" t="str">
            <v>DPII10</v>
          </cell>
          <cell r="G1950"/>
          <cell r="H1950" t="str">
            <v>THL CLN 1</v>
          </cell>
        </row>
        <row r="1951">
          <cell r="B1951" t="str">
            <v>Xã Thuận lợi168</v>
          </cell>
          <cell r="C1951" t="str">
            <v>Xã Thuận lợi0 DPII11, III51000</v>
          </cell>
          <cell r="D1951" t="str">
            <v>Xã Thuận lợi</v>
          </cell>
          <cell r="E1951" t="str">
            <v>Huyện Đồng Phú</v>
          </cell>
          <cell r="F1951" t="str">
            <v>0 DPII11, III5</v>
          </cell>
          <cell r="G1951"/>
          <cell r="H1951" t="str">
            <v>THL CLN 3</v>
          </cell>
        </row>
        <row r="1952">
          <cell r="B1952" t="str">
            <v>Xã Thuận lợi210</v>
          </cell>
          <cell r="C1952" t="str">
            <v>Xã Thuận lợiDPII12680</v>
          </cell>
          <cell r="D1952" t="str">
            <v>Xã Thuận lợi</v>
          </cell>
          <cell r="E1952" t="str">
            <v>Huyện Đồng Phú</v>
          </cell>
          <cell r="F1952" t="str">
            <v>DPII12</v>
          </cell>
          <cell r="G1952"/>
          <cell r="H1952" t="str">
            <v>THL CLN 2</v>
          </cell>
        </row>
        <row r="1953">
          <cell r="B1953" t="str">
            <v>Xã Thuận lợi224</v>
          </cell>
          <cell r="C1953" t="str">
            <v>Xã Thuận lợiDPII13600</v>
          </cell>
          <cell r="D1953" t="str">
            <v>Xã Thuận lợi</v>
          </cell>
          <cell r="E1953" t="str">
            <v>Huyện Đồng Phú</v>
          </cell>
          <cell r="F1953" t="str">
            <v>DPII13</v>
          </cell>
          <cell r="G1953"/>
          <cell r="H1953" t="str">
            <v>THL CLN 1</v>
          </cell>
        </row>
        <row r="1954">
          <cell r="B1954" t="str">
            <v>Xã Thuận lợi210</v>
          </cell>
          <cell r="C1954" t="str">
            <v>Xã Thuận lợiDPII14510</v>
          </cell>
          <cell r="D1954" t="str">
            <v>Xã Thuận lợi</v>
          </cell>
          <cell r="E1954" t="str">
            <v>Huyện Đồng Phú</v>
          </cell>
          <cell r="F1954" t="str">
            <v>DPII14</v>
          </cell>
          <cell r="G1954"/>
          <cell r="H1954" t="str">
            <v>THL CLN 2</v>
          </cell>
        </row>
        <row r="1955">
          <cell r="B1955" t="str">
            <v>Xã Thuận lợi168</v>
          </cell>
          <cell r="C1955" t="str">
            <v>Xã Thuận lợiDPII15510</v>
          </cell>
          <cell r="D1955" t="str">
            <v>Xã Thuận lợi</v>
          </cell>
          <cell r="E1955" t="str">
            <v>Huyện Đồng Phú</v>
          </cell>
          <cell r="F1955" t="str">
            <v>DPII15</v>
          </cell>
          <cell r="G1955"/>
          <cell r="H1955" t="str">
            <v>THL CLN 3</v>
          </cell>
        </row>
        <row r="1956">
          <cell r="B1956" t="str">
            <v>Xã Thuận lợi140</v>
          </cell>
          <cell r="C1956" t="str">
            <v>Xã Thuận lợiDPIII7510</v>
          </cell>
          <cell r="D1956" t="str">
            <v>Xã Thuận lợi</v>
          </cell>
          <cell r="E1956" t="str">
            <v>Huyện Đồng Phú</v>
          </cell>
          <cell r="F1956" t="str">
            <v>DPIII7</v>
          </cell>
          <cell r="G1956"/>
          <cell r="H1956" t="str">
            <v>THL CLN 4</v>
          </cell>
        </row>
        <row r="1957">
          <cell r="B1957" t="str">
            <v>Xã Thuận lợi140</v>
          </cell>
          <cell r="C1957" t="str">
            <v>Xã Thuận lợiDPIII8380</v>
          </cell>
          <cell r="D1957" t="str">
            <v>Xã Thuận lợi</v>
          </cell>
          <cell r="E1957" t="str">
            <v>Huyện Đồng Phú</v>
          </cell>
          <cell r="F1957" t="str">
            <v>DPIII8</v>
          </cell>
          <cell r="G1957"/>
          <cell r="H1957" t="str">
            <v>THL CLN 4</v>
          </cell>
        </row>
        <row r="1958">
          <cell r="B1958" t="str">
            <v>Xã Thuận lợi140</v>
          </cell>
          <cell r="C1958" t="str">
            <v>Xã Thuận lợiDPIII9340</v>
          </cell>
          <cell r="D1958" t="str">
            <v>Xã Thuận lợi</v>
          </cell>
          <cell r="E1958" t="str">
            <v>Huyện Đồng Phú</v>
          </cell>
          <cell r="F1958" t="str">
            <v>DPIII9</v>
          </cell>
          <cell r="G1958"/>
          <cell r="H1958" t="str">
            <v>THL CLN 4</v>
          </cell>
        </row>
        <row r="1959">
          <cell r="B1959" t="str">
            <v>Xã Thuận lợi140</v>
          </cell>
          <cell r="C1959" t="str">
            <v>Xã Thuận lợiDPIII10380</v>
          </cell>
          <cell r="D1959" t="str">
            <v>Xã Thuận lợi</v>
          </cell>
          <cell r="E1959" t="str">
            <v>Huyện Đồng Phú</v>
          </cell>
          <cell r="F1959" t="str">
            <v>DPIII10</v>
          </cell>
          <cell r="G1959"/>
          <cell r="H1959" t="str">
            <v>THL CLN 4</v>
          </cell>
        </row>
        <row r="1960">
          <cell r="B1960" t="str">
            <v>Xã Thuận lợi140</v>
          </cell>
          <cell r="C1960" t="str">
            <v>Xã Thuận lợiDPIII11510</v>
          </cell>
          <cell r="D1960" t="str">
            <v>Xã Thuận lợi</v>
          </cell>
          <cell r="E1960" t="str">
            <v>Huyện Đồng Phú</v>
          </cell>
          <cell r="F1960" t="str">
            <v>DPIII11</v>
          </cell>
          <cell r="G1960"/>
          <cell r="H1960" t="str">
            <v>THL CLN 4</v>
          </cell>
        </row>
        <row r="1961">
          <cell r="B1961" t="str">
            <v>Xã Thuận lợi140</v>
          </cell>
          <cell r="C1961" t="str">
            <v>Xã Thuận lợiDPIII12430</v>
          </cell>
          <cell r="D1961" t="str">
            <v>Xã Thuận lợi</v>
          </cell>
          <cell r="E1961" t="str">
            <v>Huyện Đồng Phú</v>
          </cell>
          <cell r="F1961" t="str">
            <v>DPIII12</v>
          </cell>
          <cell r="G1961"/>
          <cell r="H1961" t="str">
            <v>THL CLN 4</v>
          </cell>
        </row>
        <row r="1962">
          <cell r="B1962" t="str">
            <v>Xã Thuận lợi140</v>
          </cell>
          <cell r="C1962" t="str">
            <v>Xã Thuận lợiDPIII13510</v>
          </cell>
          <cell r="D1962" t="str">
            <v>Xã Thuận lợi</v>
          </cell>
          <cell r="E1962" t="str">
            <v>Huyện Đồng Phú</v>
          </cell>
          <cell r="F1962" t="str">
            <v>DPIII13</v>
          </cell>
          <cell r="G1962"/>
          <cell r="H1962" t="str">
            <v>THL CLN 4</v>
          </cell>
        </row>
        <row r="1963">
          <cell r="B1963" t="str">
            <v>Xã Thuận lợi140</v>
          </cell>
          <cell r="C1963" t="str">
            <v>Xã Thuận lợiDPIII14430</v>
          </cell>
          <cell r="D1963" t="str">
            <v>Xã Thuận lợi</v>
          </cell>
          <cell r="E1963" t="str">
            <v>Huyện Đồng Phú</v>
          </cell>
          <cell r="F1963" t="str">
            <v>DPIII14</v>
          </cell>
          <cell r="G1963"/>
          <cell r="H1963" t="str">
            <v>THL CLN 4</v>
          </cell>
        </row>
        <row r="1964">
          <cell r="B1964" t="str">
            <v>Xã Thuận lợi140</v>
          </cell>
          <cell r="C1964" t="str">
            <v>Xã Thuận lợiDPIII15510</v>
          </cell>
          <cell r="D1964" t="str">
            <v>Xã Thuận lợi</v>
          </cell>
          <cell r="E1964" t="str">
            <v>Huyện Đồng Phú</v>
          </cell>
          <cell r="F1964" t="str">
            <v>DPIII15</v>
          </cell>
          <cell r="G1964"/>
          <cell r="H1964" t="str">
            <v>THL CLN 4</v>
          </cell>
        </row>
        <row r="1965">
          <cell r="B1965" t="str">
            <v>Xã Thuận lợi140</v>
          </cell>
          <cell r="C1965" t="str">
            <v>Xã Thuận lợiDPIII16510</v>
          </cell>
          <cell r="D1965" t="str">
            <v>Xã Thuận lợi</v>
          </cell>
          <cell r="E1965" t="str">
            <v>Huyện Đồng Phú</v>
          </cell>
          <cell r="F1965" t="str">
            <v>DPIII16</v>
          </cell>
          <cell r="G1965"/>
          <cell r="H1965" t="str">
            <v>THL CLN 4</v>
          </cell>
        </row>
        <row r="1966">
          <cell r="B1966" t="str">
            <v>Xã Thuận lợi140</v>
          </cell>
          <cell r="C1966" t="str">
            <v>Xã Thuận lợiDPII16510</v>
          </cell>
          <cell r="D1966" t="str">
            <v>Xã Thuận lợi</v>
          </cell>
          <cell r="E1966" t="str">
            <v>Huyện Đồng Phú</v>
          </cell>
          <cell r="F1966" t="str">
            <v>DPII16</v>
          </cell>
          <cell r="G1966"/>
          <cell r="H1966" t="str">
            <v>THL CLN 4</v>
          </cell>
        </row>
        <row r="1967">
          <cell r="B1967" t="str">
            <v>Xã Thuận lợi98</v>
          </cell>
          <cell r="C1967" t="str">
            <v>Xã Thuận lợi0 DPII, III17430</v>
          </cell>
          <cell r="D1967" t="str">
            <v>Xã Thuận lợi</v>
          </cell>
          <cell r="E1967" t="str">
            <v>Huyện Đồng Phú</v>
          </cell>
          <cell r="F1967" t="str">
            <v>0 DPII, III17</v>
          </cell>
          <cell r="G1967"/>
          <cell r="H1967" t="str">
            <v>THL CLN 5</v>
          </cell>
        </row>
        <row r="1968">
          <cell r="B1968" t="str">
            <v>Xã Thuận lợi98</v>
          </cell>
          <cell r="C1968" t="str">
            <v>Xã Thuận lợi0DPII18, III18380</v>
          </cell>
          <cell r="D1968" t="str">
            <v>Xã Thuận lợi</v>
          </cell>
          <cell r="E1968" t="str">
            <v>Huyện Đồng Phú</v>
          </cell>
          <cell r="F1968" t="str">
            <v>0DPII18, III18</v>
          </cell>
          <cell r="G1968"/>
          <cell r="H1968" t="str">
            <v>THL CLN 5</v>
          </cell>
        </row>
        <row r="1969">
          <cell r="B1969" t="str">
            <v>Xã Thuận lợi98</v>
          </cell>
          <cell r="C1969" t="str">
            <v>Xã Thuận lợi0 DPII19, III19340</v>
          </cell>
          <cell r="D1969" t="str">
            <v>Xã Thuận lợi</v>
          </cell>
          <cell r="E1969" t="str">
            <v>Huyện Đồng Phú</v>
          </cell>
          <cell r="F1969" t="str">
            <v>0 DPII19, III19</v>
          </cell>
          <cell r="G1969"/>
          <cell r="H1969" t="str">
            <v>THL CLN 5</v>
          </cell>
        </row>
        <row r="1970">
          <cell r="B1970" t="str">
            <v>Xã Tân Lợi252</v>
          </cell>
          <cell r="C1970" t="str">
            <v>Xã Tân LợiDPIX11050</v>
          </cell>
          <cell r="D1970" t="str">
            <v>Xã Tân Lợi</v>
          </cell>
          <cell r="E1970" t="str">
            <v>Huyện Đồng Phú</v>
          </cell>
          <cell r="F1970" t="str">
            <v>DPIX1</v>
          </cell>
          <cell r="G1970"/>
          <cell r="H1970" t="str">
            <v>TANLOI CLN 1</v>
          </cell>
        </row>
        <row r="1971">
          <cell r="B1971" t="str">
            <v>Xã Tân Lợi252</v>
          </cell>
          <cell r="C1971" t="str">
            <v>Xã Tân LợiDPIX21100</v>
          </cell>
          <cell r="D1971" t="str">
            <v>Xã Tân Lợi</v>
          </cell>
          <cell r="E1971" t="str">
            <v>Huyện Đồng Phú</v>
          </cell>
          <cell r="F1971" t="str">
            <v>DPIX2</v>
          </cell>
          <cell r="G1971"/>
          <cell r="H1971" t="str">
            <v>TANLOI CLN 1</v>
          </cell>
        </row>
        <row r="1972">
          <cell r="B1972" t="str">
            <v>Xã Tân Lợi252</v>
          </cell>
          <cell r="C1972" t="str">
            <v>Xã Tân Lợi0DPX1, XI11000</v>
          </cell>
          <cell r="D1972" t="str">
            <v>Xã Tân Lợi</v>
          </cell>
          <cell r="E1972" t="str">
            <v>Huyện Đồng Phú</v>
          </cell>
          <cell r="F1972" t="str">
            <v>0DPX1, XI1</v>
          </cell>
          <cell r="G1972"/>
          <cell r="H1972" t="str">
            <v>TANLOI CLN 1</v>
          </cell>
        </row>
        <row r="1973">
          <cell r="B1973" t="str">
            <v>Xã Tân Lợi183</v>
          </cell>
          <cell r="C1973" t="str">
            <v>Xã Tân Lợi0DPIX4,5800</v>
          </cell>
          <cell r="D1973" t="str">
            <v>Xã Tân Lợi</v>
          </cell>
          <cell r="E1973" t="str">
            <v>Huyện Đồng Phú</v>
          </cell>
          <cell r="F1973" t="str">
            <v>0DPIX4,5</v>
          </cell>
          <cell r="G1973"/>
          <cell r="H1973" t="str">
            <v>TANLOI CLN 2</v>
          </cell>
        </row>
        <row r="1974">
          <cell r="B1974" t="str">
            <v>Xã Tân Lợi183</v>
          </cell>
          <cell r="C1974" t="str">
            <v>Xã Tân Lợi0DPX3,XI3,4720</v>
          </cell>
          <cell r="D1974" t="str">
            <v>Xã Tân Lợi</v>
          </cell>
          <cell r="E1974" t="str">
            <v>Huyện Đồng Phú</v>
          </cell>
          <cell r="F1974" t="str">
            <v>0DPX3,XI3,4</v>
          </cell>
          <cell r="G1974"/>
          <cell r="H1974" t="str">
            <v>TANLOI CLN 2</v>
          </cell>
        </row>
        <row r="1975">
          <cell r="B1975" t="str">
            <v>Xã Tân Lợi183</v>
          </cell>
          <cell r="C1975" t="str">
            <v>Xã Tân LợiDPXI5960</v>
          </cell>
          <cell r="D1975" t="str">
            <v>Xã Tân Lợi</v>
          </cell>
          <cell r="E1975" t="str">
            <v>Huyện Đồng Phú</v>
          </cell>
          <cell r="F1975" t="str">
            <v>DPXI5</v>
          </cell>
          <cell r="G1975"/>
          <cell r="H1975" t="str">
            <v>TANLOI CLN 2</v>
          </cell>
        </row>
        <row r="1976">
          <cell r="B1976" t="str">
            <v>Xã Tân Lợi183</v>
          </cell>
          <cell r="C1976" t="str">
            <v>Xã Tân LợiDPX4, XI6840</v>
          </cell>
          <cell r="D1976" t="str">
            <v>Xã Tân Lợi</v>
          </cell>
          <cell r="E1976" t="str">
            <v>Huyện Đồng Phú</v>
          </cell>
          <cell r="F1976" t="str">
            <v>DPX4, XI6</v>
          </cell>
          <cell r="G1976"/>
          <cell r="H1976" t="str">
            <v>TANLOI CLN 2</v>
          </cell>
        </row>
        <row r="1977">
          <cell r="B1977" t="str">
            <v>Xã Tân Lợi183</v>
          </cell>
          <cell r="C1977" t="str">
            <v>Xã Tân LợiDPXI2, X2,X3500</v>
          </cell>
          <cell r="D1977" t="str">
            <v>Xã Tân Lợi</v>
          </cell>
          <cell r="E1977" t="str">
            <v>Huyện Đồng Phú</v>
          </cell>
          <cell r="F1977" t="str">
            <v>DPXI2, X2,X3</v>
          </cell>
          <cell r="G1977"/>
          <cell r="H1977" t="str">
            <v>TANLOI CLN 2</v>
          </cell>
        </row>
        <row r="1978">
          <cell r="B1978" t="str">
            <v>Xã Tân Lợi110</v>
          </cell>
          <cell r="C1978" t="str">
            <v>Xã Tân Lợibs450</v>
          </cell>
          <cell r="D1978" t="str">
            <v>Xã Tân Lợi</v>
          </cell>
          <cell r="E1978" t="str">
            <v>Huyện Đồng Phú</v>
          </cell>
          <cell r="F1978" t="str">
            <v>bs</v>
          </cell>
          <cell r="G1978"/>
          <cell r="H1978" t="str">
            <v>TANLOI CLN 3</v>
          </cell>
        </row>
        <row r="1979">
          <cell r="B1979" t="str">
            <v>Xã Tân Lợi183</v>
          </cell>
          <cell r="C1979" t="str">
            <v>Xã Tân LợiBS630</v>
          </cell>
          <cell r="D1979" t="str">
            <v>Xã Tân Lợi</v>
          </cell>
          <cell r="E1979" t="str">
            <v>Huyện Đồng Phú</v>
          </cell>
          <cell r="F1979" t="str">
            <v>BS</v>
          </cell>
          <cell r="G1979"/>
          <cell r="H1979" t="str">
            <v>TANLOI CLN 2</v>
          </cell>
        </row>
        <row r="1980">
          <cell r="B1980" t="str">
            <v>Xã Tân Lợi183</v>
          </cell>
          <cell r="C1980" t="str">
            <v>Xã Tân LợiBS630</v>
          </cell>
          <cell r="D1980" t="str">
            <v>Xã Tân Lợi</v>
          </cell>
          <cell r="E1980" t="str">
            <v>Huyện Đồng Phú</v>
          </cell>
          <cell r="F1980" t="str">
            <v>BS</v>
          </cell>
          <cell r="G1980"/>
          <cell r="H1980" t="str">
            <v>TANLOI CLN 2</v>
          </cell>
        </row>
        <row r="1981">
          <cell r="B1981" t="str">
            <v>Xã Tân Lợi183</v>
          </cell>
          <cell r="C1981" t="str">
            <v>Xã Tân LợiBS630</v>
          </cell>
          <cell r="D1981" t="str">
            <v>Xã Tân Lợi</v>
          </cell>
          <cell r="E1981" t="str">
            <v>Huyện Đồng Phú</v>
          </cell>
          <cell r="F1981" t="str">
            <v>BS</v>
          </cell>
          <cell r="G1981"/>
          <cell r="H1981" t="str">
            <v>TANLOI CLN 2</v>
          </cell>
        </row>
        <row r="1982">
          <cell r="B1982" t="str">
            <v>Xã Tân Lợi183</v>
          </cell>
          <cell r="C1982" t="str">
            <v>Xã Tân LợiDPIX6450</v>
          </cell>
          <cell r="D1982" t="str">
            <v>Xã Tân Lợi</v>
          </cell>
          <cell r="E1982" t="str">
            <v>Huyện Đồng Phú</v>
          </cell>
          <cell r="F1982" t="str">
            <v>DPIX6</v>
          </cell>
          <cell r="G1982"/>
          <cell r="H1982" t="str">
            <v>TANLOI CLN 2</v>
          </cell>
        </row>
        <row r="1983">
          <cell r="B1983" t="str">
            <v>Xã Tân Lợi110</v>
          </cell>
          <cell r="C1983" t="str">
            <v>Xã Tân LợiDPIX7410</v>
          </cell>
          <cell r="D1983" t="str">
            <v>Xã Tân Lợi</v>
          </cell>
          <cell r="E1983" t="str">
            <v>Huyện Đồng Phú</v>
          </cell>
          <cell r="F1983" t="str">
            <v>DPIX7</v>
          </cell>
          <cell r="G1983"/>
          <cell r="H1983" t="str">
            <v>TANLOI CLN 3</v>
          </cell>
        </row>
        <row r="1984">
          <cell r="B1984" t="str">
            <v>Xã Tân Lợi110</v>
          </cell>
          <cell r="C1984" t="str">
            <v>Xã Tân Lợi0 DPX7, XI8, IX8360</v>
          </cell>
          <cell r="D1984" t="str">
            <v>Xã Tân Lợi</v>
          </cell>
          <cell r="E1984" t="str">
            <v>Huyện Đồng Phú</v>
          </cell>
          <cell r="F1984" t="str">
            <v>0 DPX7, XI8, IX8</v>
          </cell>
          <cell r="G1984"/>
          <cell r="H1984" t="str">
            <v>TANLOI CLN 3</v>
          </cell>
        </row>
        <row r="1985">
          <cell r="B1985" t="str">
            <v>Xã Tân Lợi110</v>
          </cell>
          <cell r="C1985" t="str">
            <v>Xã Tân Lợi0 DPX8, XI9, IX9320</v>
          </cell>
          <cell r="D1985" t="str">
            <v>Xã Tân Lợi</v>
          </cell>
          <cell r="E1985" t="str">
            <v>Huyện Đồng Phú</v>
          </cell>
          <cell r="F1985" t="str">
            <v>0 DPX8, XI9, IX9</v>
          </cell>
          <cell r="G1985"/>
          <cell r="H1985" t="str">
            <v>TANLOI CLN 3</v>
          </cell>
        </row>
        <row r="1986">
          <cell r="B1986" t="str">
            <v>Xã Đồng Tâm252</v>
          </cell>
          <cell r="C1986" t="str">
            <v>Xã Đồng TâmDPVI15700</v>
          </cell>
          <cell r="D1986" t="str">
            <v>Xã Đồng Tâm</v>
          </cell>
          <cell r="E1986" t="str">
            <v>Huyện Đồng Phú</v>
          </cell>
          <cell r="F1986" t="str">
            <v>DPVI1</v>
          </cell>
          <cell r="G1986"/>
          <cell r="H1986" t="str">
            <v>DT CLN 1</v>
          </cell>
        </row>
        <row r="1987">
          <cell r="B1987" t="str">
            <v>Xã Đồng Tâm252</v>
          </cell>
          <cell r="C1987" t="str">
            <v>Xã Đồng TâmDPVI23800</v>
          </cell>
          <cell r="D1987" t="str">
            <v>Xã Đồng Tâm</v>
          </cell>
          <cell r="E1987" t="str">
            <v>Huyện Đồng Phú</v>
          </cell>
          <cell r="F1987" t="str">
            <v>DPVI2</v>
          </cell>
          <cell r="G1987"/>
          <cell r="H1987" t="str">
            <v>DT CLN 1</v>
          </cell>
        </row>
        <row r="1988">
          <cell r="B1988" t="str">
            <v>Xã Đồng Tâm252</v>
          </cell>
          <cell r="C1988" t="str">
            <v>Xã Đồng TâmDPVI33000</v>
          </cell>
          <cell r="D1988" t="str">
            <v>Xã Đồng Tâm</v>
          </cell>
          <cell r="E1988" t="str">
            <v>Huyện Đồng Phú</v>
          </cell>
          <cell r="F1988" t="str">
            <v>DPVI3</v>
          </cell>
          <cell r="G1988"/>
          <cell r="H1988" t="str">
            <v>DT CLN 1</v>
          </cell>
        </row>
        <row r="1989">
          <cell r="B1989" t="str">
            <v>Xã Đồng Tâm252</v>
          </cell>
          <cell r="C1989" t="str">
            <v>Xã Đồng TâmDPVI4,VII12100</v>
          </cell>
          <cell r="D1989" t="str">
            <v>Xã Đồng Tâm</v>
          </cell>
          <cell r="E1989" t="str">
            <v>Huyện Đồng Phú</v>
          </cell>
          <cell r="F1989" t="str">
            <v>DPVI4,VII1</v>
          </cell>
          <cell r="G1989"/>
          <cell r="H1989" t="str">
            <v>DT CLN 1</v>
          </cell>
        </row>
        <row r="1990">
          <cell r="B1990" t="str">
            <v>Xã Đồng Tâm252</v>
          </cell>
          <cell r="C1990" t="str">
            <v>Xã Đồng TâmDPVII21700</v>
          </cell>
          <cell r="D1990" t="str">
            <v>Xã Đồng Tâm</v>
          </cell>
          <cell r="E1990" t="str">
            <v>Huyện Đồng Phú</v>
          </cell>
          <cell r="F1990" t="str">
            <v>DPVII2</v>
          </cell>
          <cell r="G1990"/>
          <cell r="H1990" t="str">
            <v>DT CLN 1</v>
          </cell>
        </row>
        <row r="1991">
          <cell r="B1991" t="str">
            <v>Xã Đồng Tâm252</v>
          </cell>
          <cell r="C1991" t="str">
            <v>Xã Đồng TâmDPVII31600</v>
          </cell>
          <cell r="D1991" t="str">
            <v>Xã Đồng Tâm</v>
          </cell>
          <cell r="E1991" t="str">
            <v>Huyện Đồng Phú</v>
          </cell>
          <cell r="F1991" t="str">
            <v>DPVII3</v>
          </cell>
          <cell r="G1991"/>
          <cell r="H1991" t="str">
            <v>DT CLN 1</v>
          </cell>
        </row>
        <row r="1992">
          <cell r="B1992" t="str">
            <v>Xã Đồng Tâm252</v>
          </cell>
          <cell r="C1992" t="str">
            <v>Xã Đồng TâmDPVIII12000</v>
          </cell>
          <cell r="D1992" t="str">
            <v>Xã Đồng Tâm</v>
          </cell>
          <cell r="E1992" t="str">
            <v>Huyện Đồng Phú</v>
          </cell>
          <cell r="F1992" t="str">
            <v>DPVIII1</v>
          </cell>
          <cell r="G1992"/>
          <cell r="H1992" t="str">
            <v>DT CLN 1</v>
          </cell>
        </row>
        <row r="1993">
          <cell r="B1993" t="str">
            <v>Xã Đồng Tâm252</v>
          </cell>
          <cell r="C1993" t="str">
            <v>Xã Đồng TâmDPVIII21400</v>
          </cell>
          <cell r="D1993" t="str">
            <v>Xã Đồng Tâm</v>
          </cell>
          <cell r="E1993" t="str">
            <v>Huyện Đồng Phú</v>
          </cell>
          <cell r="F1993" t="str">
            <v>DPVIII2</v>
          </cell>
          <cell r="G1993"/>
          <cell r="H1993" t="str">
            <v>DT CLN 1</v>
          </cell>
        </row>
        <row r="1994">
          <cell r="B1994" t="str">
            <v>Xã Đồng Tâm252</v>
          </cell>
          <cell r="C1994" t="str">
            <v>Xã Đồng TâmDPVII41200</v>
          </cell>
          <cell r="D1994" t="str">
            <v>Xã Đồng Tâm</v>
          </cell>
          <cell r="E1994" t="str">
            <v>Huyện Đồng Phú</v>
          </cell>
          <cell r="F1994" t="str">
            <v>DPVII4</v>
          </cell>
          <cell r="G1994"/>
          <cell r="H1994" t="str">
            <v>DT CLN 1</v>
          </cell>
        </row>
        <row r="1995">
          <cell r="B1995" t="str">
            <v>Xã Đồng Tâm252</v>
          </cell>
          <cell r="C1995" t="str">
            <v>Xã Đồng TâmDPVII51000</v>
          </cell>
          <cell r="D1995" t="str">
            <v>Xã Đồng Tâm</v>
          </cell>
          <cell r="E1995" t="str">
            <v>Huyện Đồng Phú</v>
          </cell>
          <cell r="F1995" t="str">
            <v>DPVII5</v>
          </cell>
          <cell r="G1995"/>
          <cell r="H1995" t="str">
            <v>DT CLN 1</v>
          </cell>
        </row>
        <row r="1996">
          <cell r="B1996" t="str">
            <v>Xã Đồng Tâm195</v>
          </cell>
          <cell r="C1996" t="str">
            <v>Xã Đồng TâmDPVI9940</v>
          </cell>
          <cell r="D1996" t="str">
            <v>Xã Đồng Tâm</v>
          </cell>
          <cell r="E1996" t="str">
            <v>Huyện Đồng Phú</v>
          </cell>
          <cell r="F1996" t="str">
            <v>DPVI9</v>
          </cell>
          <cell r="G1996"/>
          <cell r="H1996" t="str">
            <v>DT CLN 2</v>
          </cell>
        </row>
        <row r="1997">
          <cell r="B1997" t="str">
            <v>Xã Đồng Tâm195</v>
          </cell>
          <cell r="C1997" t="str">
            <v>Xã Đồng TâmDPVI10, VII10680</v>
          </cell>
          <cell r="D1997" t="str">
            <v>Xã Đồng Tâm</v>
          </cell>
          <cell r="E1997" t="str">
            <v>Huyện Đồng Phú</v>
          </cell>
          <cell r="F1997" t="str">
            <v>DPVI10, VII10</v>
          </cell>
          <cell r="G1997"/>
          <cell r="H1997" t="str">
            <v>DT CLN 2</v>
          </cell>
        </row>
        <row r="1998">
          <cell r="B1998" t="str">
            <v>Xã Đồng Tâm195</v>
          </cell>
          <cell r="C1998" t="str">
            <v>Xã Đồng TâmDPVI11850</v>
          </cell>
          <cell r="D1998" t="str">
            <v>Xã Đồng Tâm</v>
          </cell>
          <cell r="E1998" t="str">
            <v>Huyện Đồng Phú</v>
          </cell>
          <cell r="F1998" t="str">
            <v>DPVI11</v>
          </cell>
          <cell r="G1998"/>
          <cell r="H1998" t="str">
            <v>DT CLN 2</v>
          </cell>
        </row>
        <row r="1999">
          <cell r="B1999" t="str">
            <v>Xã Đồng Tâm195</v>
          </cell>
          <cell r="C1999" t="str">
            <v>Xã Đồng TâmDPVI12600</v>
          </cell>
          <cell r="D1999" t="str">
            <v>Xã Đồng Tâm</v>
          </cell>
          <cell r="E1999" t="str">
            <v>Huyện Đồng Phú</v>
          </cell>
          <cell r="F1999" t="str">
            <v>DPVI12</v>
          </cell>
          <cell r="G1999"/>
          <cell r="H1999" t="str">
            <v>DT CLN 2</v>
          </cell>
        </row>
        <row r="2000">
          <cell r="B2000" t="str">
            <v>Xã Đồng Tâm195</v>
          </cell>
          <cell r="C2000" t="str">
            <v>Xã Đồng TâmDPVII7850</v>
          </cell>
          <cell r="D2000" t="str">
            <v>Xã Đồng Tâm</v>
          </cell>
          <cell r="E2000" t="str">
            <v>Huyện Đồng Phú</v>
          </cell>
          <cell r="F2000" t="str">
            <v>DPVII7</v>
          </cell>
          <cell r="G2000"/>
          <cell r="H2000" t="str">
            <v>DT CLN 2</v>
          </cell>
        </row>
        <row r="2001">
          <cell r="B2001" t="str">
            <v>Xã Đồng Tâm195</v>
          </cell>
          <cell r="C2001" t="str">
            <v>Xã Đồng Tâm0 DPVII8, VIII12470</v>
          </cell>
          <cell r="D2001" t="str">
            <v>Xã Đồng Tâm</v>
          </cell>
          <cell r="E2001" t="str">
            <v>Huyện Đồng Phú</v>
          </cell>
          <cell r="F2001" t="str">
            <v>0 DPVII8, VIII12</v>
          </cell>
          <cell r="G2001"/>
          <cell r="H2001" t="str">
            <v>DT CLN 2</v>
          </cell>
        </row>
        <row r="2002">
          <cell r="B2002" t="str">
            <v>Xã Đồng Tâm195</v>
          </cell>
          <cell r="C2002" t="str">
            <v>Xã Đồng TâmDPVII9500</v>
          </cell>
          <cell r="D2002" t="str">
            <v>Xã Đồng Tâm</v>
          </cell>
          <cell r="E2002" t="str">
            <v>Huyện Đồng Phú</v>
          </cell>
          <cell r="F2002" t="str">
            <v>DPVII9</v>
          </cell>
          <cell r="G2002"/>
          <cell r="H2002" t="str">
            <v>DT CLN 2</v>
          </cell>
        </row>
        <row r="2003">
          <cell r="B2003" t="str">
            <v>Xã Đồng Tâm195</v>
          </cell>
          <cell r="C2003" t="str">
            <v>Xã Đồng TâmDPVII10450</v>
          </cell>
          <cell r="D2003" t="str">
            <v>Xã Đồng Tâm</v>
          </cell>
          <cell r="E2003" t="str">
            <v>Huyện Đồng Phú</v>
          </cell>
          <cell r="F2003" t="str">
            <v>DPVII10</v>
          </cell>
          <cell r="G2003"/>
          <cell r="H2003" t="str">
            <v>DT CLN 2</v>
          </cell>
        </row>
        <row r="2004">
          <cell r="B2004" t="str">
            <v>Xã Đồng Tâm195</v>
          </cell>
          <cell r="C2004" t="str">
            <v>Xã Đồng TâmDPVIII9600</v>
          </cell>
          <cell r="D2004" t="str">
            <v>Xã Đồng Tâm</v>
          </cell>
          <cell r="E2004" t="str">
            <v>Huyện Đồng Phú</v>
          </cell>
          <cell r="F2004" t="str">
            <v>DPVIII9</v>
          </cell>
          <cell r="G2004"/>
          <cell r="H2004" t="str">
            <v>DT CLN 2</v>
          </cell>
        </row>
        <row r="2005">
          <cell r="B2005" t="str">
            <v>Xã Đồng Tâm195</v>
          </cell>
          <cell r="C2005" t="str">
            <v>Xã Đồng TâmDPVIII101000</v>
          </cell>
          <cell r="D2005" t="str">
            <v>Xã Đồng Tâm</v>
          </cell>
          <cell r="E2005" t="str">
            <v>Huyện Đồng Phú</v>
          </cell>
          <cell r="F2005" t="str">
            <v>DPVIII10</v>
          </cell>
          <cell r="G2005"/>
          <cell r="H2005" t="str">
            <v>DT CLN 2</v>
          </cell>
        </row>
        <row r="2006">
          <cell r="B2006" t="str">
            <v>Xã Đồng Tâm195</v>
          </cell>
          <cell r="C2006" t="str">
            <v>Xã Đồng TâmDPVIII11850</v>
          </cell>
          <cell r="D2006" t="str">
            <v>Xã Đồng Tâm</v>
          </cell>
          <cell r="E2006" t="str">
            <v>Huyện Đồng Phú</v>
          </cell>
          <cell r="F2006" t="str">
            <v>DPVIII11</v>
          </cell>
          <cell r="G2006"/>
          <cell r="H2006" t="str">
            <v>DT CLN 2</v>
          </cell>
        </row>
        <row r="2007">
          <cell r="B2007" t="str">
            <v>Xã Đồng Tâm195</v>
          </cell>
          <cell r="C2007" t="str">
            <v>Xã Đồng TâmDPVIII13850</v>
          </cell>
          <cell r="D2007" t="str">
            <v>Xã Đồng Tâm</v>
          </cell>
          <cell r="E2007" t="str">
            <v>Huyện Đồng Phú</v>
          </cell>
          <cell r="F2007" t="str">
            <v>DPVIII13</v>
          </cell>
          <cell r="G2007"/>
          <cell r="H2007" t="str">
            <v>DT CLN 2</v>
          </cell>
        </row>
        <row r="2008">
          <cell r="B2008" t="str">
            <v>Xã Đồng Tâm195</v>
          </cell>
          <cell r="C2008" t="str">
            <v>Xã Đồng TâmDPVI13510</v>
          </cell>
          <cell r="D2008" t="str">
            <v>Xã Đồng Tâm</v>
          </cell>
          <cell r="E2008" t="str">
            <v>Huyện Đồng Phú</v>
          </cell>
          <cell r="F2008" t="str">
            <v>DPVI13</v>
          </cell>
          <cell r="G2008"/>
          <cell r="H2008" t="str">
            <v>DT CLN 2</v>
          </cell>
        </row>
        <row r="2009">
          <cell r="B2009" t="str">
            <v>Xã Đồng Tâm195</v>
          </cell>
          <cell r="C2009" t="str">
            <v>Xã Đồng Tâmbs600</v>
          </cell>
          <cell r="D2009" t="str">
            <v>Xã Đồng Tâm</v>
          </cell>
          <cell r="E2009" t="str">
            <v>Huyện Đồng Phú</v>
          </cell>
          <cell r="F2009" t="str">
            <v>bs</v>
          </cell>
          <cell r="G2009"/>
          <cell r="H2009" t="str">
            <v>DT CLN 2</v>
          </cell>
        </row>
        <row r="2010">
          <cell r="B2010" t="str">
            <v>Xã Đồng Tâm195</v>
          </cell>
          <cell r="C2010" t="str">
            <v>Xã Đồng Tâmbs540</v>
          </cell>
          <cell r="D2010" t="str">
            <v>Xã Đồng Tâm</v>
          </cell>
          <cell r="E2010" t="str">
            <v>Huyện Đồng Phú</v>
          </cell>
          <cell r="F2010" t="str">
            <v>bs</v>
          </cell>
          <cell r="G2010"/>
          <cell r="H2010" t="str">
            <v>DT CLN 2</v>
          </cell>
        </row>
        <row r="2011">
          <cell r="B2011" t="str">
            <v>Xã Đồng Tâm113</v>
          </cell>
          <cell r="C2011" t="str">
            <v>Xã Đồng Tâm0DPVIII15, VII11,VI14470</v>
          </cell>
          <cell r="D2011" t="str">
            <v>Xã Đồng Tâm</v>
          </cell>
          <cell r="E2011" t="str">
            <v>Huyện Đồng Phú</v>
          </cell>
          <cell r="F2011" t="str">
            <v>0DPVIII15, VII11,VI14</v>
          </cell>
          <cell r="G2011"/>
          <cell r="H2011" t="str">
            <v>DT CLN 3</v>
          </cell>
        </row>
        <row r="2012">
          <cell r="B2012" t="str">
            <v>Xã Đồng Tâm113</v>
          </cell>
          <cell r="C2012" t="str">
            <v>Xã Đồng Tâm0DPVIII16, VII12, VI15430</v>
          </cell>
          <cell r="D2012" t="str">
            <v>Xã Đồng Tâm</v>
          </cell>
          <cell r="E2012" t="str">
            <v>Huyện Đồng Phú</v>
          </cell>
          <cell r="F2012" t="str">
            <v>0DPVIII16, VII12, VI15</v>
          </cell>
          <cell r="G2012"/>
          <cell r="H2012" t="str">
            <v>DT CLN 3</v>
          </cell>
        </row>
        <row r="2013">
          <cell r="B2013" t="str">
            <v>Xã Đồng Tâm113</v>
          </cell>
          <cell r="C2013" t="str">
            <v>Xã Đồng Tâm0DPVIII17, VII13, VI16380</v>
          </cell>
          <cell r="D2013" t="str">
            <v>Xã Đồng Tâm</v>
          </cell>
          <cell r="E2013" t="str">
            <v>Huyện Đồng Phú</v>
          </cell>
          <cell r="F2013" t="str">
            <v>0DPVIII17, VII13, VI16</v>
          </cell>
          <cell r="G2013"/>
          <cell r="H2013" t="str">
            <v>DT CLN 3</v>
          </cell>
        </row>
        <row r="2014">
          <cell r="B2014" t="str">
            <v>Xã Đồng Phú448</v>
          </cell>
          <cell r="C2014" t="str">
            <v>Xã Đồng PhúDPI16800</v>
          </cell>
          <cell r="D2014" t="str">
            <v>Xã Đồng Phú</v>
          </cell>
          <cell r="E2014" t="str">
            <v>Huyện Đồng Phú</v>
          </cell>
          <cell r="F2014" t="str">
            <v>DPI1</v>
          </cell>
          <cell r="G2014"/>
          <cell r="H2014" t="str">
            <v>DPHU CLN 1</v>
          </cell>
        </row>
        <row r="2015">
          <cell r="B2015" t="str">
            <v>Xã Đồng Phú448</v>
          </cell>
          <cell r="C2015" t="str">
            <v>Xã Đồng PhúDPI26000</v>
          </cell>
          <cell r="D2015" t="str">
            <v>Xã Đồng Phú</v>
          </cell>
          <cell r="E2015" t="str">
            <v>Huyện Đồng Phú</v>
          </cell>
          <cell r="F2015" t="str">
            <v>DPI2</v>
          </cell>
          <cell r="G2015"/>
          <cell r="H2015" t="str">
            <v>DPHU CLN 1</v>
          </cell>
        </row>
        <row r="2016">
          <cell r="B2016" t="str">
            <v>Xã Đồng Phú448</v>
          </cell>
          <cell r="C2016" t="str">
            <v>Xã Đồng PhúDPI35100</v>
          </cell>
          <cell r="D2016" t="str">
            <v>Xã Đồng Phú</v>
          </cell>
          <cell r="E2016" t="str">
            <v>Huyện Đồng Phú</v>
          </cell>
          <cell r="F2016" t="str">
            <v>DPI3</v>
          </cell>
          <cell r="G2016"/>
          <cell r="H2016" t="str">
            <v>DPHU CLN 1</v>
          </cell>
        </row>
        <row r="2017">
          <cell r="B2017" t="str">
            <v>Xã Đồng Phú448</v>
          </cell>
          <cell r="C2017" t="str">
            <v>Xã Đồng PhúDPI46800</v>
          </cell>
          <cell r="D2017" t="str">
            <v>Xã Đồng Phú</v>
          </cell>
          <cell r="E2017" t="str">
            <v>Huyện Đồng Phú</v>
          </cell>
          <cell r="F2017" t="str">
            <v>DPI4</v>
          </cell>
          <cell r="G2017"/>
          <cell r="H2017" t="str">
            <v>DPHU CLN 1</v>
          </cell>
        </row>
        <row r="2018">
          <cell r="B2018" t="str">
            <v>Xã Đồng Phú448</v>
          </cell>
          <cell r="C2018" t="str">
            <v>Xã Đồng PhúDPI55100</v>
          </cell>
          <cell r="D2018" t="str">
            <v>Xã Đồng Phú</v>
          </cell>
          <cell r="E2018" t="str">
            <v>Huyện Đồng Phú</v>
          </cell>
          <cell r="F2018" t="str">
            <v>DPI5</v>
          </cell>
          <cell r="G2018"/>
          <cell r="H2018" t="str">
            <v>DPHU CLN 1</v>
          </cell>
        </row>
        <row r="2019">
          <cell r="B2019" t="str">
            <v>Xã Đồng Phú252</v>
          </cell>
          <cell r="C2019" t="str">
            <v>Xã Đồng PhúDPIV12100</v>
          </cell>
          <cell r="D2019" t="str">
            <v>Xã Đồng Phú</v>
          </cell>
          <cell r="E2019" t="str">
            <v>Huyện Đồng Phú</v>
          </cell>
          <cell r="F2019" t="str">
            <v>DPIV1</v>
          </cell>
          <cell r="G2019"/>
          <cell r="H2019" t="str">
            <v>DPHU CLN 3</v>
          </cell>
        </row>
        <row r="2020">
          <cell r="B2020" t="str">
            <v>Xã Đồng Phú252</v>
          </cell>
          <cell r="C2020" t="str">
            <v>Xã Đồng PhúDPIV23000</v>
          </cell>
          <cell r="D2020" t="str">
            <v>Xã Đồng Phú</v>
          </cell>
          <cell r="E2020" t="str">
            <v>Huyện Đồng Phú</v>
          </cell>
          <cell r="F2020" t="str">
            <v>DPIV2</v>
          </cell>
          <cell r="G2020"/>
          <cell r="H2020" t="str">
            <v>DPHU CLN 3</v>
          </cell>
        </row>
        <row r="2021">
          <cell r="B2021" t="str">
            <v>Xã Đồng Phú252</v>
          </cell>
          <cell r="C2021" t="str">
            <v>Xã Đồng PhúDPIV34300</v>
          </cell>
          <cell r="D2021" t="str">
            <v>Xã Đồng Phú</v>
          </cell>
          <cell r="E2021" t="str">
            <v>Huyện Đồng Phú</v>
          </cell>
          <cell r="F2021" t="str">
            <v>DPIV3</v>
          </cell>
          <cell r="G2021"/>
          <cell r="H2021" t="str">
            <v>DPHU CLN 3</v>
          </cell>
        </row>
        <row r="2022">
          <cell r="B2022" t="str">
            <v>Xã Đồng Phú252</v>
          </cell>
          <cell r="C2022" t="str">
            <v>Xã Đồng PhúDPIV43000</v>
          </cell>
          <cell r="D2022" t="str">
            <v>Xã Đồng Phú</v>
          </cell>
          <cell r="E2022" t="str">
            <v>Huyện Đồng Phú</v>
          </cell>
          <cell r="F2022" t="str">
            <v>DPIV4</v>
          </cell>
          <cell r="G2022"/>
          <cell r="H2022" t="str">
            <v>DPHU CLN 3</v>
          </cell>
        </row>
        <row r="2023">
          <cell r="B2023" t="str">
            <v>Xã Đồng Phú252</v>
          </cell>
          <cell r="C2023" t="str">
            <v>Xã Đồng PhúDPIV52600</v>
          </cell>
          <cell r="D2023" t="str">
            <v>Xã Đồng Phú</v>
          </cell>
          <cell r="E2023" t="str">
            <v>Huyện Đồng Phú</v>
          </cell>
          <cell r="F2023" t="str">
            <v>DPIV5</v>
          </cell>
          <cell r="G2023"/>
          <cell r="H2023" t="str">
            <v>DPHU CLN 3</v>
          </cell>
        </row>
        <row r="2024">
          <cell r="B2024" t="str">
            <v>Xã Đồng Phú252</v>
          </cell>
          <cell r="C2024" t="str">
            <v>Xã Đồng PhúDPV12600</v>
          </cell>
          <cell r="D2024" t="str">
            <v>Xã Đồng Phú</v>
          </cell>
          <cell r="E2024" t="str">
            <v>Huyện Đồng Phú</v>
          </cell>
          <cell r="F2024" t="str">
            <v>DPV1</v>
          </cell>
          <cell r="G2024"/>
          <cell r="H2024" t="str">
            <v>DPHU CLN 3</v>
          </cell>
        </row>
        <row r="2025">
          <cell r="B2025" t="str">
            <v>Xã Đồng Phú252</v>
          </cell>
          <cell r="C2025" t="str">
            <v>Xã Đồng PhúDPV23400</v>
          </cell>
          <cell r="D2025" t="str">
            <v>Xã Đồng Phú</v>
          </cell>
          <cell r="E2025" t="str">
            <v>Huyện Đồng Phú</v>
          </cell>
          <cell r="F2025" t="str">
            <v>DPV2</v>
          </cell>
          <cell r="G2025"/>
          <cell r="H2025" t="str">
            <v>DPHU CLN 3</v>
          </cell>
        </row>
        <row r="2026">
          <cell r="B2026" t="str">
            <v>Xã Đồng Phú252</v>
          </cell>
          <cell r="C2026" t="str">
            <v>Xã Đồng PhúDPV32600</v>
          </cell>
          <cell r="D2026" t="str">
            <v>Xã Đồng Phú</v>
          </cell>
          <cell r="E2026" t="str">
            <v>Huyện Đồng Phú</v>
          </cell>
          <cell r="F2026" t="str">
            <v>DPV3</v>
          </cell>
          <cell r="G2026"/>
          <cell r="H2026" t="str">
            <v>DPHU CLN 3</v>
          </cell>
        </row>
        <row r="2027">
          <cell r="B2027" t="str">
            <v>Xã Đồng Phú252</v>
          </cell>
          <cell r="C2027" t="str">
            <v>Xã Đồng PhúDPV43400</v>
          </cell>
          <cell r="D2027" t="str">
            <v>Xã Đồng Phú</v>
          </cell>
          <cell r="E2027" t="str">
            <v>Huyện Đồng Phú</v>
          </cell>
          <cell r="F2027" t="str">
            <v>DPV4</v>
          </cell>
          <cell r="G2027"/>
          <cell r="H2027" t="str">
            <v>DPHU CLN 3</v>
          </cell>
        </row>
        <row r="2028">
          <cell r="B2028" t="str">
            <v>Xã Đồng Phú266</v>
          </cell>
          <cell r="C2028" t="str">
            <v>Xã Đồng PhúDPI64300</v>
          </cell>
          <cell r="D2028" t="str">
            <v>Xã Đồng Phú</v>
          </cell>
          <cell r="E2028" t="str">
            <v>Huyện Đồng Phú</v>
          </cell>
          <cell r="F2028" t="str">
            <v>DPI6</v>
          </cell>
          <cell r="G2028"/>
          <cell r="H2028" t="str">
            <v>DPHU CLN 2</v>
          </cell>
        </row>
        <row r="2029">
          <cell r="B2029" t="str">
            <v>Xã Đồng Phú266</v>
          </cell>
          <cell r="C2029" t="str">
            <v>Xã Đồng PhúDPI74300</v>
          </cell>
          <cell r="D2029" t="str">
            <v>Xã Đồng Phú</v>
          </cell>
          <cell r="E2029" t="str">
            <v>Huyện Đồng Phú</v>
          </cell>
          <cell r="F2029" t="str">
            <v>DPI7</v>
          </cell>
          <cell r="G2029"/>
          <cell r="H2029" t="str">
            <v>DPHU CLN 2</v>
          </cell>
        </row>
        <row r="2030">
          <cell r="B2030" t="str">
            <v>Xã Đồng Phú266</v>
          </cell>
          <cell r="C2030" t="str">
            <v>Xã Đồng PhúDPI84300</v>
          </cell>
          <cell r="D2030" t="str">
            <v>Xã Đồng Phú</v>
          </cell>
          <cell r="E2030" t="str">
            <v>Huyện Đồng Phú</v>
          </cell>
          <cell r="F2030" t="str">
            <v>DPI8</v>
          </cell>
          <cell r="G2030"/>
          <cell r="H2030" t="str">
            <v>DPHU CLN 2</v>
          </cell>
        </row>
        <row r="2031">
          <cell r="B2031" t="str">
            <v>Xã Đồng Phú266</v>
          </cell>
          <cell r="C2031" t="str">
            <v>Xã Đồng PhúDPI95400</v>
          </cell>
          <cell r="D2031" t="str">
            <v>Xã Đồng Phú</v>
          </cell>
          <cell r="E2031" t="str">
            <v>Huyện Đồng Phú</v>
          </cell>
          <cell r="F2031" t="str">
            <v>DPI9</v>
          </cell>
          <cell r="G2031"/>
          <cell r="H2031" t="str">
            <v>DPHU CLN 2</v>
          </cell>
        </row>
        <row r="2032">
          <cell r="B2032" t="str">
            <v>Xã Đồng Phú448</v>
          </cell>
          <cell r="C2032" t="str">
            <v>Xã Đồng PhúDPI102100</v>
          </cell>
          <cell r="D2032" t="str">
            <v>Xã Đồng Phú</v>
          </cell>
          <cell r="E2032" t="str">
            <v>Huyện Đồng Phú</v>
          </cell>
          <cell r="F2032" t="str">
            <v>DPI10</v>
          </cell>
          <cell r="G2032"/>
          <cell r="H2032" t="str">
            <v>DPHU CLN 1</v>
          </cell>
        </row>
        <row r="2033">
          <cell r="B2033" t="str">
            <v>Xã Đồng Phú448</v>
          </cell>
          <cell r="C2033" t="str">
            <v>Xã Đồng PhúDPI113000</v>
          </cell>
          <cell r="D2033" t="str">
            <v>Xã Đồng Phú</v>
          </cell>
          <cell r="E2033" t="str">
            <v>Huyện Đồng Phú</v>
          </cell>
          <cell r="F2033" t="str">
            <v>DPI11</v>
          </cell>
          <cell r="G2033"/>
          <cell r="H2033" t="str">
            <v>DPHU CLN 1</v>
          </cell>
        </row>
        <row r="2034">
          <cell r="B2034" t="str">
            <v>Xã Đồng Phú448</v>
          </cell>
          <cell r="C2034" t="str">
            <v>Xã Đồng PhúDPI123300</v>
          </cell>
          <cell r="D2034" t="str">
            <v>Xã Đồng Phú</v>
          </cell>
          <cell r="E2034" t="str">
            <v>Huyện Đồng Phú</v>
          </cell>
          <cell r="F2034" t="str">
            <v>DPI12</v>
          </cell>
          <cell r="G2034"/>
          <cell r="H2034" t="str">
            <v>DPHU CLN 1</v>
          </cell>
        </row>
        <row r="2035">
          <cell r="B2035" t="str">
            <v>Xã Đồng Phú448</v>
          </cell>
          <cell r="C2035" t="str">
            <v>Xã Đồng PhúDPI132700</v>
          </cell>
          <cell r="D2035" t="str">
            <v>Xã Đồng Phú</v>
          </cell>
          <cell r="E2035" t="str">
            <v>Huyện Đồng Phú</v>
          </cell>
          <cell r="F2035" t="str">
            <v>DPI13</v>
          </cell>
          <cell r="G2035"/>
          <cell r="H2035" t="str">
            <v>DPHU CLN 1</v>
          </cell>
        </row>
        <row r="2036">
          <cell r="B2036" t="str">
            <v>Xã Đồng Phú448</v>
          </cell>
          <cell r="C2036" t="str">
            <v>Xã Đồng PhúDPI141800</v>
          </cell>
          <cell r="D2036" t="str">
            <v>Xã Đồng Phú</v>
          </cell>
          <cell r="E2036" t="str">
            <v>Huyện Đồng Phú</v>
          </cell>
          <cell r="F2036" t="str">
            <v>DPI14</v>
          </cell>
          <cell r="G2036"/>
          <cell r="H2036" t="str">
            <v>DPHU CLN 1</v>
          </cell>
        </row>
        <row r="2037">
          <cell r="B2037" t="str">
            <v>Xã Đồng Phú266</v>
          </cell>
          <cell r="C2037" t="str">
            <v>Xã Đồng PhúDPI153400</v>
          </cell>
          <cell r="D2037" t="str">
            <v>Xã Đồng Phú</v>
          </cell>
          <cell r="E2037" t="str">
            <v>Huyện Đồng Phú</v>
          </cell>
          <cell r="F2037" t="str">
            <v>DPI15</v>
          </cell>
          <cell r="G2037"/>
          <cell r="H2037" t="str">
            <v>DPHU CLN 2</v>
          </cell>
        </row>
        <row r="2038">
          <cell r="B2038" t="str">
            <v>Xã Đồng Phú266</v>
          </cell>
          <cell r="C2038" t="str">
            <v>Xã Đồng PhúDPI162700</v>
          </cell>
          <cell r="D2038" t="str">
            <v>Xã Đồng Phú</v>
          </cell>
          <cell r="E2038" t="str">
            <v>Huyện Đồng Phú</v>
          </cell>
          <cell r="F2038" t="str">
            <v>DPI16</v>
          </cell>
          <cell r="G2038"/>
          <cell r="H2038" t="str">
            <v>DPHU CLN 2</v>
          </cell>
        </row>
        <row r="2039">
          <cell r="B2039" t="str">
            <v>Xã Đồng Phú266</v>
          </cell>
          <cell r="C2039" t="str">
            <v>Xã Đồng PhúDPI173300</v>
          </cell>
          <cell r="D2039" t="str">
            <v>Xã Đồng Phú</v>
          </cell>
          <cell r="E2039" t="str">
            <v>Huyện Đồng Phú</v>
          </cell>
          <cell r="F2039" t="str">
            <v>DPI17</v>
          </cell>
          <cell r="G2039"/>
          <cell r="H2039" t="str">
            <v>DPHU CLN 2</v>
          </cell>
        </row>
        <row r="2040">
          <cell r="B2040" t="str">
            <v>Xã Đồng Phú266</v>
          </cell>
          <cell r="C2040" t="str">
            <v>Xã Đồng PhúDPI183900</v>
          </cell>
          <cell r="D2040" t="str">
            <v>Xã Đồng Phú</v>
          </cell>
          <cell r="E2040" t="str">
            <v>Huyện Đồng Phú</v>
          </cell>
          <cell r="F2040" t="str">
            <v>DPI18</v>
          </cell>
          <cell r="G2040"/>
          <cell r="H2040" t="str">
            <v>DPHU CLN 2</v>
          </cell>
        </row>
        <row r="2041">
          <cell r="B2041" t="str">
            <v>Xã Đồng Phú266</v>
          </cell>
          <cell r="C2041" t="str">
            <v>Xã Đồng PhúDPI193000</v>
          </cell>
          <cell r="D2041" t="str">
            <v>Xã Đồng Phú</v>
          </cell>
          <cell r="E2041" t="str">
            <v>Huyện Đồng Phú</v>
          </cell>
          <cell r="F2041" t="str">
            <v>DPI19</v>
          </cell>
          <cell r="G2041"/>
          <cell r="H2041" t="str">
            <v>DPHU CLN 2</v>
          </cell>
        </row>
        <row r="2042">
          <cell r="B2042" t="str">
            <v>Xã Đồng Phú266</v>
          </cell>
          <cell r="C2042" t="str">
            <v>Xã Đồng PhúDPI203500</v>
          </cell>
          <cell r="D2042" t="str">
            <v>Xã Đồng Phú</v>
          </cell>
          <cell r="E2042" t="str">
            <v>Huyện Đồng Phú</v>
          </cell>
          <cell r="F2042" t="str">
            <v>DPI20</v>
          </cell>
          <cell r="G2042"/>
          <cell r="H2042" t="str">
            <v>DPHU CLN 2</v>
          </cell>
        </row>
        <row r="2043">
          <cell r="B2043" t="str">
            <v>Xã Đồng Phú266</v>
          </cell>
          <cell r="C2043" t="str">
            <v>Xã Đồng PhúDPI212700</v>
          </cell>
          <cell r="D2043" t="str">
            <v>Xã Đồng Phú</v>
          </cell>
          <cell r="E2043" t="str">
            <v>Huyện Đồng Phú</v>
          </cell>
          <cell r="F2043" t="str">
            <v>DPI21</v>
          </cell>
          <cell r="G2043"/>
          <cell r="H2043" t="str">
            <v>DPHU CLN 2</v>
          </cell>
        </row>
        <row r="2044">
          <cell r="B2044" t="str">
            <v>Xã Đồng Phú266</v>
          </cell>
          <cell r="C2044" t="str">
            <v>Xã Đồng PhúDPI221500</v>
          </cell>
          <cell r="D2044" t="str">
            <v>Xã Đồng Phú</v>
          </cell>
          <cell r="E2044" t="str">
            <v>Huyện Đồng Phú</v>
          </cell>
          <cell r="F2044" t="str">
            <v>DPI22</v>
          </cell>
          <cell r="G2044"/>
          <cell r="H2044" t="str">
            <v>DPHU CLN 2</v>
          </cell>
        </row>
        <row r="2045">
          <cell r="B2045" t="str">
            <v>Xã Đồng Phú266</v>
          </cell>
          <cell r="C2045" t="str">
            <v>Xã Đồng PhúDPI233100</v>
          </cell>
          <cell r="D2045" t="str">
            <v>Xã Đồng Phú</v>
          </cell>
          <cell r="E2045" t="str">
            <v>Huyện Đồng Phú</v>
          </cell>
          <cell r="F2045" t="str">
            <v>DPI23</v>
          </cell>
          <cell r="G2045"/>
          <cell r="H2045" t="str">
            <v>DPHU CLN 2</v>
          </cell>
        </row>
        <row r="2046">
          <cell r="B2046" t="str">
            <v>Xã Đồng Phú266</v>
          </cell>
          <cell r="C2046" t="str">
            <v>Xã Đồng PhúDPI243100</v>
          </cell>
          <cell r="D2046" t="str">
            <v>Xã Đồng Phú</v>
          </cell>
          <cell r="E2046" t="str">
            <v>Huyện Đồng Phú</v>
          </cell>
          <cell r="F2046" t="str">
            <v>DPI24</v>
          </cell>
          <cell r="G2046"/>
          <cell r="H2046" t="str">
            <v>DPHU CLN 2</v>
          </cell>
        </row>
        <row r="2047">
          <cell r="B2047" t="str">
            <v>Xã Đồng Phú266</v>
          </cell>
          <cell r="C2047" t="str">
            <v>Xã Đồng PhúDPI253300</v>
          </cell>
          <cell r="D2047" t="str">
            <v>Xã Đồng Phú</v>
          </cell>
          <cell r="E2047" t="str">
            <v>Huyện Đồng Phú</v>
          </cell>
          <cell r="F2047" t="str">
            <v>DPI25</v>
          </cell>
          <cell r="G2047"/>
          <cell r="H2047" t="str">
            <v>DPHU CLN 2</v>
          </cell>
        </row>
        <row r="2048">
          <cell r="B2048" t="str">
            <v>Xã Đồng Phú266</v>
          </cell>
          <cell r="C2048" t="str">
            <v>Xã Đồng PhúDPI264300</v>
          </cell>
          <cell r="D2048" t="str">
            <v>Xã Đồng Phú</v>
          </cell>
          <cell r="E2048" t="str">
            <v>Huyện Đồng Phú</v>
          </cell>
          <cell r="F2048" t="str">
            <v>DPI26</v>
          </cell>
          <cell r="G2048"/>
          <cell r="H2048" t="str">
            <v>DPHU CLN 2</v>
          </cell>
        </row>
        <row r="2049">
          <cell r="B2049" t="str">
            <v>Xã Đồng Phú266</v>
          </cell>
          <cell r="C2049" t="str">
            <v>Xã Đồng PhúDPI332600</v>
          </cell>
          <cell r="D2049" t="str">
            <v>Xã Đồng Phú</v>
          </cell>
          <cell r="E2049" t="str">
            <v>Huyện Đồng Phú</v>
          </cell>
          <cell r="F2049" t="str">
            <v>DPI33</v>
          </cell>
          <cell r="G2049"/>
          <cell r="H2049" t="str">
            <v>DPHU CLN 2</v>
          </cell>
        </row>
        <row r="2050">
          <cell r="B2050" t="str">
            <v>Xã Đồng Phú266</v>
          </cell>
          <cell r="C2050" t="str">
            <v>Xã Đồng PhúDPI342100</v>
          </cell>
          <cell r="D2050" t="str">
            <v>Xã Đồng Phú</v>
          </cell>
          <cell r="E2050" t="str">
            <v>Huyện Đồng Phú</v>
          </cell>
          <cell r="F2050" t="str">
            <v>DPI34</v>
          </cell>
          <cell r="G2050"/>
          <cell r="H2050" t="str">
            <v>DPHU CLN 2</v>
          </cell>
        </row>
        <row r="2051">
          <cell r="B2051" t="str">
            <v>Xã Đồng Phú266</v>
          </cell>
          <cell r="C2051" t="str">
            <v>Xã Đồng PhúDPI353300</v>
          </cell>
          <cell r="D2051" t="str">
            <v>Xã Đồng Phú</v>
          </cell>
          <cell r="E2051" t="str">
            <v>Huyện Đồng Phú</v>
          </cell>
          <cell r="F2051" t="str">
            <v>DPI35</v>
          </cell>
          <cell r="G2051"/>
          <cell r="H2051" t="str">
            <v>DPHU CLN 2</v>
          </cell>
        </row>
        <row r="2052">
          <cell r="B2052" t="str">
            <v>Xã Đồng Phú266</v>
          </cell>
          <cell r="C2052" t="str">
            <v>Xã Đồng PhúDPI362300</v>
          </cell>
          <cell r="D2052" t="str">
            <v>Xã Đồng Phú</v>
          </cell>
          <cell r="E2052" t="str">
            <v>Huyện Đồng Phú</v>
          </cell>
          <cell r="F2052" t="str">
            <v>DPI36</v>
          </cell>
          <cell r="G2052"/>
          <cell r="H2052" t="str">
            <v>DPHU CLN 2</v>
          </cell>
        </row>
        <row r="2053">
          <cell r="B2053" t="str">
            <v>Xã Đồng Phú266</v>
          </cell>
          <cell r="C2053" t="str">
            <v>Xã Đồng PhúDPI371800</v>
          </cell>
          <cell r="D2053" t="str">
            <v>Xã Đồng Phú</v>
          </cell>
          <cell r="E2053" t="str">
            <v>Huyện Đồng Phú</v>
          </cell>
          <cell r="F2053" t="str">
            <v>DPI37</v>
          </cell>
          <cell r="G2053"/>
          <cell r="H2053" t="str">
            <v>DPHU CLN 2</v>
          </cell>
        </row>
        <row r="2054">
          <cell r="B2054" t="str">
            <v>Xã Đồng Phú266</v>
          </cell>
          <cell r="C2054" t="str">
            <v>Xã Đồng PhúDPI382000</v>
          </cell>
          <cell r="D2054" t="str">
            <v>Xã Đồng Phú</v>
          </cell>
          <cell r="E2054" t="str">
            <v>Huyện Đồng Phú</v>
          </cell>
          <cell r="F2054" t="str">
            <v>DPI38</v>
          </cell>
          <cell r="G2054"/>
          <cell r="H2054" t="str">
            <v>DPHU CLN 2</v>
          </cell>
        </row>
        <row r="2055">
          <cell r="B2055" t="str">
            <v>Xã Đồng Phú266</v>
          </cell>
          <cell r="C2055" t="str">
            <v>Xã Đồng PhúDPI391500</v>
          </cell>
          <cell r="D2055" t="str">
            <v>Xã Đồng Phú</v>
          </cell>
          <cell r="E2055" t="str">
            <v>Huyện Đồng Phú</v>
          </cell>
          <cell r="F2055" t="str">
            <v>DPI39</v>
          </cell>
          <cell r="G2055"/>
          <cell r="H2055" t="str">
            <v>DPHU CLN 2</v>
          </cell>
        </row>
        <row r="2056">
          <cell r="B2056" t="str">
            <v>Xã Đồng Phú266</v>
          </cell>
          <cell r="C2056" t="str">
            <v>Xã Đồng PhúDPI433300</v>
          </cell>
          <cell r="D2056" t="str">
            <v>Xã Đồng Phú</v>
          </cell>
          <cell r="E2056" t="str">
            <v>Huyện Đồng Phú</v>
          </cell>
          <cell r="F2056" t="str">
            <v>DPI43</v>
          </cell>
          <cell r="G2056"/>
          <cell r="H2056" t="str">
            <v>DPHU CLN 2</v>
          </cell>
        </row>
        <row r="2057">
          <cell r="B2057" t="str">
            <v>Xã Đồng Phú266</v>
          </cell>
          <cell r="C2057" t="str">
            <v>Xã Đồng PhúDPI443100</v>
          </cell>
          <cell r="D2057" t="str">
            <v>Xã Đồng Phú</v>
          </cell>
          <cell r="E2057" t="str">
            <v>Huyện Đồng Phú</v>
          </cell>
          <cell r="F2057" t="str">
            <v>DPI44</v>
          </cell>
          <cell r="G2057"/>
          <cell r="H2057" t="str">
            <v>DPHU CLN 2</v>
          </cell>
        </row>
        <row r="2058">
          <cell r="B2058" t="str">
            <v>Xã Đồng Phú266</v>
          </cell>
          <cell r="C2058" t="str">
            <v>Xã Đồng PhúDPI452300</v>
          </cell>
          <cell r="D2058" t="str">
            <v>Xã Đồng Phú</v>
          </cell>
          <cell r="E2058" t="str">
            <v>Huyện Đồng Phú</v>
          </cell>
          <cell r="F2058" t="str">
            <v>DPI45</v>
          </cell>
          <cell r="G2058"/>
          <cell r="H2058" t="str">
            <v>DPHU CLN 2</v>
          </cell>
        </row>
        <row r="2059">
          <cell r="B2059" t="str">
            <v>Xã Đồng Phú224</v>
          </cell>
          <cell r="C2059" t="str">
            <v>Xã Đồng PhúDPI46850</v>
          </cell>
          <cell r="D2059" t="str">
            <v>Xã Đồng Phú</v>
          </cell>
          <cell r="E2059" t="str">
            <v>Huyện Đồng Phú</v>
          </cell>
          <cell r="F2059" t="str">
            <v>DPI46</v>
          </cell>
          <cell r="G2059"/>
          <cell r="H2059" t="str">
            <v>DPHU CLN 4</v>
          </cell>
        </row>
        <row r="2060">
          <cell r="B2060" t="str">
            <v>Xã Đồng Phú224</v>
          </cell>
          <cell r="C2060" t="str">
            <v>Xã Đồng PhúDPI47430</v>
          </cell>
          <cell r="D2060" t="str">
            <v>Xã Đồng Phú</v>
          </cell>
          <cell r="E2060" t="str">
            <v>Huyện Đồng Phú</v>
          </cell>
          <cell r="F2060" t="str">
            <v>DPI47</v>
          </cell>
          <cell r="G2060"/>
          <cell r="H2060" t="str">
            <v>DPHU CLN 4</v>
          </cell>
        </row>
        <row r="2061">
          <cell r="B2061" t="str">
            <v>Xã Đồng Phú266</v>
          </cell>
          <cell r="C2061" t="str">
            <v>Xã Đồng PhúDPI482000</v>
          </cell>
          <cell r="D2061" t="str">
            <v>Xã Đồng Phú</v>
          </cell>
          <cell r="E2061" t="str">
            <v>Huyện Đồng Phú</v>
          </cell>
          <cell r="F2061" t="str">
            <v>DPI48</v>
          </cell>
          <cell r="G2061"/>
          <cell r="H2061" t="str">
            <v>DPHU CLN 2</v>
          </cell>
        </row>
        <row r="2062">
          <cell r="B2062" t="str">
            <v>Xã Đồng Phú266</v>
          </cell>
          <cell r="C2062" t="str">
            <v>Xã Đồng PhúDPI492000</v>
          </cell>
          <cell r="D2062" t="str">
            <v>Xã Đồng Phú</v>
          </cell>
          <cell r="E2062" t="str">
            <v>Huyện Đồng Phú</v>
          </cell>
          <cell r="F2062" t="str">
            <v>DPI49</v>
          </cell>
          <cell r="G2062"/>
          <cell r="H2062" t="str">
            <v>DPHU CLN 2</v>
          </cell>
        </row>
        <row r="2063">
          <cell r="B2063" t="str">
            <v>Xã Đồng Phú266</v>
          </cell>
          <cell r="C2063" t="str">
            <v>Xã Đồng PhúDPI502000</v>
          </cell>
          <cell r="D2063" t="str">
            <v>Xã Đồng Phú</v>
          </cell>
          <cell r="E2063" t="str">
            <v>Huyện Đồng Phú</v>
          </cell>
          <cell r="F2063" t="str">
            <v>DPI50</v>
          </cell>
          <cell r="G2063"/>
          <cell r="H2063" t="str">
            <v>DPHU CLN 2</v>
          </cell>
        </row>
        <row r="2064">
          <cell r="B2064" t="str">
            <v>Xã Đồng Phú266</v>
          </cell>
          <cell r="C2064" t="str">
            <v>Xã Đồng PhúDPI512000</v>
          </cell>
          <cell r="D2064" t="str">
            <v>Xã Đồng Phú</v>
          </cell>
          <cell r="E2064" t="str">
            <v>Huyện Đồng Phú</v>
          </cell>
          <cell r="F2064" t="str">
            <v>DPI51</v>
          </cell>
          <cell r="G2064"/>
          <cell r="H2064" t="str">
            <v>DPHU CLN 2</v>
          </cell>
        </row>
        <row r="2065">
          <cell r="B2065" t="str">
            <v>Xã Đồng Phú266</v>
          </cell>
          <cell r="C2065" t="str">
            <v>Xã Đồng PhúDPI522000</v>
          </cell>
          <cell r="D2065" t="str">
            <v>Xã Đồng Phú</v>
          </cell>
          <cell r="E2065" t="str">
            <v>Huyện Đồng Phú</v>
          </cell>
          <cell r="F2065" t="str">
            <v>DPI52</v>
          </cell>
          <cell r="G2065"/>
          <cell r="H2065" t="str">
            <v>DPHU CLN 2</v>
          </cell>
        </row>
        <row r="2066">
          <cell r="B2066" t="str">
            <v>Xã Đồng Phú266</v>
          </cell>
          <cell r="C2066" t="str">
            <v>Xã Đồng PhúDPI532000</v>
          </cell>
          <cell r="D2066" t="str">
            <v>Xã Đồng Phú</v>
          </cell>
          <cell r="E2066" t="str">
            <v>Huyện Đồng Phú</v>
          </cell>
          <cell r="F2066" t="str">
            <v>DPI53</v>
          </cell>
          <cell r="G2066"/>
          <cell r="H2066" t="str">
            <v>DPHU CLN 2</v>
          </cell>
        </row>
        <row r="2067">
          <cell r="B2067" t="str">
            <v>Xã Đồng Phú266</v>
          </cell>
          <cell r="C2067" t="str">
            <v>Xã Đồng PhúDPI542000</v>
          </cell>
          <cell r="D2067" t="str">
            <v>Xã Đồng Phú</v>
          </cell>
          <cell r="E2067" t="str">
            <v>Huyện Đồng Phú</v>
          </cell>
          <cell r="F2067" t="str">
            <v>DPI54</v>
          </cell>
          <cell r="G2067"/>
          <cell r="H2067" t="str">
            <v>DPHU CLN 2</v>
          </cell>
        </row>
        <row r="2068">
          <cell r="B2068" t="str">
            <v>Xã Đồng Phú266</v>
          </cell>
          <cell r="C2068" t="str">
            <v>Xã Đồng PhúDPI552000</v>
          </cell>
          <cell r="D2068" t="str">
            <v>Xã Đồng Phú</v>
          </cell>
          <cell r="E2068" t="str">
            <v>Huyện Đồng Phú</v>
          </cell>
          <cell r="F2068" t="str">
            <v>DPI55</v>
          </cell>
          <cell r="G2068"/>
          <cell r="H2068" t="str">
            <v>DPHU CLN 2</v>
          </cell>
        </row>
        <row r="2069">
          <cell r="B2069" t="str">
            <v>Xã Đồng Phú266</v>
          </cell>
          <cell r="C2069" t="str">
            <v>Xã Đồng PhúDPI562000</v>
          </cell>
          <cell r="D2069" t="str">
            <v>Xã Đồng Phú</v>
          </cell>
          <cell r="E2069" t="str">
            <v>Huyện Đồng Phú</v>
          </cell>
          <cell r="F2069" t="str">
            <v>DPI56</v>
          </cell>
          <cell r="G2069"/>
          <cell r="H2069" t="str">
            <v>DPHU CLN 2</v>
          </cell>
        </row>
        <row r="2070">
          <cell r="B2070" t="str">
            <v>Xã Đồng Phú266</v>
          </cell>
          <cell r="C2070" t="str">
            <v>Xã Đồng PhúDPI572000</v>
          </cell>
          <cell r="D2070" t="str">
            <v>Xã Đồng Phú</v>
          </cell>
          <cell r="E2070" t="str">
            <v>Huyện Đồng Phú</v>
          </cell>
          <cell r="F2070" t="str">
            <v>DPI57</v>
          </cell>
          <cell r="G2070"/>
          <cell r="H2070" t="str">
            <v>DPHU CLN 2</v>
          </cell>
        </row>
        <row r="2071">
          <cell r="B2071" t="str">
            <v>Xã Đồng Phú266</v>
          </cell>
          <cell r="C2071" t="str">
            <v>Xã Đồng PhúDPI582000</v>
          </cell>
          <cell r="D2071" t="str">
            <v>Xã Đồng Phú</v>
          </cell>
          <cell r="E2071" t="str">
            <v>Huyện Đồng Phú</v>
          </cell>
          <cell r="F2071" t="str">
            <v>DPI58</v>
          </cell>
          <cell r="G2071"/>
          <cell r="H2071" t="str">
            <v>DPHU CLN 2</v>
          </cell>
        </row>
        <row r="2072">
          <cell r="B2072" t="str">
            <v>Xã Đồng Phú266</v>
          </cell>
          <cell r="C2072" t="str">
            <v>Xã Đồng PhúDPI592000</v>
          </cell>
          <cell r="D2072" t="str">
            <v>Xã Đồng Phú</v>
          </cell>
          <cell r="E2072" t="str">
            <v>Huyện Đồng Phú</v>
          </cell>
          <cell r="F2072" t="str">
            <v>DPI59</v>
          </cell>
          <cell r="G2072"/>
          <cell r="H2072" t="str">
            <v>DPHU CLN 2</v>
          </cell>
        </row>
        <row r="2073">
          <cell r="B2073" t="str">
            <v>Xã Đồng Phú266</v>
          </cell>
          <cell r="C2073" t="str">
            <v>Xã Đồng PhúDPI602000</v>
          </cell>
          <cell r="D2073" t="str">
            <v>Xã Đồng Phú</v>
          </cell>
          <cell r="E2073" t="str">
            <v>Huyện Đồng Phú</v>
          </cell>
          <cell r="F2073" t="str">
            <v>DPI60</v>
          </cell>
          <cell r="G2073"/>
          <cell r="H2073" t="str">
            <v>DPHU CLN 2</v>
          </cell>
        </row>
        <row r="2074">
          <cell r="B2074" t="str">
            <v>Xã Đồng Phú266</v>
          </cell>
          <cell r="C2074" t="str">
            <v>Xã Đồng PhúDPI613200</v>
          </cell>
          <cell r="D2074" t="str">
            <v>Xã Đồng Phú</v>
          </cell>
          <cell r="E2074" t="str">
            <v>Huyện Đồng Phú</v>
          </cell>
          <cell r="F2074" t="str">
            <v>DPI61</v>
          </cell>
          <cell r="G2074"/>
          <cell r="H2074" t="str">
            <v>DPHU CLN 2</v>
          </cell>
        </row>
        <row r="2075">
          <cell r="B2075" t="str">
            <v>Xã Đồng Phú266</v>
          </cell>
          <cell r="C2075" t="str">
            <v>Xã Đồng PhúDPI623300</v>
          </cell>
          <cell r="D2075" t="str">
            <v>Xã Đồng Phú</v>
          </cell>
          <cell r="E2075" t="str">
            <v>Huyện Đồng Phú</v>
          </cell>
          <cell r="F2075" t="str">
            <v>DPI62</v>
          </cell>
          <cell r="G2075"/>
          <cell r="H2075" t="str">
            <v>DPHU CLN 2</v>
          </cell>
        </row>
        <row r="2076">
          <cell r="B2076" t="str">
            <v>Xã Đồng Phú266</v>
          </cell>
          <cell r="C2076" t="str">
            <v>Xã Đồng PhúDPI633300</v>
          </cell>
          <cell r="D2076" t="str">
            <v>Xã Đồng Phú</v>
          </cell>
          <cell r="E2076" t="str">
            <v>Huyện Đồng Phú</v>
          </cell>
          <cell r="F2076" t="str">
            <v>DPI63</v>
          </cell>
          <cell r="G2076"/>
          <cell r="H2076" t="str">
            <v>DPHU CLN 2</v>
          </cell>
        </row>
        <row r="2077">
          <cell r="B2077" t="str">
            <v>Xã Đồng Phú266</v>
          </cell>
          <cell r="C2077" t="str">
            <v>Xã Đồng PhúDPI643100</v>
          </cell>
          <cell r="D2077" t="str">
            <v>Xã Đồng Phú</v>
          </cell>
          <cell r="E2077" t="str">
            <v>Huyện Đồng Phú</v>
          </cell>
          <cell r="F2077" t="str">
            <v>DPI64</v>
          </cell>
          <cell r="G2077"/>
          <cell r="H2077" t="str">
            <v>DPHU CLN 2</v>
          </cell>
        </row>
        <row r="2078">
          <cell r="B2078" t="str">
            <v>Xã Đồng Phú266</v>
          </cell>
          <cell r="C2078" t="str">
            <v>Xã Đồng PhúDPI652000</v>
          </cell>
          <cell r="D2078" t="str">
            <v>Xã Đồng Phú</v>
          </cell>
          <cell r="E2078" t="str">
            <v>Huyện Đồng Phú</v>
          </cell>
          <cell r="F2078" t="str">
            <v>DPI65</v>
          </cell>
          <cell r="G2078"/>
          <cell r="H2078" t="str">
            <v>DPHU CLN 2</v>
          </cell>
        </row>
        <row r="2079">
          <cell r="B2079" t="str">
            <v>Xã Đồng Phú266</v>
          </cell>
          <cell r="C2079" t="str">
            <v>Xã Đồng PhúDPI663100</v>
          </cell>
          <cell r="D2079" t="str">
            <v>Xã Đồng Phú</v>
          </cell>
          <cell r="E2079" t="str">
            <v>Huyện Đồng Phú</v>
          </cell>
          <cell r="F2079" t="str">
            <v>DPI66</v>
          </cell>
          <cell r="G2079"/>
          <cell r="H2079" t="str">
            <v>DPHU CLN 2</v>
          </cell>
        </row>
        <row r="2080">
          <cell r="B2080" t="str">
            <v>Xã Đồng Phú266</v>
          </cell>
          <cell r="C2080" t="str">
            <v>Xã Đồng PhúDPI673100</v>
          </cell>
          <cell r="D2080" t="str">
            <v>Xã Đồng Phú</v>
          </cell>
          <cell r="E2080" t="str">
            <v>Huyện Đồng Phú</v>
          </cell>
          <cell r="F2080" t="str">
            <v>DPI67</v>
          </cell>
          <cell r="G2080"/>
          <cell r="H2080" t="str">
            <v>DPHU CLN 2</v>
          </cell>
        </row>
        <row r="2081">
          <cell r="B2081" t="str">
            <v>Xã Đồng Phú266</v>
          </cell>
          <cell r="C2081" t="str">
            <v>Xã Đồng PhúDPI681900</v>
          </cell>
          <cell r="D2081" t="str">
            <v>Xã Đồng Phú</v>
          </cell>
          <cell r="E2081" t="str">
            <v>Huyện Đồng Phú</v>
          </cell>
          <cell r="F2081" t="str">
            <v>DPI68</v>
          </cell>
          <cell r="G2081"/>
          <cell r="H2081" t="str">
            <v>DPHU CLN 2</v>
          </cell>
        </row>
        <row r="2082">
          <cell r="B2082" t="str">
            <v>Xã Đồng Phú266</v>
          </cell>
          <cell r="C2082" t="str">
            <v>Xã Đồng PhúDPI691900</v>
          </cell>
          <cell r="D2082" t="str">
            <v>Xã Đồng Phú</v>
          </cell>
          <cell r="E2082" t="str">
            <v>Huyện Đồng Phú</v>
          </cell>
          <cell r="F2082" t="str">
            <v>DPI69</v>
          </cell>
          <cell r="G2082"/>
          <cell r="H2082" t="str">
            <v>DPHU CLN 2</v>
          </cell>
        </row>
        <row r="2083">
          <cell r="B2083" t="str">
            <v>Xã Đồng Phú266</v>
          </cell>
          <cell r="C2083" t="str">
            <v>Xã Đồng PhúDPI701900</v>
          </cell>
          <cell r="D2083" t="str">
            <v>Xã Đồng Phú</v>
          </cell>
          <cell r="E2083" t="str">
            <v>Huyện Đồng Phú</v>
          </cell>
          <cell r="F2083" t="str">
            <v>DPI70</v>
          </cell>
          <cell r="G2083"/>
          <cell r="H2083" t="str">
            <v>DPHU CLN 2</v>
          </cell>
        </row>
        <row r="2084">
          <cell r="B2084" t="str">
            <v>Xã Đồng Phú266</v>
          </cell>
          <cell r="C2084" t="str">
            <v>Xã Đồng PhúDPI711900</v>
          </cell>
          <cell r="D2084" t="str">
            <v>Xã Đồng Phú</v>
          </cell>
          <cell r="E2084" t="str">
            <v>Huyện Đồng Phú</v>
          </cell>
          <cell r="F2084" t="str">
            <v>DPI71</v>
          </cell>
          <cell r="G2084"/>
          <cell r="H2084" t="str">
            <v>DPHU CLN 2</v>
          </cell>
        </row>
        <row r="2085">
          <cell r="B2085" t="str">
            <v>Xã Đồng Phú266</v>
          </cell>
          <cell r="C2085" t="str">
            <v>Xã Đồng PhúDPI721900</v>
          </cell>
          <cell r="D2085" t="str">
            <v>Xã Đồng Phú</v>
          </cell>
          <cell r="E2085" t="str">
            <v>Huyện Đồng Phú</v>
          </cell>
          <cell r="F2085" t="str">
            <v>DPI72</v>
          </cell>
          <cell r="G2085"/>
          <cell r="H2085" t="str">
            <v>DPHU CLN 2</v>
          </cell>
        </row>
        <row r="2086">
          <cell r="B2086" t="str">
            <v>Xã Đồng Phú266</v>
          </cell>
          <cell r="C2086" t="str">
            <v>Xã Đồng PhúDPI811500</v>
          </cell>
          <cell r="D2086" t="str">
            <v>Xã Đồng Phú</v>
          </cell>
          <cell r="E2086" t="str">
            <v>Huyện Đồng Phú</v>
          </cell>
          <cell r="F2086" t="str">
            <v>DPI81</v>
          </cell>
          <cell r="G2086"/>
          <cell r="H2086" t="str">
            <v>DPHU CLN 2</v>
          </cell>
        </row>
        <row r="2087">
          <cell r="B2087" t="str">
            <v>Xã Đồng Phú266</v>
          </cell>
          <cell r="C2087" t="str">
            <v>Xã Đồng PhúDPI821500</v>
          </cell>
          <cell r="D2087" t="str">
            <v>Xã Đồng Phú</v>
          </cell>
          <cell r="E2087" t="str">
            <v>Huyện Đồng Phú</v>
          </cell>
          <cell r="F2087" t="str">
            <v>DPI82</v>
          </cell>
          <cell r="G2087"/>
          <cell r="H2087" t="str">
            <v>DPHU CLN 2</v>
          </cell>
        </row>
        <row r="2088">
          <cell r="B2088" t="str">
            <v>Xã Đồng Phú266</v>
          </cell>
          <cell r="C2088" t="str">
            <v>Xã Đồng PhúDPI831500</v>
          </cell>
          <cell r="D2088" t="str">
            <v>Xã Đồng Phú</v>
          </cell>
          <cell r="E2088" t="str">
            <v>Huyện Đồng Phú</v>
          </cell>
          <cell r="F2088" t="str">
            <v>DPI83</v>
          </cell>
          <cell r="G2088"/>
          <cell r="H2088" t="str">
            <v>DPHU CLN 2</v>
          </cell>
        </row>
        <row r="2089">
          <cell r="B2089" t="str">
            <v>Xã Đồng Phú266</v>
          </cell>
          <cell r="C2089" t="str">
            <v>Xã Đồng PhúDPI841500</v>
          </cell>
          <cell r="D2089" t="str">
            <v>Xã Đồng Phú</v>
          </cell>
          <cell r="E2089" t="str">
            <v>Huyện Đồng Phú</v>
          </cell>
          <cell r="F2089" t="str">
            <v>DPI84</v>
          </cell>
          <cell r="G2089"/>
          <cell r="H2089" t="str">
            <v>DPHU CLN 2</v>
          </cell>
        </row>
        <row r="2090">
          <cell r="B2090" t="str">
            <v>Xã Đồng Phú266</v>
          </cell>
          <cell r="C2090" t="str">
            <v>Xã Đồng PhúDPI851500</v>
          </cell>
          <cell r="D2090" t="str">
            <v>Xã Đồng Phú</v>
          </cell>
          <cell r="E2090" t="str">
            <v>Huyện Đồng Phú</v>
          </cell>
          <cell r="F2090" t="str">
            <v>DPI85</v>
          </cell>
          <cell r="G2090"/>
          <cell r="H2090" t="str">
            <v>DPHU CLN 2</v>
          </cell>
        </row>
        <row r="2091">
          <cell r="B2091" t="str">
            <v>Xã Đồng Phú266</v>
          </cell>
          <cell r="C2091" t="str">
            <v>Xã Đồng PhúDPI861900</v>
          </cell>
          <cell r="D2091" t="str">
            <v>Xã Đồng Phú</v>
          </cell>
          <cell r="E2091" t="str">
            <v>Huyện Đồng Phú</v>
          </cell>
          <cell r="F2091" t="str">
            <v>DPI86</v>
          </cell>
          <cell r="G2091"/>
          <cell r="H2091" t="str">
            <v>DPHU CLN 2</v>
          </cell>
        </row>
        <row r="2092">
          <cell r="B2092" t="str">
            <v>Xã Đồng Phú266</v>
          </cell>
          <cell r="C2092" t="str">
            <v>Xã Đồng PhúDPI871500</v>
          </cell>
          <cell r="D2092" t="str">
            <v>Xã Đồng Phú</v>
          </cell>
          <cell r="E2092" t="str">
            <v>Huyện Đồng Phú</v>
          </cell>
          <cell r="F2092" t="str">
            <v>DPI87</v>
          </cell>
          <cell r="G2092"/>
          <cell r="H2092" t="str">
            <v>DPHU CLN 2</v>
          </cell>
        </row>
        <row r="2093">
          <cell r="B2093" t="str">
            <v>Xã Đồng Phú266</v>
          </cell>
          <cell r="C2093" t="str">
            <v>Xã Đồng PhúDPI881600</v>
          </cell>
          <cell r="D2093" t="str">
            <v>Xã Đồng Phú</v>
          </cell>
          <cell r="E2093" t="str">
            <v>Huyện Đồng Phú</v>
          </cell>
          <cell r="F2093" t="str">
            <v>DPI88</v>
          </cell>
          <cell r="G2093"/>
          <cell r="H2093" t="str">
            <v>DPHU CLN 2</v>
          </cell>
        </row>
        <row r="2094">
          <cell r="B2094" t="str">
            <v>Xã Đồng Phú266</v>
          </cell>
          <cell r="C2094" t="str">
            <v>Xã Đồng PhúDPI891400</v>
          </cell>
          <cell r="D2094" t="str">
            <v>Xã Đồng Phú</v>
          </cell>
          <cell r="E2094" t="str">
            <v>Huyện Đồng Phú</v>
          </cell>
          <cell r="F2094" t="str">
            <v>DPI89</v>
          </cell>
          <cell r="G2094"/>
          <cell r="H2094" t="str">
            <v>DPHU CLN 2</v>
          </cell>
        </row>
        <row r="2095">
          <cell r="B2095" t="str">
            <v>Xã Đồng Phú266</v>
          </cell>
          <cell r="C2095" t="str">
            <v>Xã Đồng PhúDPI901400</v>
          </cell>
          <cell r="D2095" t="str">
            <v>Xã Đồng Phú</v>
          </cell>
          <cell r="E2095" t="str">
            <v>Huyện Đồng Phú</v>
          </cell>
          <cell r="F2095" t="str">
            <v>DPI90</v>
          </cell>
          <cell r="G2095"/>
          <cell r="H2095" t="str">
            <v>DPHU CLN 2</v>
          </cell>
        </row>
        <row r="2096">
          <cell r="B2096" t="str">
            <v>Xã Đồng Phú266</v>
          </cell>
          <cell r="C2096" t="str">
            <v>Xã Đồng PhúDPI911300</v>
          </cell>
          <cell r="D2096" t="str">
            <v>Xã Đồng Phú</v>
          </cell>
          <cell r="E2096" t="str">
            <v>Huyện Đồng Phú</v>
          </cell>
          <cell r="F2096" t="str">
            <v>DPI91</v>
          </cell>
          <cell r="G2096"/>
          <cell r="H2096" t="str">
            <v>DPHU CLN 2</v>
          </cell>
        </row>
        <row r="2097">
          <cell r="B2097" t="str">
            <v>Xã Đồng Phú266</v>
          </cell>
          <cell r="C2097" t="str">
            <v>Xã Đồng PhúDPI921300</v>
          </cell>
          <cell r="D2097" t="str">
            <v>Xã Đồng Phú</v>
          </cell>
          <cell r="E2097" t="str">
            <v>Huyện Đồng Phú</v>
          </cell>
          <cell r="F2097" t="str">
            <v>DPI92</v>
          </cell>
          <cell r="G2097"/>
          <cell r="H2097" t="str">
            <v>DPHU CLN 2</v>
          </cell>
        </row>
        <row r="2098">
          <cell r="B2098" t="str">
            <v>Xã Đồng Phú266</v>
          </cell>
          <cell r="C2098" t="str">
            <v>Xã Đồng PhúDPI931300</v>
          </cell>
          <cell r="D2098" t="str">
            <v>Xã Đồng Phú</v>
          </cell>
          <cell r="E2098" t="str">
            <v>Huyện Đồng Phú</v>
          </cell>
          <cell r="F2098" t="str">
            <v>DPI93</v>
          </cell>
          <cell r="G2098"/>
          <cell r="H2098" t="str">
            <v>DPHU CLN 2</v>
          </cell>
        </row>
        <row r="2099">
          <cell r="B2099" t="str">
            <v>Xã Đồng Phú210</v>
          </cell>
          <cell r="C2099" t="str">
            <v>Xã Đồng PhúDPV141300</v>
          </cell>
          <cell r="D2099" t="str">
            <v>Xã Đồng Phú</v>
          </cell>
          <cell r="E2099" t="str">
            <v>Huyện Đồng Phú</v>
          </cell>
          <cell r="F2099" t="str">
            <v>DPV14</v>
          </cell>
          <cell r="G2099"/>
          <cell r="H2099" t="str">
            <v>DPHU CLN 5</v>
          </cell>
        </row>
        <row r="2100">
          <cell r="B2100" t="str">
            <v>Xã Đồng Phú210</v>
          </cell>
          <cell r="C2100" t="str">
            <v>Xã Đồng PhúDPIV111500</v>
          </cell>
          <cell r="D2100" t="str">
            <v>Xã Đồng Phú</v>
          </cell>
          <cell r="E2100" t="str">
            <v>Huyện Đồng Phú</v>
          </cell>
          <cell r="F2100" t="str">
            <v>DPIV11</v>
          </cell>
          <cell r="G2100"/>
          <cell r="H2100" t="str">
            <v>DPHU CLN 5</v>
          </cell>
        </row>
        <row r="2101">
          <cell r="B2101" t="str">
            <v>Xã Đồng Phú210</v>
          </cell>
          <cell r="C2101" t="str">
            <v>Xã Đồng PhúDPIV121300</v>
          </cell>
          <cell r="D2101" t="str">
            <v>Xã Đồng Phú</v>
          </cell>
          <cell r="E2101" t="str">
            <v>Huyện Đồng Phú</v>
          </cell>
          <cell r="F2101" t="str">
            <v>DPIV12</v>
          </cell>
          <cell r="G2101"/>
          <cell r="H2101" t="str">
            <v>DPHU CLN 5</v>
          </cell>
        </row>
        <row r="2102">
          <cell r="B2102" t="str">
            <v>Xã Đồng Phú266</v>
          </cell>
          <cell r="C2102" t="str">
            <v>Xã Đồng PhúDPI942600</v>
          </cell>
          <cell r="D2102" t="str">
            <v>Xã Đồng Phú</v>
          </cell>
          <cell r="E2102" t="str">
            <v>Huyện Đồng Phú</v>
          </cell>
          <cell r="F2102" t="str">
            <v>DPI94</v>
          </cell>
          <cell r="G2102"/>
          <cell r="H2102" t="str">
            <v>DPHU CLN 2</v>
          </cell>
        </row>
        <row r="2103">
          <cell r="B2103" t="str">
            <v>Xã Đồng Phú266</v>
          </cell>
          <cell r="C2103" t="str">
            <v>Xã Đồng PhúDPI951700</v>
          </cell>
          <cell r="D2103" t="str">
            <v>Xã Đồng Phú</v>
          </cell>
          <cell r="E2103" t="str">
            <v>Huyện Đồng Phú</v>
          </cell>
          <cell r="F2103" t="str">
            <v>DPI95</v>
          </cell>
          <cell r="G2103"/>
          <cell r="H2103" t="str">
            <v>DPHU CLN 2</v>
          </cell>
        </row>
        <row r="2104">
          <cell r="B2104" t="str">
            <v>Xã Đồng Phú210</v>
          </cell>
          <cell r="C2104" t="str">
            <v>Xã Đồng PhúDPIV131500</v>
          </cell>
          <cell r="D2104" t="str">
            <v>Xã Đồng Phú</v>
          </cell>
          <cell r="E2104" t="str">
            <v>Huyện Đồng Phú</v>
          </cell>
          <cell r="F2104" t="str">
            <v>DPIV13</v>
          </cell>
          <cell r="G2104"/>
          <cell r="H2104" t="str">
            <v>DPHU CLN 5</v>
          </cell>
        </row>
        <row r="2105">
          <cell r="B2105" t="str">
            <v>Xã Đồng Phú210</v>
          </cell>
          <cell r="C2105" t="str">
            <v>Xã Đồng PhúDPIV141300</v>
          </cell>
          <cell r="D2105" t="str">
            <v>Xã Đồng Phú</v>
          </cell>
          <cell r="E2105" t="str">
            <v>Huyện Đồng Phú</v>
          </cell>
          <cell r="F2105" t="str">
            <v>DPIV14</v>
          </cell>
          <cell r="G2105"/>
          <cell r="H2105" t="str">
            <v>DPHU CLN 5</v>
          </cell>
        </row>
        <row r="2106">
          <cell r="B2106" t="str">
            <v>Xã Đồng Phú266</v>
          </cell>
          <cell r="C2106" t="str">
            <v>Xã Đồng PhúDPI962600</v>
          </cell>
          <cell r="D2106" t="str">
            <v>Xã Đồng Phú</v>
          </cell>
          <cell r="E2106" t="str">
            <v>Huyện Đồng Phú</v>
          </cell>
          <cell r="F2106" t="str">
            <v>DPI96</v>
          </cell>
          <cell r="G2106"/>
          <cell r="H2106" t="str">
            <v>DPHU CLN 2</v>
          </cell>
        </row>
        <row r="2107">
          <cell r="B2107" t="str">
            <v>Xã Đồng Phú266</v>
          </cell>
          <cell r="C2107" t="str">
            <v>Xã Đồng PhúDPI971700</v>
          </cell>
          <cell r="D2107" t="str">
            <v>Xã Đồng Phú</v>
          </cell>
          <cell r="E2107" t="str">
            <v>Huyện Đồng Phú</v>
          </cell>
          <cell r="F2107" t="str">
            <v>DPI97</v>
          </cell>
          <cell r="G2107"/>
          <cell r="H2107" t="str">
            <v>DPHU CLN 2</v>
          </cell>
        </row>
        <row r="2108">
          <cell r="B2108" t="str">
            <v>Xã Đồng Phú210</v>
          </cell>
          <cell r="C2108" t="str">
            <v>Xã Đồng PhúDPIV151300</v>
          </cell>
          <cell r="D2108" t="str">
            <v>Xã Đồng Phú</v>
          </cell>
          <cell r="E2108" t="str">
            <v>Huyện Đồng Phú</v>
          </cell>
          <cell r="F2108" t="str">
            <v>DPIV15</v>
          </cell>
          <cell r="G2108"/>
          <cell r="H2108" t="str">
            <v>DPHU CLN 5</v>
          </cell>
        </row>
        <row r="2109">
          <cell r="B2109" t="str">
            <v>Xã Đồng Phú210</v>
          </cell>
          <cell r="C2109" t="str">
            <v>Xã Đồng PhúDPV131700</v>
          </cell>
          <cell r="D2109" t="str">
            <v>Xã Đồng Phú</v>
          </cell>
          <cell r="E2109" t="str">
            <v>Huyện Đồng Phú</v>
          </cell>
          <cell r="F2109" t="str">
            <v>DPV13</v>
          </cell>
          <cell r="G2109"/>
          <cell r="H2109" t="str">
            <v>DPHU CLN 5</v>
          </cell>
        </row>
        <row r="2110">
          <cell r="B2110" t="str">
            <v>Xã Đồng Phú210</v>
          </cell>
          <cell r="C2110" t="str">
            <v>Xã Đồng PhúDPI981700</v>
          </cell>
          <cell r="D2110" t="str">
            <v>Xã Đồng Phú</v>
          </cell>
          <cell r="E2110" t="str">
            <v>Huyện Đồng Phú</v>
          </cell>
          <cell r="F2110" t="str">
            <v>DPI98</v>
          </cell>
          <cell r="G2110"/>
          <cell r="H2110" t="str">
            <v>DPHU CLN 5</v>
          </cell>
        </row>
        <row r="2111">
          <cell r="B2111" t="str">
            <v>Xã Đồng Phú210</v>
          </cell>
          <cell r="C2111" t="str">
            <v>Xã Đồng PhúDPIV161300</v>
          </cell>
          <cell r="D2111" t="str">
            <v>Xã Đồng Phú</v>
          </cell>
          <cell r="E2111" t="str">
            <v>Huyện Đồng Phú</v>
          </cell>
          <cell r="F2111" t="str">
            <v>DPIV16</v>
          </cell>
          <cell r="G2111"/>
          <cell r="H2111" t="str">
            <v>DPHU CLN 5</v>
          </cell>
        </row>
        <row r="2112">
          <cell r="B2112" t="str">
            <v>Xã Đồng Phú210</v>
          </cell>
          <cell r="C2112" t="str">
            <v>Xã Đồng PhúDPV71300</v>
          </cell>
          <cell r="D2112" t="str">
            <v>Xã Đồng Phú</v>
          </cell>
          <cell r="E2112" t="str">
            <v>Huyện Đồng Phú</v>
          </cell>
          <cell r="F2112" t="str">
            <v>DPV7</v>
          </cell>
          <cell r="G2112"/>
          <cell r="H2112" t="str">
            <v>DPHU CLN 5</v>
          </cell>
        </row>
        <row r="2113">
          <cell r="B2113" t="str">
            <v>Xã Đồng Phú210</v>
          </cell>
          <cell r="C2113" t="str">
            <v>Xã Đồng PhúDPV81300</v>
          </cell>
          <cell r="D2113" t="str">
            <v>Xã Đồng Phú</v>
          </cell>
          <cell r="E2113" t="str">
            <v>Huyện Đồng Phú</v>
          </cell>
          <cell r="F2113" t="str">
            <v>DPV8</v>
          </cell>
          <cell r="G2113"/>
          <cell r="H2113" t="str">
            <v>DPHU CLN 5</v>
          </cell>
        </row>
        <row r="2114">
          <cell r="B2114" t="str">
            <v>Xã Đồng Phú210</v>
          </cell>
          <cell r="C2114" t="str">
            <v>Xã Đồng PhúDPV91300</v>
          </cell>
          <cell r="D2114" t="str">
            <v>Xã Đồng Phú</v>
          </cell>
          <cell r="E2114" t="str">
            <v>Huyện Đồng Phú</v>
          </cell>
          <cell r="F2114" t="str">
            <v>DPV9</v>
          </cell>
          <cell r="G2114"/>
          <cell r="H2114" t="str">
            <v>DPHU CLN 5</v>
          </cell>
        </row>
        <row r="2115">
          <cell r="B2115" t="str">
            <v>Xã Đồng Phú210</v>
          </cell>
          <cell r="C2115" t="str">
            <v>Xã Đồng PhúDPV101300</v>
          </cell>
          <cell r="D2115" t="str">
            <v>Xã Đồng Phú</v>
          </cell>
          <cell r="E2115" t="str">
            <v>Huyện Đồng Phú</v>
          </cell>
          <cell r="F2115" t="str">
            <v>DPV10</v>
          </cell>
          <cell r="G2115"/>
          <cell r="H2115" t="str">
            <v>DPHU CLN 5</v>
          </cell>
        </row>
        <row r="2116">
          <cell r="B2116" t="str">
            <v>Xã Đồng Phú210</v>
          </cell>
          <cell r="C2116" t="str">
            <v>Xã Đồng PhúDPV121300</v>
          </cell>
          <cell r="D2116" t="str">
            <v>Xã Đồng Phú</v>
          </cell>
          <cell r="E2116" t="str">
            <v>Huyện Đồng Phú</v>
          </cell>
          <cell r="F2116" t="str">
            <v>DPV12</v>
          </cell>
          <cell r="G2116"/>
          <cell r="H2116" t="str">
            <v>DPHU CLN 5</v>
          </cell>
        </row>
        <row r="2117">
          <cell r="B2117" t="str">
            <v>Xã Đồng Phú90</v>
          </cell>
          <cell r="C2117" t="str">
            <v>Xã Đồng PhúDPI992000</v>
          </cell>
          <cell r="D2117" t="str">
            <v>Xã Đồng Phú</v>
          </cell>
          <cell r="E2117" t="str">
            <v>Huyện Đồng Phú</v>
          </cell>
          <cell r="F2117" t="str">
            <v>DPI99</v>
          </cell>
          <cell r="G2117"/>
          <cell r="H2117" t="str">
            <v>DPHU CLN 6</v>
          </cell>
        </row>
        <row r="2118">
          <cell r="B2118" t="str">
            <v>Xã Đồng Phú90</v>
          </cell>
          <cell r="C2118" t="str">
            <v>Xã Đồng PhúDPV181300</v>
          </cell>
          <cell r="D2118" t="str">
            <v>Xã Đồng Phú</v>
          </cell>
          <cell r="E2118" t="str">
            <v>Huyện Đồng Phú</v>
          </cell>
          <cell r="F2118" t="str">
            <v>DPV18</v>
          </cell>
          <cell r="G2118"/>
          <cell r="H2118" t="str">
            <v>DPHU CLN 6</v>
          </cell>
        </row>
        <row r="2119">
          <cell r="B2119" t="str">
            <v>Xã Đồng Phú90</v>
          </cell>
          <cell r="C2119" t="str">
            <v>Xã Đồng PhúDPV191000</v>
          </cell>
          <cell r="D2119" t="str">
            <v>Xã Đồng Phú</v>
          </cell>
          <cell r="E2119" t="str">
            <v>Huyện Đồng Phú</v>
          </cell>
          <cell r="F2119" t="str">
            <v>DPV19</v>
          </cell>
          <cell r="G2119"/>
          <cell r="H2119" t="str">
            <v>DPHU CLN 6</v>
          </cell>
        </row>
        <row r="2120">
          <cell r="B2120" t="str">
            <v>Xã Đồng Phú210</v>
          </cell>
          <cell r="C2120" t="str">
            <v>Xã Đồng PhúDPIV61700</v>
          </cell>
          <cell r="D2120" t="str">
            <v>Xã Đồng Phú</v>
          </cell>
          <cell r="E2120" t="str">
            <v>Huyện Đồng Phú</v>
          </cell>
          <cell r="F2120" t="str">
            <v>DPIV6</v>
          </cell>
          <cell r="G2120"/>
          <cell r="H2120" t="str">
            <v>DPHU CLN 5</v>
          </cell>
        </row>
        <row r="2121">
          <cell r="B2121" t="str">
            <v>Xã Đồng Phú210</v>
          </cell>
          <cell r="C2121" t="str">
            <v>Xã Đồng PhúDPIV71000</v>
          </cell>
          <cell r="D2121" t="str">
            <v>Xã Đồng Phú</v>
          </cell>
          <cell r="E2121" t="str">
            <v>Huyện Đồng Phú</v>
          </cell>
          <cell r="F2121" t="str">
            <v>DPIV7</v>
          </cell>
          <cell r="G2121"/>
          <cell r="H2121" t="str">
            <v>DPHU CLN 5</v>
          </cell>
        </row>
        <row r="2122">
          <cell r="B2122" t="str">
            <v>Xã Đồng Phú210</v>
          </cell>
          <cell r="C2122" t="str">
            <v>Xã Đồng PhúDPIV8850</v>
          </cell>
          <cell r="D2122" t="str">
            <v>Xã Đồng Phú</v>
          </cell>
          <cell r="E2122" t="str">
            <v>Huyện Đồng Phú</v>
          </cell>
          <cell r="F2122" t="str">
            <v>DPIV8</v>
          </cell>
          <cell r="G2122"/>
          <cell r="H2122" t="str">
            <v>DPHU CLN 5</v>
          </cell>
        </row>
        <row r="2123">
          <cell r="B2123" t="str">
            <v>Xã Đồng Phú210</v>
          </cell>
          <cell r="C2123" t="str">
            <v>Xã Đồng PhúDPV6800</v>
          </cell>
          <cell r="D2123" t="str">
            <v>Xã Đồng Phú</v>
          </cell>
          <cell r="E2123" t="str">
            <v>Huyện Đồng Phú</v>
          </cell>
          <cell r="F2123" t="str">
            <v>DPV6</v>
          </cell>
          <cell r="G2123"/>
          <cell r="H2123" t="str">
            <v>DPHU CLN 5</v>
          </cell>
        </row>
        <row r="2124">
          <cell r="B2124" t="str">
            <v>Xã Đồng Phú210</v>
          </cell>
          <cell r="C2124" t="str">
            <v>Xã Đồng PhúDPIV9600</v>
          </cell>
          <cell r="D2124" t="str">
            <v>Xã Đồng Phú</v>
          </cell>
          <cell r="E2124" t="str">
            <v>Huyện Đồng Phú</v>
          </cell>
          <cell r="F2124" t="str">
            <v>DPIV9</v>
          </cell>
          <cell r="G2124"/>
          <cell r="H2124" t="str">
            <v>DPHU CLN 5</v>
          </cell>
        </row>
        <row r="2125">
          <cell r="B2125" t="str">
            <v>Xã Đồng Phú210</v>
          </cell>
          <cell r="C2125" t="str">
            <v>Xã Đồng PhúDPV156000</v>
          </cell>
          <cell r="D2125" t="str">
            <v>Xã Đồng Phú</v>
          </cell>
          <cell r="E2125" t="str">
            <v>Huyện Đồng Phú</v>
          </cell>
          <cell r="F2125" t="str">
            <v>DPV15</v>
          </cell>
          <cell r="G2125"/>
          <cell r="H2125" t="str">
            <v>DPHU CLN 5</v>
          </cell>
        </row>
        <row r="2126">
          <cell r="B2126" t="str">
            <v>Xã Đồng Phú210</v>
          </cell>
          <cell r="C2126" t="str">
            <v>Xã Đồng PhúDPV166800</v>
          </cell>
          <cell r="D2126" t="str">
            <v>Xã Đồng Phú</v>
          </cell>
          <cell r="E2126" t="str">
            <v>Huyện Đồng Phú</v>
          </cell>
          <cell r="F2126" t="str">
            <v>DPV16</v>
          </cell>
          <cell r="G2126"/>
          <cell r="H2126" t="str">
            <v>DPHU CLN 5</v>
          </cell>
        </row>
        <row r="2127">
          <cell r="B2127" t="str">
            <v>Xã Đồng Phú210</v>
          </cell>
          <cell r="C2127" t="str">
            <v>Xã Đồng PhúDPV174300</v>
          </cell>
          <cell r="D2127" t="str">
            <v>Xã Đồng Phú</v>
          </cell>
          <cell r="E2127" t="str">
            <v>Huyện Đồng Phú</v>
          </cell>
          <cell r="F2127" t="str">
            <v>DPV17</v>
          </cell>
          <cell r="G2127"/>
          <cell r="H2127" t="str">
            <v>DPHU CLN 5</v>
          </cell>
        </row>
        <row r="2128">
          <cell r="B2128" t="str">
            <v>Xã Đồng Phú210</v>
          </cell>
          <cell r="C2128" t="str">
            <v>Xã Đồng PhúDPIV10380</v>
          </cell>
          <cell r="D2128" t="str">
            <v>Xã Đồng Phú</v>
          </cell>
          <cell r="E2128" t="str">
            <v>Huyện Đồng Phú</v>
          </cell>
          <cell r="F2128" t="str">
            <v>DPIV10</v>
          </cell>
          <cell r="G2128"/>
          <cell r="H2128" t="str">
            <v>DPHU CLN 5</v>
          </cell>
        </row>
        <row r="2129">
          <cell r="B2129" t="str">
            <v>Xã Đồng Phú224</v>
          </cell>
          <cell r="C2129" t="str">
            <v>Xã Đồng PhúDPI100600</v>
          </cell>
          <cell r="D2129" t="str">
            <v>Xã Đồng Phú</v>
          </cell>
          <cell r="E2129" t="str">
            <v>Huyện Đồng Phú</v>
          </cell>
          <cell r="F2129" t="str">
            <v>DPI100</v>
          </cell>
          <cell r="G2129"/>
          <cell r="H2129" t="str">
            <v>DPHU CLN 4</v>
          </cell>
        </row>
        <row r="2130">
          <cell r="B2130" t="str">
            <v>Xã Đồng Phú90</v>
          </cell>
          <cell r="C2130" t="str">
            <v>Xã Đồng Phú0DPV20, IV17510</v>
          </cell>
          <cell r="D2130" t="str">
            <v>Xã Đồng Phú</v>
          </cell>
          <cell r="E2130" t="str">
            <v>Huyện Đồng Phú</v>
          </cell>
          <cell r="F2130" t="str">
            <v>0DPV20, IV17</v>
          </cell>
          <cell r="G2130"/>
          <cell r="H2130" t="str">
            <v>DPHU CLN 6</v>
          </cell>
        </row>
        <row r="2131">
          <cell r="B2131" t="str">
            <v>Xã Đồng Phú90</v>
          </cell>
          <cell r="C2131" t="str">
            <v>Xã Đồng PhúDPIV18430</v>
          </cell>
          <cell r="D2131" t="str">
            <v>Xã Đồng Phú</v>
          </cell>
          <cell r="E2131" t="str">
            <v>Huyện Đồng Phú</v>
          </cell>
          <cell r="F2131" t="str">
            <v>DPIV18</v>
          </cell>
          <cell r="G2131"/>
          <cell r="H2131" t="str">
            <v>DPHU CLN 6</v>
          </cell>
        </row>
        <row r="2132">
          <cell r="B2132" t="str">
            <v>Xã Đồng Phú90</v>
          </cell>
          <cell r="C2132" t="str">
            <v>Xã Đồng PhúDPIV19380</v>
          </cell>
          <cell r="D2132" t="str">
            <v>Xã Đồng Phú</v>
          </cell>
          <cell r="E2132" t="str">
            <v>Huyện Đồng Phú</v>
          </cell>
          <cell r="F2132" t="str">
            <v>DPIV19</v>
          </cell>
          <cell r="G2132"/>
          <cell r="H2132" t="str">
            <v>DPHU CLN 6</v>
          </cell>
        </row>
        <row r="2133">
          <cell r="B2133" t="str">
            <v>Xã Đồng Phú90</v>
          </cell>
          <cell r="C2133" t="str">
            <v>Xã Đồng PhúDPV22, IV20340</v>
          </cell>
          <cell r="D2133" t="str">
            <v>Xã Đồng Phú</v>
          </cell>
          <cell r="E2133" t="str">
            <v>Huyện Đồng Phú</v>
          </cell>
          <cell r="F2133" t="str">
            <v>DPV22, IV20</v>
          </cell>
          <cell r="G2133"/>
          <cell r="H2133" t="str">
            <v>DPHU CLN 6</v>
          </cell>
        </row>
        <row r="2134">
          <cell r="B2134" t="str">
            <v>Xã Lộc Ninh420</v>
          </cell>
          <cell r="C2134" t="str">
            <v>Xã Lộc NinhLNI110100</v>
          </cell>
          <cell r="D2134" t="str">
            <v>Xã Lộc Ninh</v>
          </cell>
          <cell r="E2134" t="str">
            <v>Huyện Lộc Ninh</v>
          </cell>
          <cell r="F2134" t="str">
            <v>LNI1</v>
          </cell>
          <cell r="G2134"/>
          <cell r="H2134" t="str">
            <v>LNINH CLN 1</v>
          </cell>
        </row>
        <row r="2135">
          <cell r="B2135" t="str">
            <v>Xã Lộc Ninh420</v>
          </cell>
          <cell r="C2135" t="str">
            <v>Xã Lộc NinhLNI28300</v>
          </cell>
          <cell r="D2135" t="str">
            <v>Xã Lộc Ninh</v>
          </cell>
          <cell r="E2135" t="str">
            <v>Huyện Lộc Ninh</v>
          </cell>
          <cell r="F2135" t="str">
            <v>LNI2</v>
          </cell>
          <cell r="G2135"/>
          <cell r="H2135" t="str">
            <v>LNINH CLN 1</v>
          </cell>
        </row>
        <row r="2136">
          <cell r="B2136" t="str">
            <v>Xã Lộc Ninh420</v>
          </cell>
          <cell r="C2136" t="str">
            <v>Xã Lộc NinhLNI35500</v>
          </cell>
          <cell r="D2136" t="str">
            <v>Xã Lộc Ninh</v>
          </cell>
          <cell r="E2136" t="str">
            <v>Huyện Lộc Ninh</v>
          </cell>
          <cell r="F2136" t="str">
            <v>LNI3</v>
          </cell>
          <cell r="G2136"/>
          <cell r="H2136" t="str">
            <v>LNINH CLN 1</v>
          </cell>
        </row>
        <row r="2137">
          <cell r="B2137" t="str">
            <v>Xã Lộc Ninh420</v>
          </cell>
          <cell r="C2137" t="str">
            <v>Xã Lộc NinhLNI48300</v>
          </cell>
          <cell r="D2137" t="str">
            <v>Xã Lộc Ninh</v>
          </cell>
          <cell r="E2137" t="str">
            <v>Huyện Lộc Ninh</v>
          </cell>
          <cell r="F2137" t="str">
            <v>LNI4</v>
          </cell>
          <cell r="G2137"/>
          <cell r="H2137" t="str">
            <v>LNINH CLN 1</v>
          </cell>
        </row>
        <row r="2138">
          <cell r="B2138" t="str">
            <v>Xã Lộc Ninh420</v>
          </cell>
          <cell r="C2138" t="str">
            <v>Xã Lộc NinhLNI54600</v>
          </cell>
          <cell r="D2138" t="str">
            <v>Xã Lộc Ninh</v>
          </cell>
          <cell r="E2138" t="str">
            <v>Huyện Lộc Ninh</v>
          </cell>
          <cell r="F2138" t="str">
            <v>LNI5</v>
          </cell>
          <cell r="G2138"/>
          <cell r="H2138" t="str">
            <v>LNINH CLN 1</v>
          </cell>
        </row>
        <row r="2139">
          <cell r="B2139" t="str">
            <v>Xã Lộc Ninh168</v>
          </cell>
          <cell r="C2139" t="str">
            <v>Xã Lộc NinhLNIV12900</v>
          </cell>
          <cell r="D2139" t="str">
            <v>Xã Lộc Ninh</v>
          </cell>
          <cell r="E2139" t="str">
            <v>Huyện Lộc Ninh</v>
          </cell>
          <cell r="F2139" t="str">
            <v>LNIV1</v>
          </cell>
          <cell r="G2139"/>
          <cell r="H2139" t="str">
            <v>LNINH CLN 3</v>
          </cell>
        </row>
        <row r="2140">
          <cell r="B2140" t="str">
            <v>Xã Lộc Ninh168</v>
          </cell>
          <cell r="C2140" t="str">
            <v>Xã Lộc NinhLNIV23600</v>
          </cell>
          <cell r="D2140" t="str">
            <v>Xã Lộc Ninh</v>
          </cell>
          <cell r="E2140" t="str">
            <v>Huyện Lộc Ninh</v>
          </cell>
          <cell r="F2140" t="str">
            <v>LNIV2</v>
          </cell>
          <cell r="G2140"/>
          <cell r="H2140" t="str">
            <v>LNINH CLN 3</v>
          </cell>
        </row>
        <row r="2141">
          <cell r="B2141" t="str">
            <v>Xã Lộc Ninh168</v>
          </cell>
          <cell r="C2141" t="str">
            <v>Xã Lộc NinhLNIV33200</v>
          </cell>
          <cell r="D2141" t="str">
            <v>Xã Lộc Ninh</v>
          </cell>
          <cell r="E2141" t="str">
            <v>Huyện Lộc Ninh</v>
          </cell>
          <cell r="F2141" t="str">
            <v>LNIV3</v>
          </cell>
          <cell r="G2141"/>
          <cell r="H2141" t="str">
            <v>LNINH CLN 3</v>
          </cell>
        </row>
        <row r="2142">
          <cell r="B2142" t="str">
            <v>Xã Lộc Ninh168</v>
          </cell>
          <cell r="C2142" t="str">
            <v>Xã Lộc NinhLNIV44800</v>
          </cell>
          <cell r="D2142" t="str">
            <v>Xã Lộc Ninh</v>
          </cell>
          <cell r="E2142" t="str">
            <v>Huyện Lộc Ninh</v>
          </cell>
          <cell r="F2142" t="str">
            <v>LNIV4</v>
          </cell>
          <cell r="G2142"/>
          <cell r="H2142" t="str">
            <v>LNINH CLN 3</v>
          </cell>
        </row>
        <row r="2143">
          <cell r="B2143" t="str">
            <v>Xã Lộc Ninh266</v>
          </cell>
          <cell r="C2143" t="str">
            <v>Xã Lộc NinhLNI69200</v>
          </cell>
          <cell r="D2143" t="str">
            <v>Xã Lộc Ninh</v>
          </cell>
          <cell r="E2143" t="str">
            <v>Huyện Lộc Ninh</v>
          </cell>
          <cell r="F2143" t="str">
            <v>LNI6</v>
          </cell>
          <cell r="G2143"/>
          <cell r="H2143" t="str">
            <v>LNINH CLN 2</v>
          </cell>
        </row>
        <row r="2144">
          <cell r="B2144" t="str">
            <v>Xã Lộc Ninh266</v>
          </cell>
          <cell r="C2144" t="str">
            <v>Xã Lộc NinhLNI78300</v>
          </cell>
          <cell r="D2144" t="str">
            <v>Xã Lộc Ninh</v>
          </cell>
          <cell r="E2144" t="str">
            <v>Huyện Lộc Ninh</v>
          </cell>
          <cell r="F2144" t="str">
            <v>LNI7</v>
          </cell>
          <cell r="G2144"/>
          <cell r="H2144" t="str">
            <v>LNINH CLN 2</v>
          </cell>
        </row>
        <row r="2145">
          <cell r="B2145" t="str">
            <v>Xã Lộc Ninh266</v>
          </cell>
          <cell r="C2145" t="str">
            <v>Xã Lộc NinhLNI82500</v>
          </cell>
          <cell r="D2145" t="str">
            <v>Xã Lộc Ninh</v>
          </cell>
          <cell r="E2145" t="str">
            <v>Huyện Lộc Ninh</v>
          </cell>
          <cell r="F2145" t="str">
            <v>LNI8</v>
          </cell>
          <cell r="G2145"/>
          <cell r="H2145" t="str">
            <v>LNINH CLN 2</v>
          </cell>
        </row>
        <row r="2146">
          <cell r="B2146" t="str">
            <v>Xã Lộc Ninh266</v>
          </cell>
          <cell r="C2146" t="str">
            <v>Xã Lộc NinhLNI91800</v>
          </cell>
          <cell r="D2146" t="str">
            <v>Xã Lộc Ninh</v>
          </cell>
          <cell r="E2146" t="str">
            <v>Huyện Lộc Ninh</v>
          </cell>
          <cell r="F2146" t="str">
            <v>LNI9</v>
          </cell>
          <cell r="G2146"/>
          <cell r="H2146" t="str">
            <v>LNINH CLN 2</v>
          </cell>
        </row>
        <row r="2147">
          <cell r="B2147" t="str">
            <v>Xã Lộc Ninh266</v>
          </cell>
          <cell r="C2147" t="str">
            <v>Xã Lộc NinhLNI108300</v>
          </cell>
          <cell r="D2147" t="str">
            <v>Xã Lộc Ninh</v>
          </cell>
          <cell r="E2147" t="str">
            <v>Huyện Lộc Ninh</v>
          </cell>
          <cell r="F2147" t="str">
            <v>LNI10</v>
          </cell>
          <cell r="G2147"/>
          <cell r="H2147" t="str">
            <v>LNINH CLN 2</v>
          </cell>
        </row>
        <row r="2148">
          <cell r="B2148" t="str">
            <v>Xã Lộc Ninh266</v>
          </cell>
          <cell r="C2148" t="str">
            <v>Xã Lộc NinhLNI113200</v>
          </cell>
          <cell r="D2148" t="str">
            <v>Xã Lộc Ninh</v>
          </cell>
          <cell r="E2148" t="str">
            <v>Huyện Lộc Ninh</v>
          </cell>
          <cell r="F2148" t="str">
            <v>LNI11</v>
          </cell>
          <cell r="G2148"/>
          <cell r="H2148" t="str">
            <v>LNINH CLN 2</v>
          </cell>
        </row>
        <row r="2149">
          <cell r="B2149" t="str">
            <v>Xã Lộc Ninh266</v>
          </cell>
          <cell r="C2149" t="str">
            <v>Xã Lộc NinhLNI121400</v>
          </cell>
          <cell r="D2149" t="str">
            <v>Xã Lộc Ninh</v>
          </cell>
          <cell r="E2149" t="str">
            <v>Huyện Lộc Ninh</v>
          </cell>
          <cell r="F2149" t="str">
            <v>LNI12</v>
          </cell>
          <cell r="G2149"/>
          <cell r="H2149" t="str">
            <v>LNINH CLN 2</v>
          </cell>
        </row>
        <row r="2150">
          <cell r="B2150" t="str">
            <v>Xã Lộc Ninh266</v>
          </cell>
          <cell r="C2150" t="str">
            <v>Xã Lộc NinhLNI134600</v>
          </cell>
          <cell r="D2150" t="str">
            <v>Xã Lộc Ninh</v>
          </cell>
          <cell r="E2150" t="str">
            <v>Huyện Lộc Ninh</v>
          </cell>
          <cell r="F2150" t="str">
            <v>LNI13</v>
          </cell>
          <cell r="G2150"/>
          <cell r="H2150" t="str">
            <v>LNINH CLN 2</v>
          </cell>
        </row>
        <row r="2151">
          <cell r="B2151" t="str">
            <v>Xã Lộc Ninh266</v>
          </cell>
          <cell r="C2151" t="str">
            <v>Xã Lộc NinhLNI143900</v>
          </cell>
          <cell r="D2151" t="str">
            <v>Xã Lộc Ninh</v>
          </cell>
          <cell r="E2151" t="str">
            <v>Huyện Lộc Ninh</v>
          </cell>
          <cell r="F2151" t="str">
            <v>LNI14</v>
          </cell>
          <cell r="G2151"/>
          <cell r="H2151" t="str">
            <v>LNINH CLN 2</v>
          </cell>
        </row>
        <row r="2152">
          <cell r="B2152" t="str">
            <v>Xã Lộc Ninh266</v>
          </cell>
          <cell r="C2152" t="str">
            <v>Xã Lộc NinhLNI153700</v>
          </cell>
          <cell r="D2152" t="str">
            <v>Xã Lộc Ninh</v>
          </cell>
          <cell r="E2152" t="str">
            <v>Huyện Lộc Ninh</v>
          </cell>
          <cell r="F2152" t="str">
            <v>LNI15</v>
          </cell>
          <cell r="G2152"/>
          <cell r="H2152" t="str">
            <v>LNINH CLN 2</v>
          </cell>
        </row>
        <row r="2153">
          <cell r="B2153" t="str">
            <v>Xã Lộc Ninh266</v>
          </cell>
          <cell r="C2153" t="str">
            <v>Xã Lộc NinhLNI164100</v>
          </cell>
          <cell r="D2153" t="str">
            <v>Xã Lộc Ninh</v>
          </cell>
          <cell r="E2153" t="str">
            <v>Huyện Lộc Ninh</v>
          </cell>
          <cell r="F2153" t="str">
            <v>LNI16</v>
          </cell>
          <cell r="G2153"/>
          <cell r="H2153" t="str">
            <v>LNINH CLN 2</v>
          </cell>
        </row>
        <row r="2154">
          <cell r="B2154" t="str">
            <v>Xã Lộc Ninh266</v>
          </cell>
          <cell r="C2154" t="str">
            <v>Xã Lộc NinhLNI173700</v>
          </cell>
          <cell r="D2154" t="str">
            <v>Xã Lộc Ninh</v>
          </cell>
          <cell r="E2154" t="str">
            <v>Huyện Lộc Ninh</v>
          </cell>
          <cell r="F2154" t="str">
            <v>LNI17</v>
          </cell>
          <cell r="G2154"/>
          <cell r="H2154" t="str">
            <v>LNINH CLN 2</v>
          </cell>
        </row>
        <row r="2155">
          <cell r="B2155" t="str">
            <v>Xã Lộc Ninh266</v>
          </cell>
          <cell r="C2155" t="str">
            <v>Xã Lộc NinhLNI183700</v>
          </cell>
          <cell r="D2155" t="str">
            <v>Xã Lộc Ninh</v>
          </cell>
          <cell r="E2155" t="str">
            <v>Huyện Lộc Ninh</v>
          </cell>
          <cell r="F2155" t="str">
            <v>LNI18</v>
          </cell>
          <cell r="G2155"/>
          <cell r="H2155" t="str">
            <v>LNINH CLN 2</v>
          </cell>
        </row>
        <row r="2156">
          <cell r="B2156" t="str">
            <v>Xã Lộc Ninh266</v>
          </cell>
          <cell r="C2156" t="str">
            <v>Xã Lộc NinhLNI191500</v>
          </cell>
          <cell r="D2156" t="str">
            <v>Xã Lộc Ninh</v>
          </cell>
          <cell r="E2156" t="str">
            <v>Huyện Lộc Ninh</v>
          </cell>
          <cell r="F2156" t="str">
            <v>LNI19</v>
          </cell>
          <cell r="G2156"/>
          <cell r="H2156" t="str">
            <v>LNINH CLN 2</v>
          </cell>
        </row>
        <row r="2157">
          <cell r="B2157" t="str">
            <v>Xã Lộc Ninh266</v>
          </cell>
          <cell r="C2157" t="str">
            <v>Xã Lộc NinhLNI20840</v>
          </cell>
          <cell r="D2157" t="str">
            <v>Xã Lộc Ninh</v>
          </cell>
          <cell r="E2157" t="str">
            <v>Huyện Lộc Ninh</v>
          </cell>
          <cell r="F2157" t="str">
            <v>LNI20</v>
          </cell>
          <cell r="G2157"/>
          <cell r="H2157" t="str">
            <v>LNINH CLN 2</v>
          </cell>
        </row>
        <row r="2158">
          <cell r="B2158" t="str">
            <v>Xã Lộc Ninh266</v>
          </cell>
          <cell r="C2158" t="str">
            <v>Xã Lộc NinhLNI21650</v>
          </cell>
          <cell r="D2158" t="str">
            <v>Xã Lộc Ninh</v>
          </cell>
          <cell r="E2158" t="str">
            <v>Huyện Lộc Ninh</v>
          </cell>
          <cell r="F2158" t="str">
            <v>LNI21</v>
          </cell>
          <cell r="G2158"/>
          <cell r="H2158" t="str">
            <v>LNINH CLN 2</v>
          </cell>
        </row>
        <row r="2159">
          <cell r="B2159" t="str">
            <v>Xã Lộc Ninh266</v>
          </cell>
          <cell r="C2159" t="str">
            <v>Xã Lộc NinhLNI221100</v>
          </cell>
          <cell r="D2159" t="str">
            <v>Xã Lộc Ninh</v>
          </cell>
          <cell r="E2159" t="str">
            <v>Huyện Lộc Ninh</v>
          </cell>
          <cell r="F2159" t="str">
            <v>LNI22</v>
          </cell>
          <cell r="G2159"/>
          <cell r="H2159" t="str">
            <v>LNINH CLN 2</v>
          </cell>
        </row>
        <row r="2160">
          <cell r="B2160" t="str">
            <v>Xã Lộc Ninh266</v>
          </cell>
          <cell r="C2160" t="str">
            <v>Xã Lộc NinhLNI235400</v>
          </cell>
          <cell r="D2160" t="str">
            <v>Xã Lộc Ninh</v>
          </cell>
          <cell r="E2160" t="str">
            <v>Huyện Lộc Ninh</v>
          </cell>
          <cell r="F2160" t="str">
            <v>LNI23</v>
          </cell>
          <cell r="G2160"/>
          <cell r="H2160" t="str">
            <v>LNINH CLN 2</v>
          </cell>
        </row>
        <row r="2161">
          <cell r="B2161" t="str">
            <v>Xã Lộc Ninh266</v>
          </cell>
          <cell r="C2161" t="str">
            <v>Xã Lộc NinhLNI246000</v>
          </cell>
          <cell r="D2161" t="str">
            <v>Xã Lộc Ninh</v>
          </cell>
          <cell r="E2161" t="str">
            <v>Huyện Lộc Ninh</v>
          </cell>
          <cell r="F2161" t="str">
            <v>LNI24</v>
          </cell>
          <cell r="G2161"/>
          <cell r="H2161" t="str">
            <v>LNINH CLN 2</v>
          </cell>
        </row>
        <row r="2162">
          <cell r="B2162" t="str">
            <v>Xã Lộc Ninh266</v>
          </cell>
          <cell r="C2162" t="str">
            <v>Xã Lộc NinhLNI252700</v>
          </cell>
          <cell r="D2162" t="str">
            <v>Xã Lộc Ninh</v>
          </cell>
          <cell r="E2162" t="str">
            <v>Huyện Lộc Ninh</v>
          </cell>
          <cell r="F2162" t="str">
            <v>LNI25</v>
          </cell>
          <cell r="G2162"/>
          <cell r="H2162" t="str">
            <v>LNINH CLN 2</v>
          </cell>
        </row>
        <row r="2163">
          <cell r="B2163" t="str">
            <v>Xã Lộc Ninh266</v>
          </cell>
          <cell r="C2163" t="str">
            <v>Xã Lộc NinhLNI266900</v>
          </cell>
          <cell r="D2163" t="str">
            <v>Xã Lộc Ninh</v>
          </cell>
          <cell r="E2163" t="str">
            <v>Huyện Lộc Ninh</v>
          </cell>
          <cell r="F2163" t="str">
            <v>LNI26</v>
          </cell>
          <cell r="G2163"/>
          <cell r="H2163" t="str">
            <v>LNINH CLN 2</v>
          </cell>
        </row>
        <row r="2164">
          <cell r="B2164" t="str">
            <v>Xã Lộc Ninh266</v>
          </cell>
          <cell r="C2164" t="str">
            <v>Xã Lộc NinhLNI275400</v>
          </cell>
          <cell r="D2164" t="str">
            <v>Xã Lộc Ninh</v>
          </cell>
          <cell r="E2164" t="str">
            <v>Huyện Lộc Ninh</v>
          </cell>
          <cell r="F2164" t="str">
            <v>LNI27</v>
          </cell>
          <cell r="G2164"/>
          <cell r="H2164" t="str">
            <v>LNINH CLN 2</v>
          </cell>
        </row>
        <row r="2165">
          <cell r="B2165" t="str">
            <v>Xã Lộc Ninh266</v>
          </cell>
          <cell r="C2165" t="str">
            <v>Xã Lộc NinhLNI281100</v>
          </cell>
          <cell r="D2165" t="str">
            <v>Xã Lộc Ninh</v>
          </cell>
          <cell r="E2165" t="str">
            <v>Huyện Lộc Ninh</v>
          </cell>
          <cell r="F2165" t="str">
            <v>LNI28</v>
          </cell>
          <cell r="G2165"/>
          <cell r="H2165" t="str">
            <v>LNINH CLN 2</v>
          </cell>
        </row>
        <row r="2166">
          <cell r="B2166" t="str">
            <v>Xã Lộc Ninh266</v>
          </cell>
          <cell r="C2166" t="str">
            <v>Xã Lộc NinhLNI291800</v>
          </cell>
          <cell r="D2166" t="str">
            <v>Xã Lộc Ninh</v>
          </cell>
          <cell r="E2166" t="str">
            <v>Huyện Lộc Ninh</v>
          </cell>
          <cell r="F2166" t="str">
            <v>LNI29</v>
          </cell>
          <cell r="G2166"/>
          <cell r="H2166" t="str">
            <v>LNINH CLN 2</v>
          </cell>
        </row>
        <row r="2167">
          <cell r="B2167" t="str">
            <v>Xã Lộc Ninh266</v>
          </cell>
          <cell r="C2167" t="str">
            <v>Xã Lộc NinhLNI304100</v>
          </cell>
          <cell r="D2167" t="str">
            <v>Xã Lộc Ninh</v>
          </cell>
          <cell r="E2167" t="str">
            <v>Huyện Lộc Ninh</v>
          </cell>
          <cell r="F2167" t="str">
            <v>LNI30</v>
          </cell>
          <cell r="G2167"/>
          <cell r="H2167" t="str">
            <v>LNINH CLN 2</v>
          </cell>
        </row>
        <row r="2168">
          <cell r="B2168" t="str">
            <v>Xã Lộc Ninh266</v>
          </cell>
          <cell r="C2168" t="str">
            <v>Xã Lộc NinhLNI313700</v>
          </cell>
          <cell r="D2168" t="str">
            <v>Xã Lộc Ninh</v>
          </cell>
          <cell r="E2168" t="str">
            <v>Huyện Lộc Ninh</v>
          </cell>
          <cell r="F2168" t="str">
            <v>LNI31</v>
          </cell>
          <cell r="G2168"/>
          <cell r="H2168" t="str">
            <v>LNINH CLN 2</v>
          </cell>
        </row>
        <row r="2169">
          <cell r="B2169" t="str">
            <v>Xã Lộc Ninh266</v>
          </cell>
          <cell r="C2169" t="str">
            <v>Xã Lộc NinhLNI323200</v>
          </cell>
          <cell r="D2169" t="str">
            <v>Xã Lộc Ninh</v>
          </cell>
          <cell r="E2169" t="str">
            <v>Huyện Lộc Ninh</v>
          </cell>
          <cell r="F2169" t="str">
            <v>LNI32</v>
          </cell>
          <cell r="G2169"/>
          <cell r="H2169" t="str">
            <v>LNINH CLN 2</v>
          </cell>
        </row>
        <row r="2170">
          <cell r="B2170" t="str">
            <v>Xã Lộc Ninh266</v>
          </cell>
          <cell r="C2170" t="str">
            <v>Xã Lộc NinhLNI333700</v>
          </cell>
          <cell r="D2170" t="str">
            <v>Xã Lộc Ninh</v>
          </cell>
          <cell r="E2170" t="str">
            <v>Huyện Lộc Ninh</v>
          </cell>
          <cell r="F2170" t="str">
            <v>LNI33</v>
          </cell>
          <cell r="G2170"/>
          <cell r="H2170" t="str">
            <v>LNINH CLN 2</v>
          </cell>
        </row>
        <row r="2171">
          <cell r="B2171" t="str">
            <v>Xã Lộc Ninh266</v>
          </cell>
          <cell r="C2171" t="str">
            <v>Xã Lộc NinhLNI348300</v>
          </cell>
          <cell r="D2171" t="str">
            <v>Xã Lộc Ninh</v>
          </cell>
          <cell r="E2171" t="str">
            <v>Huyện Lộc Ninh</v>
          </cell>
          <cell r="F2171" t="str">
            <v>LNI34</v>
          </cell>
          <cell r="G2171"/>
          <cell r="H2171" t="str">
            <v>LNINH CLN 2</v>
          </cell>
        </row>
        <row r="2172">
          <cell r="B2172" t="str">
            <v>Xã Lộc Ninh266</v>
          </cell>
          <cell r="C2172" t="str">
            <v>Xã Lộc NinhLNI354800</v>
          </cell>
          <cell r="D2172" t="str">
            <v>Xã Lộc Ninh</v>
          </cell>
          <cell r="E2172" t="str">
            <v>Huyện Lộc Ninh</v>
          </cell>
          <cell r="F2172" t="str">
            <v>LNI35</v>
          </cell>
          <cell r="G2172"/>
          <cell r="H2172" t="str">
            <v>LNINH CLN 2</v>
          </cell>
        </row>
        <row r="2173">
          <cell r="B2173" t="str">
            <v>Xã Lộc Ninh266</v>
          </cell>
          <cell r="C2173" t="str">
            <v>Xã Lộc NinhLNI362300</v>
          </cell>
          <cell r="D2173" t="str">
            <v>Xã Lộc Ninh</v>
          </cell>
          <cell r="E2173" t="str">
            <v>Huyện Lộc Ninh</v>
          </cell>
          <cell r="F2173" t="str">
            <v>LNI36</v>
          </cell>
          <cell r="G2173"/>
          <cell r="H2173" t="str">
            <v>LNINH CLN 2</v>
          </cell>
        </row>
        <row r="2174">
          <cell r="B2174" t="str">
            <v>Xã Lộc Ninh266</v>
          </cell>
          <cell r="C2174" t="str">
            <v>Xã Lộc NinhLNI373800</v>
          </cell>
          <cell r="D2174" t="str">
            <v>Xã Lộc Ninh</v>
          </cell>
          <cell r="E2174" t="str">
            <v>Huyện Lộc Ninh</v>
          </cell>
          <cell r="F2174" t="str">
            <v>LNI37</v>
          </cell>
          <cell r="G2174"/>
          <cell r="H2174" t="str">
            <v>LNINH CLN 2</v>
          </cell>
        </row>
        <row r="2175">
          <cell r="B2175" t="str">
            <v>Xã Lộc Ninh266</v>
          </cell>
          <cell r="C2175" t="str">
            <v>Xã Lộc NinhLNI383800</v>
          </cell>
          <cell r="D2175" t="str">
            <v>Xã Lộc Ninh</v>
          </cell>
          <cell r="E2175" t="str">
            <v>Huyện Lộc Ninh</v>
          </cell>
          <cell r="F2175" t="str">
            <v>LNI38</v>
          </cell>
          <cell r="G2175"/>
          <cell r="H2175" t="str">
            <v>LNINH CLN 2</v>
          </cell>
        </row>
        <row r="2176">
          <cell r="B2176" t="str">
            <v>Xã Lộc Ninh266</v>
          </cell>
          <cell r="C2176" t="str">
            <v>Xã Lộc NinhLNI396900</v>
          </cell>
          <cell r="D2176" t="str">
            <v>Xã Lộc Ninh</v>
          </cell>
          <cell r="E2176" t="str">
            <v>Huyện Lộc Ninh</v>
          </cell>
          <cell r="F2176" t="str">
            <v>LNI39</v>
          </cell>
          <cell r="G2176"/>
          <cell r="H2176" t="str">
            <v>LNINH CLN 2</v>
          </cell>
        </row>
        <row r="2177">
          <cell r="B2177" t="str">
            <v>Xã Lộc Ninh266</v>
          </cell>
          <cell r="C2177" t="str">
            <v>Xã Lộc NinhLNI403400</v>
          </cell>
          <cell r="D2177" t="str">
            <v>Xã Lộc Ninh</v>
          </cell>
          <cell r="E2177" t="str">
            <v>Huyện Lộc Ninh</v>
          </cell>
          <cell r="F2177" t="str">
            <v>LNI40</v>
          </cell>
          <cell r="G2177"/>
          <cell r="H2177" t="str">
            <v>LNINH CLN 2</v>
          </cell>
        </row>
        <row r="2178">
          <cell r="B2178" t="str">
            <v>Xã Lộc Ninh266</v>
          </cell>
          <cell r="C2178" t="str">
            <v>Xã Lộc NinhLNI413200</v>
          </cell>
          <cell r="D2178" t="str">
            <v>Xã Lộc Ninh</v>
          </cell>
          <cell r="E2178" t="str">
            <v>Huyện Lộc Ninh</v>
          </cell>
          <cell r="F2178" t="str">
            <v>LNI41</v>
          </cell>
          <cell r="G2178"/>
          <cell r="H2178" t="str">
            <v>LNINH CLN 2</v>
          </cell>
        </row>
        <row r="2179">
          <cell r="B2179" t="str">
            <v>Xã Lộc Ninh266</v>
          </cell>
          <cell r="C2179" t="str">
            <v>Xã Lộc NinhLNI422300</v>
          </cell>
          <cell r="D2179" t="str">
            <v>Xã Lộc Ninh</v>
          </cell>
          <cell r="E2179" t="str">
            <v>Huyện Lộc Ninh</v>
          </cell>
          <cell r="F2179" t="str">
            <v>LNI42</v>
          </cell>
          <cell r="G2179"/>
          <cell r="H2179" t="str">
            <v>LNINH CLN 2</v>
          </cell>
        </row>
        <row r="2180">
          <cell r="B2180" t="str">
            <v>Xã Lộc Ninh266</v>
          </cell>
          <cell r="C2180" t="str">
            <v>Xã Lộc NinhLNI434600</v>
          </cell>
          <cell r="D2180" t="str">
            <v>Xã Lộc Ninh</v>
          </cell>
          <cell r="E2180" t="str">
            <v>Huyện Lộc Ninh</v>
          </cell>
          <cell r="F2180" t="str">
            <v>LNI43</v>
          </cell>
          <cell r="G2180"/>
          <cell r="H2180" t="str">
            <v>LNINH CLN 2</v>
          </cell>
        </row>
        <row r="2181">
          <cell r="B2181" t="str">
            <v>Xã Lộc Ninh266</v>
          </cell>
          <cell r="C2181" t="str">
            <v>Xã Lộc NinhLNI445700</v>
          </cell>
          <cell r="D2181" t="str">
            <v>Xã Lộc Ninh</v>
          </cell>
          <cell r="E2181" t="str">
            <v>Huyện Lộc Ninh</v>
          </cell>
          <cell r="F2181" t="str">
            <v>LNI44</v>
          </cell>
          <cell r="G2181"/>
          <cell r="H2181" t="str">
            <v>LNINH CLN 2</v>
          </cell>
        </row>
        <row r="2182">
          <cell r="B2182" t="str">
            <v>Xã Lộc Ninh266</v>
          </cell>
          <cell r="C2182" t="str">
            <v>Xã Lộc NinhLNI455100</v>
          </cell>
          <cell r="D2182" t="str">
            <v>Xã Lộc Ninh</v>
          </cell>
          <cell r="E2182" t="str">
            <v>Huyện Lộc Ninh</v>
          </cell>
          <cell r="F2182" t="str">
            <v>LNI45</v>
          </cell>
          <cell r="G2182"/>
          <cell r="H2182" t="str">
            <v>LNINH CLN 2</v>
          </cell>
        </row>
        <row r="2183">
          <cell r="B2183" t="str">
            <v>Xã Lộc Ninh266</v>
          </cell>
          <cell r="C2183" t="str">
            <v>Xã Lộc NinhLNI464300</v>
          </cell>
          <cell r="D2183" t="str">
            <v>Xã Lộc Ninh</v>
          </cell>
          <cell r="E2183" t="str">
            <v>Huyện Lộc Ninh</v>
          </cell>
          <cell r="F2183" t="str">
            <v>LNI46</v>
          </cell>
          <cell r="G2183"/>
          <cell r="H2183" t="str">
            <v>LNINH CLN 2</v>
          </cell>
        </row>
        <row r="2184">
          <cell r="B2184" t="str">
            <v>Xã Lộc Ninh266</v>
          </cell>
          <cell r="C2184" t="str">
            <v>Xã Lộc NinhLNI475400</v>
          </cell>
          <cell r="D2184" t="str">
            <v>Xã Lộc Ninh</v>
          </cell>
          <cell r="E2184" t="str">
            <v>Huyện Lộc Ninh</v>
          </cell>
          <cell r="F2184" t="str">
            <v>LNI47</v>
          </cell>
          <cell r="G2184"/>
          <cell r="H2184" t="str">
            <v>LNINH CLN 2</v>
          </cell>
        </row>
        <row r="2185">
          <cell r="B2185" t="str">
            <v>Xã Lộc Ninh266</v>
          </cell>
          <cell r="C2185" t="str">
            <v>Xã Lộc NinhLNI48920</v>
          </cell>
          <cell r="D2185" t="str">
            <v>Xã Lộc Ninh</v>
          </cell>
          <cell r="E2185" t="str">
            <v>Huyện Lộc Ninh</v>
          </cell>
          <cell r="F2185" t="str">
            <v>LNI48</v>
          </cell>
          <cell r="G2185"/>
          <cell r="H2185" t="str">
            <v>LNINH CLN 2</v>
          </cell>
        </row>
        <row r="2186">
          <cell r="B2186" t="str">
            <v>Xã Lộc Ninh266</v>
          </cell>
          <cell r="C2186" t="str">
            <v>Xã Lộc NinhLNI494600</v>
          </cell>
          <cell r="D2186" t="str">
            <v>Xã Lộc Ninh</v>
          </cell>
          <cell r="E2186" t="str">
            <v>Huyện Lộc Ninh</v>
          </cell>
          <cell r="F2186" t="str">
            <v>LNI49</v>
          </cell>
          <cell r="G2186"/>
          <cell r="H2186" t="str">
            <v>LNINH CLN 2</v>
          </cell>
        </row>
        <row r="2187">
          <cell r="B2187" t="str">
            <v>Xã Lộc Ninh266</v>
          </cell>
          <cell r="C2187" t="str">
            <v>Xã Lộc NinhLNI504600</v>
          </cell>
          <cell r="D2187" t="str">
            <v>Xã Lộc Ninh</v>
          </cell>
          <cell r="E2187" t="str">
            <v>Huyện Lộc Ninh</v>
          </cell>
          <cell r="F2187" t="str">
            <v>LNI50</v>
          </cell>
          <cell r="G2187"/>
          <cell r="H2187" t="str">
            <v>LNINH CLN 2</v>
          </cell>
        </row>
        <row r="2188">
          <cell r="B2188" t="str">
            <v>Xã Lộc Ninh266</v>
          </cell>
          <cell r="C2188" t="str">
            <v>Xã Lộc NinhLNI512800</v>
          </cell>
          <cell r="D2188" t="str">
            <v>Xã Lộc Ninh</v>
          </cell>
          <cell r="E2188" t="str">
            <v>Huyện Lộc Ninh</v>
          </cell>
          <cell r="F2188" t="str">
            <v>LNI51</v>
          </cell>
          <cell r="G2188"/>
          <cell r="H2188" t="str">
            <v>LNINH CLN 2</v>
          </cell>
        </row>
        <row r="2189">
          <cell r="B2189" t="str">
            <v>Xã Lộc Ninh266</v>
          </cell>
          <cell r="C2189" t="str">
            <v>Xã Lộc NinhLNI524100</v>
          </cell>
          <cell r="D2189" t="str">
            <v>Xã Lộc Ninh</v>
          </cell>
          <cell r="E2189" t="str">
            <v>Huyện Lộc Ninh</v>
          </cell>
          <cell r="F2189" t="str">
            <v>LNI52</v>
          </cell>
          <cell r="G2189"/>
          <cell r="H2189" t="str">
            <v>LNINH CLN 2</v>
          </cell>
        </row>
        <row r="2190">
          <cell r="B2190" t="str">
            <v>Xã Lộc Ninh266</v>
          </cell>
          <cell r="C2190" t="str">
            <v>Xã Lộc NinhLNI531400</v>
          </cell>
          <cell r="D2190" t="str">
            <v>Xã Lộc Ninh</v>
          </cell>
          <cell r="E2190" t="str">
            <v>Huyện Lộc Ninh</v>
          </cell>
          <cell r="F2190" t="str">
            <v>LNI53</v>
          </cell>
          <cell r="G2190"/>
          <cell r="H2190" t="str">
            <v>LNINH CLN 2</v>
          </cell>
        </row>
        <row r="2191">
          <cell r="B2191" t="str">
            <v>Xã Lộc Ninh266</v>
          </cell>
          <cell r="C2191" t="str">
            <v>Xã Lộc NinhLNI54770</v>
          </cell>
          <cell r="D2191" t="str">
            <v>Xã Lộc Ninh</v>
          </cell>
          <cell r="E2191" t="str">
            <v>Huyện Lộc Ninh</v>
          </cell>
          <cell r="F2191" t="str">
            <v>LNI54</v>
          </cell>
          <cell r="G2191"/>
          <cell r="H2191" t="str">
            <v>LNINH CLN 2</v>
          </cell>
        </row>
        <row r="2192">
          <cell r="B2192" t="str">
            <v>Xã Lộc Ninh266</v>
          </cell>
          <cell r="C2192" t="str">
            <v>Xã Lộc NinhLNI551800</v>
          </cell>
          <cell r="D2192" t="str">
            <v>Xã Lộc Ninh</v>
          </cell>
          <cell r="E2192" t="str">
            <v>Huyện Lộc Ninh</v>
          </cell>
          <cell r="F2192" t="str">
            <v>LNI55</v>
          </cell>
          <cell r="G2192"/>
          <cell r="H2192" t="str">
            <v>LNINH CLN 2</v>
          </cell>
        </row>
        <row r="2193">
          <cell r="B2193" t="str">
            <v>Xã Lộc Ninh112</v>
          </cell>
          <cell r="C2193" t="str">
            <v>Xã Lộc NinhLNIV71700</v>
          </cell>
          <cell r="D2193" t="str">
            <v>Xã Lộc Ninh</v>
          </cell>
          <cell r="E2193" t="str">
            <v>Huyện Lộc Ninh</v>
          </cell>
          <cell r="F2193" t="str">
            <v>LNIV7</v>
          </cell>
          <cell r="G2193"/>
          <cell r="H2193" t="str">
            <v>LNINH CLN 5</v>
          </cell>
        </row>
        <row r="2194">
          <cell r="B2194" t="str">
            <v>Xã Lộc Ninh112</v>
          </cell>
          <cell r="C2194" t="str">
            <v>Xã Lộc NinhLNIV8920</v>
          </cell>
          <cell r="D2194" t="str">
            <v>Xã Lộc Ninh</v>
          </cell>
          <cell r="E2194" t="str">
            <v>Huyện Lộc Ninh</v>
          </cell>
          <cell r="F2194" t="str">
            <v>LNIV8</v>
          </cell>
          <cell r="G2194"/>
          <cell r="H2194" t="str">
            <v>LNINH CLN 5</v>
          </cell>
        </row>
        <row r="2195">
          <cell r="B2195" t="str">
            <v>Xã Lộc Ninh266</v>
          </cell>
          <cell r="C2195" t="str">
            <v>Xã Lộc NinhLNI563400</v>
          </cell>
          <cell r="D2195" t="str">
            <v>Xã Lộc Ninh</v>
          </cell>
          <cell r="E2195" t="str">
            <v>Huyện Lộc Ninh</v>
          </cell>
          <cell r="F2195" t="str">
            <v>LNI56</v>
          </cell>
          <cell r="G2195"/>
          <cell r="H2195" t="str">
            <v>LNINH CLN 2</v>
          </cell>
        </row>
        <row r="2196">
          <cell r="B2196" t="str">
            <v>Xã Lộc Ninh266</v>
          </cell>
          <cell r="C2196" t="str">
            <v>Xã Lộc NinhLNI573300</v>
          </cell>
          <cell r="D2196" t="str">
            <v>Xã Lộc Ninh</v>
          </cell>
          <cell r="E2196" t="str">
            <v>Huyện Lộc Ninh</v>
          </cell>
          <cell r="F2196" t="str">
            <v>LNI57</v>
          </cell>
          <cell r="G2196"/>
          <cell r="H2196" t="str">
            <v>LNINH CLN 2</v>
          </cell>
        </row>
        <row r="2197">
          <cell r="B2197" t="str">
            <v>Xã Lộc Ninh266</v>
          </cell>
          <cell r="C2197" t="str">
            <v>Xã Lộc NinhLNI583700</v>
          </cell>
          <cell r="D2197" t="str">
            <v>Xã Lộc Ninh</v>
          </cell>
          <cell r="E2197" t="str">
            <v>Huyện Lộc Ninh</v>
          </cell>
          <cell r="F2197" t="str">
            <v>LNI58</v>
          </cell>
          <cell r="G2197"/>
          <cell r="H2197" t="str">
            <v>LNINH CLN 2</v>
          </cell>
        </row>
        <row r="2198">
          <cell r="B2198" t="str">
            <v>Xã Lộc Ninh266</v>
          </cell>
          <cell r="C2198" t="str">
            <v>Xã Lộc NinhLNI594700</v>
          </cell>
          <cell r="D2198" t="str">
            <v>Xã Lộc Ninh</v>
          </cell>
          <cell r="E2198" t="str">
            <v>Huyện Lộc Ninh</v>
          </cell>
          <cell r="F2198" t="str">
            <v>LNI59</v>
          </cell>
          <cell r="G2198"/>
          <cell r="H2198" t="str">
            <v>LNINH CLN 2</v>
          </cell>
        </row>
        <row r="2199">
          <cell r="B2199" t="str">
            <v>Xã Lộc Ninh266</v>
          </cell>
          <cell r="C2199" t="str">
            <v>Xã Lộc NinhLNI606900</v>
          </cell>
          <cell r="D2199" t="str">
            <v>Xã Lộc Ninh</v>
          </cell>
          <cell r="E2199" t="str">
            <v>Huyện Lộc Ninh</v>
          </cell>
          <cell r="F2199" t="str">
            <v>LNI60</v>
          </cell>
          <cell r="G2199"/>
          <cell r="H2199" t="str">
            <v>LNINH CLN 2</v>
          </cell>
        </row>
        <row r="2200">
          <cell r="B2200" t="str">
            <v>Xã Lộc Ninh266</v>
          </cell>
          <cell r="C2200" t="str">
            <v>Xã Lộc NinhLNI617300</v>
          </cell>
          <cell r="D2200" t="str">
            <v>Xã Lộc Ninh</v>
          </cell>
          <cell r="E2200" t="str">
            <v>Huyện Lộc Ninh</v>
          </cell>
          <cell r="F2200" t="str">
            <v>LNI61</v>
          </cell>
          <cell r="G2200"/>
          <cell r="H2200" t="str">
            <v>LNINH CLN 2</v>
          </cell>
        </row>
        <row r="2201">
          <cell r="B2201" t="str">
            <v>Xã Lộc Ninh266</v>
          </cell>
          <cell r="C2201" t="str">
            <v>Xã Lộc NinhLNI624800</v>
          </cell>
          <cell r="D2201" t="str">
            <v>Xã Lộc Ninh</v>
          </cell>
          <cell r="E2201" t="str">
            <v>Huyện Lộc Ninh</v>
          </cell>
          <cell r="F2201" t="str">
            <v>LNI62</v>
          </cell>
          <cell r="G2201"/>
          <cell r="H2201" t="str">
            <v>LNINH CLN 2</v>
          </cell>
        </row>
        <row r="2202">
          <cell r="B2202" t="str">
            <v>Xã Lộc Ninh266</v>
          </cell>
          <cell r="C2202" t="str">
            <v>Xã Lộc NinhLNI63990</v>
          </cell>
          <cell r="D2202" t="str">
            <v>Xã Lộc Ninh</v>
          </cell>
          <cell r="E2202" t="str">
            <v>Huyện Lộc Ninh</v>
          </cell>
          <cell r="F2202" t="str">
            <v>LNI63</v>
          </cell>
          <cell r="G2202"/>
          <cell r="H2202" t="str">
            <v>LNINH CLN 2</v>
          </cell>
        </row>
        <row r="2203">
          <cell r="B2203" t="str">
            <v>Xã Lộc Ninh266</v>
          </cell>
          <cell r="C2203" t="str">
            <v>Xã Lộc NinhLNI642700</v>
          </cell>
          <cell r="D2203" t="str">
            <v>Xã Lộc Ninh</v>
          </cell>
          <cell r="E2203" t="str">
            <v>Huyện Lộc Ninh</v>
          </cell>
          <cell r="F2203" t="str">
            <v>LNI64</v>
          </cell>
          <cell r="G2203"/>
          <cell r="H2203" t="str">
            <v>LNINH CLN 2</v>
          </cell>
        </row>
        <row r="2204">
          <cell r="B2204" t="str">
            <v>Xã Lộc Ninh266</v>
          </cell>
          <cell r="C2204" t="str">
            <v>Xã Lộc NinhLNI655400</v>
          </cell>
          <cell r="D2204" t="str">
            <v>Xã Lộc Ninh</v>
          </cell>
          <cell r="E2204" t="str">
            <v>Huyện Lộc Ninh</v>
          </cell>
          <cell r="F2204" t="str">
            <v>LNI65</v>
          </cell>
          <cell r="G2204"/>
          <cell r="H2204" t="str">
            <v>LNINH CLN 2</v>
          </cell>
        </row>
        <row r="2205">
          <cell r="B2205" t="str">
            <v>Xã Lộc Ninh266</v>
          </cell>
          <cell r="C2205" t="str">
            <v>Xã Lộc NinhLNI672700</v>
          </cell>
          <cell r="D2205" t="str">
            <v>Xã Lộc Ninh</v>
          </cell>
          <cell r="E2205" t="str">
            <v>Huyện Lộc Ninh</v>
          </cell>
          <cell r="F2205" t="str">
            <v>LNI67</v>
          </cell>
          <cell r="G2205"/>
          <cell r="H2205" t="str">
            <v>LNINH CLN 2</v>
          </cell>
        </row>
        <row r="2206">
          <cell r="B2206" t="str">
            <v>Xã Lộc Ninh266</v>
          </cell>
          <cell r="C2206" t="str">
            <v>Xã Lộc NinhLNI683400</v>
          </cell>
          <cell r="D2206" t="str">
            <v>Xã Lộc Ninh</v>
          </cell>
          <cell r="E2206" t="str">
            <v>Huyện Lộc Ninh</v>
          </cell>
          <cell r="F2206" t="str">
            <v>LNI68</v>
          </cell>
          <cell r="G2206"/>
          <cell r="H2206" t="str">
            <v>LNINH CLN 2</v>
          </cell>
        </row>
        <row r="2207">
          <cell r="B2207" t="str">
            <v>Xã Lộc Ninh266</v>
          </cell>
          <cell r="C2207" t="str">
            <v>Xã Lộc NinhLNI713400</v>
          </cell>
          <cell r="D2207" t="str">
            <v>Xã Lộc Ninh</v>
          </cell>
          <cell r="E2207" t="str">
            <v>Huyện Lộc Ninh</v>
          </cell>
          <cell r="F2207" t="str">
            <v>LNI71</v>
          </cell>
          <cell r="G2207"/>
          <cell r="H2207" t="str">
            <v>LNINH CLN 2</v>
          </cell>
        </row>
        <row r="2208">
          <cell r="B2208" t="str">
            <v>Xã Lộc Ninh112</v>
          </cell>
          <cell r="C2208" t="str">
            <v>Xã Lộc NinhLNIV53100</v>
          </cell>
          <cell r="D2208" t="str">
            <v>Xã Lộc Ninh</v>
          </cell>
          <cell r="E2208" t="str">
            <v>Huyện Lộc Ninh</v>
          </cell>
          <cell r="F2208" t="str">
            <v>LNIV5</v>
          </cell>
          <cell r="G2208"/>
          <cell r="H2208" t="str">
            <v>LNINH CLN 5</v>
          </cell>
        </row>
        <row r="2209">
          <cell r="B2209" t="str">
            <v>Xã Lộc Ninh112</v>
          </cell>
          <cell r="C2209" t="str">
            <v>Xã Lộc NinhLNIV62100</v>
          </cell>
          <cell r="D2209" t="str">
            <v>Xã Lộc Ninh</v>
          </cell>
          <cell r="E2209" t="str">
            <v>Huyện Lộc Ninh</v>
          </cell>
          <cell r="F2209" t="str">
            <v>LNIV6</v>
          </cell>
          <cell r="G2209"/>
          <cell r="H2209" t="str">
            <v>LNINH CLN 5</v>
          </cell>
        </row>
        <row r="2210">
          <cell r="B2210" t="str">
            <v>Xã Lộc Ninh112</v>
          </cell>
          <cell r="C2210" t="str">
            <v>Xã Lộc NinhLNIV91400</v>
          </cell>
          <cell r="D2210" t="str">
            <v>Xã Lộc Ninh</v>
          </cell>
          <cell r="E2210" t="str">
            <v>Huyện Lộc Ninh</v>
          </cell>
          <cell r="F2210" t="str">
            <v>LNIV9</v>
          </cell>
          <cell r="G2210"/>
          <cell r="H2210" t="str">
            <v>LNINH CLN 5</v>
          </cell>
        </row>
        <row r="2211">
          <cell r="B2211" t="str">
            <v>Xã Lộc Ninh112</v>
          </cell>
          <cell r="C2211" t="str">
            <v>Xã Lộc NinhLNIV10990</v>
          </cell>
          <cell r="D2211" t="str">
            <v>Xã Lộc Ninh</v>
          </cell>
          <cell r="E2211" t="str">
            <v>Huyện Lộc Ninh</v>
          </cell>
          <cell r="F2211" t="str">
            <v>LNIV10</v>
          </cell>
          <cell r="G2211"/>
          <cell r="H2211" t="str">
            <v>LNINH CLN 5</v>
          </cell>
        </row>
        <row r="2212">
          <cell r="B2212" t="str">
            <v>Xã Lộc Ninh112</v>
          </cell>
          <cell r="C2212" t="str">
            <v>Xã Lộc NinhLNIV11770</v>
          </cell>
          <cell r="D2212" t="str">
            <v>Xã Lộc Ninh</v>
          </cell>
          <cell r="E2212" t="str">
            <v>Huyện Lộc Ninh</v>
          </cell>
          <cell r="F2212" t="str">
            <v>LNIV11</v>
          </cell>
          <cell r="G2212"/>
          <cell r="H2212" t="str">
            <v>LNINH CLN 5</v>
          </cell>
        </row>
        <row r="2213">
          <cell r="B2213" t="str">
            <v>Xã Lộc Ninh112</v>
          </cell>
          <cell r="C2213" t="str">
            <v>Xã Lộc NinhLNIV12770</v>
          </cell>
          <cell r="D2213" t="str">
            <v>Xã Lộc Ninh</v>
          </cell>
          <cell r="E2213" t="str">
            <v>Huyện Lộc Ninh</v>
          </cell>
          <cell r="F2213" t="str">
            <v>LNIV12</v>
          </cell>
          <cell r="G2213"/>
          <cell r="H2213" t="str">
            <v>LNINH CLN 5</v>
          </cell>
        </row>
        <row r="2214">
          <cell r="B2214" t="str">
            <v>Xã Lộc Ninh112</v>
          </cell>
          <cell r="C2214" t="str">
            <v>Xã Lộc NinhLNIV13360</v>
          </cell>
          <cell r="D2214" t="str">
            <v>Xã Lộc Ninh</v>
          </cell>
          <cell r="E2214" t="str">
            <v>Huyện Lộc Ninh</v>
          </cell>
          <cell r="F2214" t="str">
            <v>LNIV13</v>
          </cell>
          <cell r="G2214"/>
          <cell r="H2214" t="str">
            <v>LNINH CLN 5</v>
          </cell>
        </row>
        <row r="2215">
          <cell r="B2215" t="str">
            <v>Xã Lộc Ninh112</v>
          </cell>
          <cell r="C2215" t="str">
            <v>Xã Lộc NinhLNIV141500</v>
          </cell>
          <cell r="D2215" t="str">
            <v>Xã Lộc Ninh</v>
          </cell>
          <cell r="E2215" t="str">
            <v>Huyện Lộc Ninh</v>
          </cell>
          <cell r="F2215" t="str">
            <v>LNIV14</v>
          </cell>
          <cell r="G2215"/>
          <cell r="H2215" t="str">
            <v>LNINH CLN 5</v>
          </cell>
        </row>
        <row r="2216">
          <cell r="B2216" t="str">
            <v>Xã Lộc Ninh112</v>
          </cell>
          <cell r="C2216" t="str">
            <v>Xã Lộc NinhLNIV151100</v>
          </cell>
          <cell r="D2216" t="str">
            <v>Xã Lộc Ninh</v>
          </cell>
          <cell r="E2216" t="str">
            <v>Huyện Lộc Ninh</v>
          </cell>
          <cell r="F2216" t="str">
            <v>LNIV15</v>
          </cell>
          <cell r="G2216"/>
          <cell r="H2216" t="str">
            <v>LNINH CLN 5</v>
          </cell>
        </row>
        <row r="2217">
          <cell r="B2217" t="str">
            <v>Xã Lộc Ninh112</v>
          </cell>
          <cell r="C2217" t="str">
            <v>Xã Lộc NinhLNIV161500</v>
          </cell>
          <cell r="D2217" t="str">
            <v>Xã Lộc Ninh</v>
          </cell>
          <cell r="E2217" t="str">
            <v>Huyện Lộc Ninh</v>
          </cell>
          <cell r="F2217" t="str">
            <v>LNIV16</v>
          </cell>
          <cell r="G2217"/>
          <cell r="H2217" t="str">
            <v>LNINH CLN 5</v>
          </cell>
        </row>
        <row r="2218">
          <cell r="B2218" t="str">
            <v>Xã Lộc Ninh112</v>
          </cell>
          <cell r="C2218" t="str">
            <v>Xã Lộc NinhLNIV17650</v>
          </cell>
          <cell r="D2218" t="str">
            <v>Xã Lộc Ninh</v>
          </cell>
          <cell r="E2218" t="str">
            <v>Huyện Lộc Ninh</v>
          </cell>
          <cell r="F2218" t="str">
            <v>LNIV17</v>
          </cell>
          <cell r="G2218"/>
          <cell r="H2218" t="str">
            <v>LNINH CLN 5</v>
          </cell>
        </row>
        <row r="2219">
          <cell r="B2219" t="str">
            <v>Xã Lộc Ninh112</v>
          </cell>
          <cell r="C2219" t="str">
            <v>Xã Lộc NinhLNIV18650</v>
          </cell>
          <cell r="D2219" t="str">
            <v>Xã Lộc Ninh</v>
          </cell>
          <cell r="E2219" t="str">
            <v>Huyện Lộc Ninh</v>
          </cell>
          <cell r="F2219" t="str">
            <v>LNIV18</v>
          </cell>
          <cell r="G2219"/>
          <cell r="H2219" t="str">
            <v>LNINH CLN 5</v>
          </cell>
        </row>
        <row r="2220">
          <cell r="B2220" t="str">
            <v>Xã Lộc Ninh70</v>
          </cell>
          <cell r="C2220" t="str">
            <v>Xã Lộc NinhLNIV191900</v>
          </cell>
          <cell r="D2220" t="str">
            <v>Xã Lộc Ninh</v>
          </cell>
          <cell r="E2220" t="str">
            <v>Huyện Lộc Ninh</v>
          </cell>
          <cell r="F2220" t="str">
            <v>LNIV19</v>
          </cell>
          <cell r="G2220"/>
          <cell r="H2220" t="str">
            <v>LNINH CLN 7</v>
          </cell>
        </row>
        <row r="2221">
          <cell r="B2221" t="str">
            <v>Xã Lộc Ninh70</v>
          </cell>
          <cell r="C2221" t="str">
            <v>Xã Lộc NinhLNIV201200</v>
          </cell>
          <cell r="D2221" t="str">
            <v>Xã Lộc Ninh</v>
          </cell>
          <cell r="E2221" t="str">
            <v>Huyện Lộc Ninh</v>
          </cell>
          <cell r="F2221" t="str">
            <v>LNIV20</v>
          </cell>
          <cell r="G2221"/>
          <cell r="H2221" t="str">
            <v>LNINH CLN 7</v>
          </cell>
        </row>
        <row r="2222">
          <cell r="B2222" t="str">
            <v>Xã Lộc Ninh112</v>
          </cell>
          <cell r="C2222" t="str">
            <v>Xã Lộc NinhLNIV21920</v>
          </cell>
          <cell r="D2222" t="str">
            <v>Xã Lộc Ninh</v>
          </cell>
          <cell r="E2222" t="str">
            <v>Huyện Lộc Ninh</v>
          </cell>
          <cell r="F2222" t="str">
            <v>LNIV21</v>
          </cell>
          <cell r="G2222"/>
          <cell r="H2222" t="str">
            <v>LNINH CLN 5</v>
          </cell>
        </row>
        <row r="2223">
          <cell r="B2223" t="str">
            <v>Xã Lộc Ninh112</v>
          </cell>
          <cell r="C2223" t="str">
            <v>Xã Lộc NinhLNIV221100</v>
          </cell>
          <cell r="D2223" t="str">
            <v>Xã Lộc Ninh</v>
          </cell>
          <cell r="E2223" t="str">
            <v>Huyện Lộc Ninh</v>
          </cell>
          <cell r="F2223" t="str">
            <v>LNIV22</v>
          </cell>
          <cell r="G2223"/>
          <cell r="H2223" t="str">
            <v>LNINH CLN 5</v>
          </cell>
        </row>
        <row r="2224">
          <cell r="B2224" t="str">
            <v>Xã Lộc Ninh112</v>
          </cell>
          <cell r="C2224" t="str">
            <v>Xã Lộc NinhLNIV231500</v>
          </cell>
          <cell r="D2224" t="str">
            <v>Xã Lộc Ninh</v>
          </cell>
          <cell r="E2224" t="str">
            <v>Huyện Lộc Ninh</v>
          </cell>
          <cell r="F2224" t="str">
            <v>LNIV23</v>
          </cell>
          <cell r="G2224"/>
          <cell r="H2224" t="str">
            <v>LNINH CLN 5</v>
          </cell>
        </row>
        <row r="2225">
          <cell r="B2225" t="str">
            <v>Xã Lộc Ninh112</v>
          </cell>
          <cell r="C2225" t="str">
            <v>Xã Lộc NinhLNIV241300</v>
          </cell>
          <cell r="D2225" t="str">
            <v>Xã Lộc Ninh</v>
          </cell>
          <cell r="E2225" t="str">
            <v>Huyện Lộc Ninh</v>
          </cell>
          <cell r="F2225" t="str">
            <v>LNIV24</v>
          </cell>
          <cell r="G2225"/>
          <cell r="H2225" t="str">
            <v>LNINH CLN 5</v>
          </cell>
        </row>
        <row r="2226">
          <cell r="B2226" t="str">
            <v>Xã Lộc Ninh112</v>
          </cell>
          <cell r="C2226" t="str">
            <v>Xã Lộc NinhLNIV251900</v>
          </cell>
          <cell r="D2226" t="str">
            <v>Xã Lộc Ninh</v>
          </cell>
          <cell r="E2226" t="str">
            <v>Huyện Lộc Ninh</v>
          </cell>
          <cell r="F2226" t="str">
            <v>LNIV25</v>
          </cell>
          <cell r="G2226"/>
          <cell r="H2226" t="str">
            <v>LNINH CLN 5</v>
          </cell>
        </row>
        <row r="2227">
          <cell r="B2227" t="str">
            <v>Xã Lộc Ninh70</v>
          </cell>
          <cell r="C2227" t="str">
            <v>Xã Lộc NinhLNIV261200</v>
          </cell>
          <cell r="D2227" t="str">
            <v>Xã Lộc Ninh</v>
          </cell>
          <cell r="E2227" t="str">
            <v>Huyện Lộc Ninh</v>
          </cell>
          <cell r="F2227" t="str">
            <v>LNIV26</v>
          </cell>
          <cell r="G2227"/>
          <cell r="H2227" t="str">
            <v>LNINH CLN 7</v>
          </cell>
        </row>
        <row r="2228">
          <cell r="B2228" t="str">
            <v>Xã Lộc Ninh70</v>
          </cell>
          <cell r="C2228" t="str">
            <v>Xã Lộc NinhLNIV271200</v>
          </cell>
          <cell r="D2228" t="str">
            <v>Xã Lộc Ninh</v>
          </cell>
          <cell r="E2228" t="str">
            <v>Huyện Lộc Ninh</v>
          </cell>
          <cell r="F2228" t="str">
            <v>LNIV27</v>
          </cell>
          <cell r="G2228"/>
          <cell r="H2228" t="str">
            <v>LNINH CLN 7</v>
          </cell>
        </row>
        <row r="2229">
          <cell r="B2229" t="str">
            <v>Xã Lộc Ninh70</v>
          </cell>
          <cell r="C2229" t="str">
            <v>Xã Lộc NinhLNIV281200</v>
          </cell>
          <cell r="D2229" t="str">
            <v>Xã Lộc Ninh</v>
          </cell>
          <cell r="E2229" t="str">
            <v>Huyện Lộc Ninh</v>
          </cell>
          <cell r="F2229" t="str">
            <v>LNIV28</v>
          </cell>
          <cell r="G2229"/>
          <cell r="H2229" t="str">
            <v>LNINH CLN 7</v>
          </cell>
        </row>
        <row r="2230">
          <cell r="B2230" t="str">
            <v>Xã Lộc Ninh70</v>
          </cell>
          <cell r="C2230" t="str">
            <v>Xã Lộc NinhLNIV291200</v>
          </cell>
          <cell r="D2230" t="str">
            <v>Xã Lộc Ninh</v>
          </cell>
          <cell r="E2230" t="str">
            <v>Huyện Lộc Ninh</v>
          </cell>
          <cell r="F2230" t="str">
            <v>LNIV29</v>
          </cell>
          <cell r="G2230"/>
          <cell r="H2230" t="str">
            <v>LNINH CLN 7</v>
          </cell>
        </row>
        <row r="2231">
          <cell r="B2231" t="str">
            <v>Xã Lộc Ninh70</v>
          </cell>
          <cell r="C2231" t="str">
            <v>Xã Lộc NinhLNIV301200</v>
          </cell>
          <cell r="D2231" t="str">
            <v>Xã Lộc Ninh</v>
          </cell>
          <cell r="E2231" t="str">
            <v>Huyện Lộc Ninh</v>
          </cell>
          <cell r="F2231" t="str">
            <v>LNIV30</v>
          </cell>
          <cell r="G2231"/>
          <cell r="H2231" t="str">
            <v>LNINH CLN 7</v>
          </cell>
        </row>
        <row r="2232">
          <cell r="B2232" t="str">
            <v>Xã Lộc Ninh70</v>
          </cell>
          <cell r="C2232" t="str">
            <v>Xã Lộc NinhLNIV311200</v>
          </cell>
          <cell r="D2232" t="str">
            <v>Xã Lộc Ninh</v>
          </cell>
          <cell r="E2232" t="str">
            <v>Huyện Lộc Ninh</v>
          </cell>
          <cell r="F2232" t="str">
            <v>LNIV31</v>
          </cell>
          <cell r="G2232"/>
          <cell r="H2232" t="str">
            <v>LNINH CLN 7</v>
          </cell>
        </row>
        <row r="2233">
          <cell r="B2233" t="str">
            <v>Xã Lộc Ninh70</v>
          </cell>
          <cell r="C2233" t="str">
            <v>Xã Lộc NinhLNIV321200</v>
          </cell>
          <cell r="D2233" t="str">
            <v>Xã Lộc Ninh</v>
          </cell>
          <cell r="E2233" t="str">
            <v>Huyện Lộc Ninh</v>
          </cell>
          <cell r="F2233" t="str">
            <v>LNIV32</v>
          </cell>
          <cell r="G2233"/>
          <cell r="H2233" t="str">
            <v>LNINH CLN 7</v>
          </cell>
        </row>
        <row r="2234">
          <cell r="B2234" t="str">
            <v>Xã Lộc Ninh70</v>
          </cell>
          <cell r="C2234" t="str">
            <v>Xã Lộc NinhLNIV331200</v>
          </cell>
          <cell r="D2234" t="str">
            <v>Xã Lộc Ninh</v>
          </cell>
          <cell r="E2234" t="str">
            <v>Huyện Lộc Ninh</v>
          </cell>
          <cell r="F2234" t="str">
            <v>LNIV33</v>
          </cell>
          <cell r="G2234"/>
          <cell r="H2234" t="str">
            <v>LNINH CLN 7</v>
          </cell>
        </row>
        <row r="2235">
          <cell r="B2235" t="str">
            <v>Xã Lộc Ninh105</v>
          </cell>
          <cell r="C2235" t="str">
            <v>Xã Lộc NinhLNXIII1490</v>
          </cell>
          <cell r="D2235" t="str">
            <v>Xã Lộc Ninh</v>
          </cell>
          <cell r="E2235" t="str">
            <v>Huyện Lộc Ninh</v>
          </cell>
          <cell r="F2235" t="str">
            <v>LNXIII1</v>
          </cell>
          <cell r="G2235"/>
          <cell r="H2235" t="str">
            <v>LNINH CLN 6</v>
          </cell>
        </row>
        <row r="2236">
          <cell r="B2236" t="str">
            <v>Xã Lộc Ninh105</v>
          </cell>
          <cell r="C2236" t="str">
            <v>Xã Lộc NinhLNXIII2410</v>
          </cell>
          <cell r="D2236" t="str">
            <v>Xã Lộc Ninh</v>
          </cell>
          <cell r="E2236" t="str">
            <v>Huyện Lộc Ninh</v>
          </cell>
          <cell r="F2236" t="str">
            <v>LNXIII2</v>
          </cell>
          <cell r="G2236"/>
          <cell r="H2236" t="str">
            <v>LNINH CLN 6</v>
          </cell>
        </row>
        <row r="2237">
          <cell r="B2237" t="str">
            <v>Xã Lộc Ninh105</v>
          </cell>
          <cell r="C2237" t="str">
            <v>Xã Lộc NinhLNXIII3410</v>
          </cell>
          <cell r="D2237" t="str">
            <v>Xã Lộc Ninh</v>
          </cell>
          <cell r="E2237" t="str">
            <v>Huyện Lộc Ninh</v>
          </cell>
          <cell r="F2237" t="str">
            <v>LNXIII3</v>
          </cell>
          <cell r="G2237"/>
          <cell r="H2237" t="str">
            <v>LNINH CLN 6</v>
          </cell>
        </row>
        <row r="2238">
          <cell r="B2238" t="str">
            <v>Xã Lộc Ninh105</v>
          </cell>
          <cell r="C2238" t="str">
            <v>Xã Lộc NinhLNXIII4410</v>
          </cell>
          <cell r="D2238" t="str">
            <v>Xã Lộc Ninh</v>
          </cell>
          <cell r="E2238" t="str">
            <v>Huyện Lộc Ninh</v>
          </cell>
          <cell r="F2238" t="str">
            <v>LNXIII4</v>
          </cell>
          <cell r="G2238"/>
          <cell r="H2238" t="str">
            <v>LNINH CLN 6</v>
          </cell>
        </row>
        <row r="2239">
          <cell r="B2239" t="str">
            <v>Xã Lộc Ninh105</v>
          </cell>
          <cell r="C2239" t="str">
            <v>Xã Lộc Ninhbs830</v>
          </cell>
          <cell r="D2239" t="str">
            <v>Xã Lộc Ninh</v>
          </cell>
          <cell r="E2239" t="str">
            <v>Huyện Lộc Ninh</v>
          </cell>
          <cell r="F2239" t="str">
            <v>bs</v>
          </cell>
          <cell r="G2239"/>
          <cell r="H2239" t="str">
            <v>LNINH CLN 6</v>
          </cell>
        </row>
        <row r="2240">
          <cell r="B2240" t="str">
            <v>Xã Lộc Ninh105</v>
          </cell>
          <cell r="C2240" t="str">
            <v>Xã Lộc Ninhbs830</v>
          </cell>
          <cell r="D2240" t="str">
            <v>Xã Lộc Ninh</v>
          </cell>
          <cell r="E2240" t="str">
            <v>Huyện Lộc Ninh</v>
          </cell>
          <cell r="F2240" t="str">
            <v>bs</v>
          </cell>
          <cell r="G2240"/>
          <cell r="H2240" t="str">
            <v>LNINH CLN 6</v>
          </cell>
        </row>
        <row r="2241">
          <cell r="B2241" t="str">
            <v>Xã Lộc Ninh150</v>
          </cell>
          <cell r="C2241" t="str">
            <v>Xã Lộc NinhLNI741100</v>
          </cell>
          <cell r="D2241" t="str">
            <v>Xã Lộc Ninh</v>
          </cell>
          <cell r="E2241" t="str">
            <v>Huyện Lộc Ninh</v>
          </cell>
          <cell r="F2241" t="str">
            <v>LNI74</v>
          </cell>
          <cell r="G2241"/>
          <cell r="H2241" t="str">
            <v>LNINH CLN 4</v>
          </cell>
        </row>
        <row r="2242">
          <cell r="B2242" t="str">
            <v>Xã Lộc Ninh150</v>
          </cell>
          <cell r="C2242" t="str">
            <v>Xã Lộc NinhLNI751100</v>
          </cell>
          <cell r="D2242" t="str">
            <v>Xã Lộc Ninh</v>
          </cell>
          <cell r="E2242" t="str">
            <v>Huyện Lộc Ninh</v>
          </cell>
          <cell r="F2242" t="str">
            <v>LNI75</v>
          </cell>
          <cell r="G2242"/>
          <cell r="H2242" t="str">
            <v>LNINH CLN 4</v>
          </cell>
        </row>
        <row r="2243">
          <cell r="B2243" t="str">
            <v>Xã Lộc Ninh150</v>
          </cell>
          <cell r="C2243" t="str">
            <v>Xã Lộc NinhLNI76920</v>
          </cell>
          <cell r="D2243" t="str">
            <v>Xã Lộc Ninh</v>
          </cell>
          <cell r="E2243" t="str">
            <v>Huyện Lộc Ninh</v>
          </cell>
          <cell r="F2243" t="str">
            <v>LNI76</v>
          </cell>
          <cell r="G2243"/>
          <cell r="H2243" t="str">
            <v>LNINH CLN 4</v>
          </cell>
        </row>
        <row r="2244">
          <cell r="B2244" t="str">
            <v>Xã Lộc Ninh150</v>
          </cell>
          <cell r="C2244" t="str">
            <v>Xã Lộc NinhLNI77690</v>
          </cell>
          <cell r="D2244" t="str">
            <v>Xã Lộc Ninh</v>
          </cell>
          <cell r="E2244" t="str">
            <v>Huyện Lộc Ninh</v>
          </cell>
          <cell r="F2244" t="str">
            <v>LNI77</v>
          </cell>
          <cell r="G2244"/>
          <cell r="H2244" t="str">
            <v>LNINH CLN 4</v>
          </cell>
        </row>
        <row r="2245">
          <cell r="B2245" t="str">
            <v>Xã Lộc Ninh60</v>
          </cell>
          <cell r="C2245" t="str">
            <v>Xã Lộc NinhLNXIII5, LNIV34360</v>
          </cell>
          <cell r="D2245" t="str">
            <v>Xã Lộc Ninh</v>
          </cell>
          <cell r="E2245" t="str">
            <v>Huyện Lộc Ninh</v>
          </cell>
          <cell r="F2245" t="str">
            <v>LNXIII5, LNIV34</v>
          </cell>
          <cell r="G2245"/>
          <cell r="H2245" t="str">
            <v>LNINH CLN 8</v>
          </cell>
        </row>
        <row r="2246">
          <cell r="B2246" t="str">
            <v>Xã Lộc Ninh60</v>
          </cell>
          <cell r="C2246" t="str">
            <v>Xã Lộc NinhLNXIII6, LNIV35270</v>
          </cell>
          <cell r="D2246" t="str">
            <v>Xã Lộc Ninh</v>
          </cell>
          <cell r="E2246" t="str">
            <v>Huyện Lộc Ninh</v>
          </cell>
          <cell r="F2246" t="str">
            <v>LNXIII6, LNIV35</v>
          </cell>
          <cell r="G2246"/>
          <cell r="H2246" t="str">
            <v>LNINH CLN 8</v>
          </cell>
        </row>
        <row r="2247">
          <cell r="B2247" t="str">
            <v xml:space="preserve"> Xã Lộc Thành168</v>
          </cell>
          <cell r="C2247" t="str">
            <v xml:space="preserve"> Xã Lộc ThànhLNII11800</v>
          </cell>
          <cell r="D2247" t="str">
            <v xml:space="preserve"> Xã Lộc Thành</v>
          </cell>
          <cell r="E2247" t="str">
            <v>Huyện Lộc Ninh</v>
          </cell>
          <cell r="F2247" t="str">
            <v>LNII1</v>
          </cell>
          <cell r="G2247"/>
          <cell r="H2247" t="str">
            <v>LTH CHN1</v>
          </cell>
        </row>
        <row r="2248">
          <cell r="B2248" t="str">
            <v xml:space="preserve"> Xã Lộc Thành168</v>
          </cell>
          <cell r="C2248" t="str">
            <v xml:space="preserve"> Xã Lộc ThànhLNII21300</v>
          </cell>
          <cell r="D2248" t="str">
            <v xml:space="preserve"> Xã Lộc Thành</v>
          </cell>
          <cell r="E2248" t="str">
            <v>Huyện Lộc Ninh</v>
          </cell>
          <cell r="F2248" t="str">
            <v>LNII2</v>
          </cell>
          <cell r="G2248"/>
          <cell r="H2248" t="str">
            <v>LTH CHN1</v>
          </cell>
        </row>
        <row r="2249">
          <cell r="B2249" t="str">
            <v xml:space="preserve"> Xã Lộc Thành168</v>
          </cell>
          <cell r="C2249" t="str">
            <v xml:space="preserve"> Xã Lộc ThànhLNII31100</v>
          </cell>
          <cell r="D2249" t="str">
            <v xml:space="preserve"> Xã Lộc Thành</v>
          </cell>
          <cell r="E2249" t="str">
            <v>Huyện Lộc Ninh</v>
          </cell>
          <cell r="F2249" t="str">
            <v>LNII3</v>
          </cell>
          <cell r="G2249"/>
          <cell r="H2249" t="str">
            <v>LTH CHN1</v>
          </cell>
        </row>
        <row r="2250">
          <cell r="B2250" t="str">
            <v xml:space="preserve"> Xã Lộc Thành168</v>
          </cell>
          <cell r="C2250" t="str">
            <v xml:space="preserve"> Xã Lộc ThànhLNII4610</v>
          </cell>
          <cell r="D2250" t="str">
            <v xml:space="preserve"> Xã Lộc Thành</v>
          </cell>
          <cell r="E2250" t="str">
            <v>Huyện Lộc Ninh</v>
          </cell>
          <cell r="F2250" t="str">
            <v>LNII4</v>
          </cell>
          <cell r="G2250"/>
          <cell r="H2250" t="str">
            <v>LTH CHN1</v>
          </cell>
        </row>
        <row r="2251">
          <cell r="B2251" t="str">
            <v xml:space="preserve"> Xã Lộc Thành168</v>
          </cell>
          <cell r="C2251" t="str">
            <v xml:space="preserve"> Xã Lộc ThànhLNII5610</v>
          </cell>
          <cell r="D2251" t="str">
            <v xml:space="preserve"> Xã Lộc Thành</v>
          </cell>
          <cell r="E2251" t="str">
            <v>Huyện Lộc Ninh</v>
          </cell>
          <cell r="F2251" t="str">
            <v>LNII5</v>
          </cell>
          <cell r="G2251"/>
          <cell r="H2251" t="str">
            <v>LTH CHN1</v>
          </cell>
        </row>
        <row r="2252">
          <cell r="B2252" t="str">
            <v xml:space="preserve"> Xã Lộc Thành168</v>
          </cell>
          <cell r="C2252" t="str">
            <v xml:space="preserve"> Xã Lộc ThànhLNII6770</v>
          </cell>
          <cell r="D2252" t="str">
            <v xml:space="preserve"> Xã Lộc Thành</v>
          </cell>
          <cell r="E2252" t="str">
            <v>Huyện Lộc Ninh</v>
          </cell>
          <cell r="F2252" t="str">
            <v>LNII6</v>
          </cell>
          <cell r="G2252"/>
          <cell r="H2252" t="str">
            <v>LTH CHN1</v>
          </cell>
        </row>
        <row r="2253">
          <cell r="B2253" t="str">
            <v xml:space="preserve"> Xã Lộc Thành140</v>
          </cell>
          <cell r="C2253" t="str">
            <v xml:space="preserve"> Xã Lộc ThànhLNVIII1770</v>
          </cell>
          <cell r="D2253" t="str">
            <v xml:space="preserve"> Xã Lộc Thành</v>
          </cell>
          <cell r="E2253" t="str">
            <v>Huyện Lộc Ninh</v>
          </cell>
          <cell r="F2253" t="str">
            <v>LNVIII1</v>
          </cell>
          <cell r="G2253"/>
          <cell r="H2253" t="str">
            <v>LTH CHN2</v>
          </cell>
        </row>
        <row r="2254">
          <cell r="B2254" t="str">
            <v xml:space="preserve"> Xã Lộc Thành140</v>
          </cell>
          <cell r="C2254" t="str">
            <v xml:space="preserve"> Xã Lộc ThànhLNVIII2920</v>
          </cell>
          <cell r="D2254" t="str">
            <v xml:space="preserve"> Xã Lộc Thành</v>
          </cell>
          <cell r="E2254" t="str">
            <v>Huyện Lộc Ninh</v>
          </cell>
          <cell r="F2254" t="str">
            <v>LNVIII2</v>
          </cell>
          <cell r="G2254"/>
          <cell r="H2254" t="str">
            <v>LTH CHN2</v>
          </cell>
        </row>
        <row r="2255">
          <cell r="B2255" t="str">
            <v xml:space="preserve"> Xã Lộc Thành140</v>
          </cell>
          <cell r="C2255" t="str">
            <v xml:space="preserve"> Xã Lộc ThànhLNVIII3770</v>
          </cell>
          <cell r="D2255" t="str">
            <v xml:space="preserve"> Xã Lộc Thành</v>
          </cell>
          <cell r="E2255" t="str">
            <v>Huyện Lộc Ninh</v>
          </cell>
          <cell r="F2255" t="str">
            <v>LNVIII3</v>
          </cell>
          <cell r="G2255"/>
          <cell r="H2255" t="str">
            <v>LTH CHN2</v>
          </cell>
        </row>
        <row r="2256">
          <cell r="B2256" t="str">
            <v xml:space="preserve"> Xã Lộc Thành112</v>
          </cell>
          <cell r="C2256" t="str">
            <v xml:space="preserve"> Xã Lộc ThànhLNII7990</v>
          </cell>
          <cell r="D2256" t="str">
            <v xml:space="preserve"> Xã Lộc Thành</v>
          </cell>
          <cell r="E2256" t="str">
            <v>Huyện Lộc Ninh</v>
          </cell>
          <cell r="F2256" t="str">
            <v>LNII7</v>
          </cell>
          <cell r="G2256"/>
          <cell r="H2256" t="str">
            <v>LTH CHN3</v>
          </cell>
        </row>
        <row r="2257">
          <cell r="B2257" t="str">
            <v xml:space="preserve"> Xã Lộc Thành112</v>
          </cell>
          <cell r="C2257" t="str">
            <v xml:space="preserve"> Xã Lộc ThànhLNVIII9410</v>
          </cell>
          <cell r="D2257" t="str">
            <v xml:space="preserve"> Xã Lộc Thành</v>
          </cell>
          <cell r="E2257" t="str">
            <v>Huyện Lộc Ninh</v>
          </cell>
          <cell r="F2257" t="str">
            <v>LNVIII9</v>
          </cell>
          <cell r="G2257"/>
          <cell r="H2257" t="str">
            <v>LTH CHN3</v>
          </cell>
        </row>
        <row r="2258">
          <cell r="B2258" t="str">
            <v xml:space="preserve"> Xã Lộc Thành112</v>
          </cell>
          <cell r="C2258" t="str">
            <v xml:space="preserve"> Xã Lộc ThànhLNII9770</v>
          </cell>
          <cell r="D2258" t="str">
            <v xml:space="preserve"> Xã Lộc Thành</v>
          </cell>
          <cell r="E2258" t="str">
            <v>Huyện Lộc Ninh</v>
          </cell>
          <cell r="F2258" t="str">
            <v>LNII9</v>
          </cell>
          <cell r="G2258"/>
          <cell r="H2258" t="str">
            <v>LTH CHN3</v>
          </cell>
        </row>
        <row r="2259">
          <cell r="B2259" t="str">
            <v xml:space="preserve"> Xã Lộc Thành112</v>
          </cell>
          <cell r="C2259" t="str">
            <v xml:space="preserve"> Xã Lộc ThànhLNII10610</v>
          </cell>
          <cell r="D2259" t="str">
            <v xml:space="preserve"> Xã Lộc Thành</v>
          </cell>
          <cell r="E2259" t="str">
            <v>Huyện Lộc Ninh</v>
          </cell>
          <cell r="F2259" t="str">
            <v>LNII10</v>
          </cell>
          <cell r="G2259"/>
          <cell r="H2259" t="str">
            <v>LTH CHN3</v>
          </cell>
        </row>
        <row r="2260">
          <cell r="B2260" t="str">
            <v xml:space="preserve"> Xã Lộc Thành112</v>
          </cell>
          <cell r="C2260" t="str">
            <v xml:space="preserve"> Xã Lộc ThànhLNII11570</v>
          </cell>
          <cell r="D2260" t="str">
            <v xml:space="preserve"> Xã Lộc Thành</v>
          </cell>
          <cell r="E2260" t="str">
            <v>Huyện Lộc Ninh</v>
          </cell>
          <cell r="F2260" t="str">
            <v>LNII11</v>
          </cell>
          <cell r="G2260"/>
          <cell r="H2260" t="str">
            <v>LTH CHN3</v>
          </cell>
        </row>
        <row r="2261">
          <cell r="B2261" t="str">
            <v xml:space="preserve"> Xã Lộc Thành112</v>
          </cell>
          <cell r="C2261" t="str">
            <v xml:space="preserve"> Xã Lộc ThànhLNII12490</v>
          </cell>
          <cell r="D2261" t="str">
            <v xml:space="preserve"> Xã Lộc Thành</v>
          </cell>
          <cell r="E2261" t="str">
            <v>Huyện Lộc Ninh</v>
          </cell>
          <cell r="F2261" t="str">
            <v>LNII12</v>
          </cell>
          <cell r="G2261"/>
          <cell r="H2261" t="str">
            <v>LTH CHN3</v>
          </cell>
        </row>
        <row r="2262">
          <cell r="B2262" t="str">
            <v xml:space="preserve"> Xã Lộc Thành112</v>
          </cell>
          <cell r="C2262" t="str">
            <v xml:space="preserve"> Xã Lộc ThànhLNII13490</v>
          </cell>
          <cell r="D2262" t="str">
            <v xml:space="preserve"> Xã Lộc Thành</v>
          </cell>
          <cell r="E2262" t="str">
            <v>Huyện Lộc Ninh</v>
          </cell>
          <cell r="F2262" t="str">
            <v>LNII13</v>
          </cell>
          <cell r="G2262"/>
          <cell r="H2262" t="str">
            <v>LTH CHN3</v>
          </cell>
        </row>
        <row r="2263">
          <cell r="B2263" t="str">
            <v xml:space="preserve"> Xã Lộc Thành105</v>
          </cell>
          <cell r="C2263" t="str">
            <v xml:space="preserve"> Xã Lộc ThànhLNVIII4570</v>
          </cell>
          <cell r="D2263" t="str">
            <v xml:space="preserve"> Xã Lộc Thành</v>
          </cell>
          <cell r="E2263" t="str">
            <v>Huyện Lộc Ninh</v>
          </cell>
          <cell r="F2263" t="str">
            <v>LNVIII4</v>
          </cell>
          <cell r="G2263"/>
          <cell r="H2263" t="str">
            <v>LTH CHN4</v>
          </cell>
        </row>
        <row r="2264">
          <cell r="B2264" t="str">
            <v xml:space="preserve"> Xã Lộc Thành105</v>
          </cell>
          <cell r="C2264" t="str">
            <v xml:space="preserve"> Xã Lộc ThànhLNVIII5770</v>
          </cell>
          <cell r="D2264" t="str">
            <v xml:space="preserve"> Xã Lộc Thành</v>
          </cell>
          <cell r="E2264" t="str">
            <v>Huyện Lộc Ninh</v>
          </cell>
          <cell r="F2264" t="str">
            <v>LNVIII5</v>
          </cell>
          <cell r="G2264"/>
          <cell r="H2264" t="str">
            <v>LTH CHN4</v>
          </cell>
        </row>
        <row r="2265">
          <cell r="B2265" t="str">
            <v xml:space="preserve"> Xã Lộc Thành105</v>
          </cell>
          <cell r="C2265" t="str">
            <v xml:space="preserve"> Xã Lộc ThànhLNVIII6610</v>
          </cell>
          <cell r="D2265" t="str">
            <v xml:space="preserve"> Xã Lộc Thành</v>
          </cell>
          <cell r="E2265" t="str">
            <v>Huyện Lộc Ninh</v>
          </cell>
          <cell r="F2265" t="str">
            <v>LNVIII6</v>
          </cell>
          <cell r="G2265"/>
          <cell r="H2265" t="str">
            <v>LTH CHN4</v>
          </cell>
        </row>
        <row r="2266">
          <cell r="B2266" t="str">
            <v xml:space="preserve"> Xã Lộc Thành105</v>
          </cell>
          <cell r="C2266" t="str">
            <v xml:space="preserve"> Xã Lộc ThànhLNVIII7610</v>
          </cell>
          <cell r="D2266" t="str">
            <v xml:space="preserve"> Xã Lộc Thành</v>
          </cell>
          <cell r="E2266" t="str">
            <v>Huyện Lộc Ninh</v>
          </cell>
          <cell r="F2266" t="str">
            <v>LNVIII7</v>
          </cell>
          <cell r="G2266"/>
          <cell r="H2266" t="str">
            <v>LTH CHN4</v>
          </cell>
        </row>
        <row r="2267">
          <cell r="B2267" t="str">
            <v xml:space="preserve"> Xã Lộc Thành105</v>
          </cell>
          <cell r="C2267" t="str">
            <v xml:space="preserve"> Xã Lộc ThànhLNVIII8490</v>
          </cell>
          <cell r="D2267" t="str">
            <v xml:space="preserve"> Xã Lộc Thành</v>
          </cell>
          <cell r="E2267" t="str">
            <v>Huyện Lộc Ninh</v>
          </cell>
          <cell r="F2267" t="str">
            <v>LNVIII8</v>
          </cell>
          <cell r="G2267"/>
          <cell r="H2267" t="str">
            <v>LTH CHN4</v>
          </cell>
        </row>
        <row r="2268">
          <cell r="B2268" t="str">
            <v xml:space="preserve"> Xã Lộc Thành105</v>
          </cell>
          <cell r="C2268" t="str">
            <v xml:space="preserve"> Xã Lộc ThànhLNVIII10610</v>
          </cell>
          <cell r="D2268" t="str">
            <v xml:space="preserve"> Xã Lộc Thành</v>
          </cell>
          <cell r="E2268" t="str">
            <v>Huyện Lộc Ninh</v>
          </cell>
          <cell r="F2268" t="str">
            <v>LNVIII10</v>
          </cell>
          <cell r="G2268"/>
          <cell r="H2268" t="str">
            <v>LTH CHN4</v>
          </cell>
        </row>
        <row r="2269">
          <cell r="B2269" t="str">
            <v xml:space="preserve"> Xã Lộc Thành105</v>
          </cell>
          <cell r="C2269" t="str">
            <v xml:space="preserve"> Xã Lộc ThànhLNVIII11410</v>
          </cell>
          <cell r="D2269" t="str">
            <v xml:space="preserve"> Xã Lộc Thành</v>
          </cell>
          <cell r="E2269" t="str">
            <v>Huyện Lộc Ninh</v>
          </cell>
          <cell r="F2269" t="str">
            <v>LNVIII11</v>
          </cell>
          <cell r="G2269"/>
          <cell r="H2269" t="str">
            <v>LTH CHN4</v>
          </cell>
        </row>
        <row r="2270">
          <cell r="B2270" t="str">
            <v xml:space="preserve"> Xã Lộc Thành60</v>
          </cell>
          <cell r="C2270" t="str">
            <v xml:space="preserve"> Xã Lộc ThànhLNVIII12360</v>
          </cell>
          <cell r="D2270" t="str">
            <v xml:space="preserve"> Xã Lộc Thành</v>
          </cell>
          <cell r="E2270" t="str">
            <v>Huyện Lộc Ninh</v>
          </cell>
          <cell r="F2270" t="str">
            <v>LNVIII12</v>
          </cell>
          <cell r="G2270"/>
          <cell r="H2270" t="str">
            <v>LTH CHN5</v>
          </cell>
        </row>
        <row r="2271">
          <cell r="B2271" t="str">
            <v xml:space="preserve"> Xã Lộc Thành60</v>
          </cell>
          <cell r="C2271" t="str">
            <v xml:space="preserve"> Xã Lộc ThànhLNVIII13410</v>
          </cell>
          <cell r="D2271" t="str">
            <v xml:space="preserve"> Xã Lộc Thành</v>
          </cell>
          <cell r="E2271" t="str">
            <v>Huyện Lộc Ninh</v>
          </cell>
          <cell r="F2271" t="str">
            <v>LNVIII13</v>
          </cell>
          <cell r="G2271"/>
          <cell r="H2271" t="str">
            <v>LTH CHN5</v>
          </cell>
        </row>
        <row r="2272">
          <cell r="B2272" t="str">
            <v xml:space="preserve"> Xã Lộc Thành60</v>
          </cell>
          <cell r="C2272" t="str">
            <v xml:space="preserve"> Xã Lộc ThànhLNVIII14360</v>
          </cell>
          <cell r="D2272" t="str">
            <v xml:space="preserve"> Xã Lộc Thành</v>
          </cell>
          <cell r="E2272" t="str">
            <v>Huyện Lộc Ninh</v>
          </cell>
          <cell r="F2272" t="str">
            <v>LNVIII14</v>
          </cell>
          <cell r="G2272"/>
          <cell r="H2272" t="str">
            <v>LTH CHN5</v>
          </cell>
        </row>
        <row r="2273">
          <cell r="B2273" t="str">
            <v xml:space="preserve"> Xã Lộc Thành60</v>
          </cell>
          <cell r="C2273" t="str">
            <v xml:space="preserve"> Xã Lộc ThànhLNVIII15360</v>
          </cell>
          <cell r="D2273" t="str">
            <v xml:space="preserve"> Xã Lộc Thành</v>
          </cell>
          <cell r="E2273" t="str">
            <v>Huyện Lộc Ninh</v>
          </cell>
          <cell r="F2273" t="str">
            <v>LNVIII15</v>
          </cell>
          <cell r="G2273"/>
          <cell r="H2273" t="str">
            <v>LTH CHN5</v>
          </cell>
        </row>
        <row r="2274">
          <cell r="B2274" t="str">
            <v xml:space="preserve"> Xã Lộc Thành60</v>
          </cell>
          <cell r="C2274" t="str">
            <v xml:space="preserve"> Xã Lộc ThànhLNVIII16360</v>
          </cell>
          <cell r="D2274" t="str">
            <v xml:space="preserve"> Xã Lộc Thành</v>
          </cell>
          <cell r="E2274" t="str">
            <v>Huyện Lộc Ninh</v>
          </cell>
          <cell r="F2274" t="str">
            <v>LNVIII16</v>
          </cell>
          <cell r="G2274"/>
          <cell r="H2274" t="str">
            <v>LTH CHN5</v>
          </cell>
        </row>
        <row r="2275">
          <cell r="B2275" t="str">
            <v xml:space="preserve"> Xã Lộc Thành60</v>
          </cell>
          <cell r="C2275" t="str">
            <v xml:space="preserve"> Xã Lộc ThànhLNVIII17360</v>
          </cell>
          <cell r="D2275" t="str">
            <v xml:space="preserve"> Xã Lộc Thành</v>
          </cell>
          <cell r="E2275" t="str">
            <v>Huyện Lộc Ninh</v>
          </cell>
          <cell r="F2275" t="str">
            <v>LNVIII17</v>
          </cell>
          <cell r="G2275"/>
          <cell r="H2275" t="str">
            <v>LTH CHN5</v>
          </cell>
        </row>
        <row r="2276">
          <cell r="B2276" t="str">
            <v xml:space="preserve"> Xã Lộc Thành60</v>
          </cell>
          <cell r="C2276" t="str">
            <v xml:space="preserve"> Xã Lộc ThànhLNVIII18570</v>
          </cell>
          <cell r="D2276" t="str">
            <v xml:space="preserve"> Xã Lộc Thành</v>
          </cell>
          <cell r="E2276" t="str">
            <v>Huyện Lộc Ninh</v>
          </cell>
          <cell r="F2276" t="str">
            <v>LNVIII18</v>
          </cell>
          <cell r="G2276"/>
          <cell r="H2276" t="str">
            <v>LTH CHN5</v>
          </cell>
        </row>
        <row r="2277">
          <cell r="B2277" t="str">
            <v xml:space="preserve"> Xã Lộc Thành60</v>
          </cell>
          <cell r="C2277" t="str">
            <v xml:space="preserve"> Xã Lộc ThànhLNVIII19, LNII14360</v>
          </cell>
          <cell r="D2277" t="str">
            <v xml:space="preserve"> Xã Lộc Thành</v>
          </cell>
          <cell r="E2277" t="str">
            <v>Huyện Lộc Ninh</v>
          </cell>
          <cell r="F2277" t="str">
            <v>LNVIII19, LNII14</v>
          </cell>
          <cell r="G2277"/>
          <cell r="H2277" t="str">
            <v>LTH CHN5</v>
          </cell>
        </row>
        <row r="2278">
          <cell r="B2278" t="str">
            <v xml:space="preserve"> Xã Lộc Thành60</v>
          </cell>
          <cell r="C2278" t="str">
            <v xml:space="preserve"> Xã Lộc ThànhLNVIII20, LNII15270</v>
          </cell>
          <cell r="D2278" t="str">
            <v xml:space="preserve"> Xã Lộc Thành</v>
          </cell>
          <cell r="E2278" t="str">
            <v>Huyện Lộc Ninh</v>
          </cell>
          <cell r="F2278" t="str">
            <v>LNVIII20, LNII15</v>
          </cell>
          <cell r="G2278"/>
          <cell r="H2278" t="str">
            <v>LTH CHN5</v>
          </cell>
        </row>
        <row r="2279">
          <cell r="B2279" t="str">
            <v>Xã Lộc Hưng112</v>
          </cell>
          <cell r="C2279" t="str">
            <v>Xã Lộc HưngLNVI1920</v>
          </cell>
          <cell r="D2279" t="str">
            <v>Xã Lộc Hưng</v>
          </cell>
          <cell r="E2279" t="str">
            <v>Huyện Lộc Ninh</v>
          </cell>
          <cell r="F2279" t="str">
            <v>LNVI1</v>
          </cell>
          <cell r="G2279"/>
          <cell r="H2279" t="str">
            <v>LHUNG CLN 2</v>
          </cell>
        </row>
        <row r="2280">
          <cell r="B2280" t="str">
            <v>Xã Lộc Hưng112</v>
          </cell>
          <cell r="C2280" t="str">
            <v>Xã Lộc HưngLNVI21200</v>
          </cell>
          <cell r="D2280" t="str">
            <v>Xã Lộc Hưng</v>
          </cell>
          <cell r="E2280" t="str">
            <v>Huyện Lộc Ninh</v>
          </cell>
          <cell r="F2280" t="str">
            <v>LNVI2</v>
          </cell>
          <cell r="G2280"/>
          <cell r="H2280" t="str">
            <v>LHUNG CLN 2</v>
          </cell>
        </row>
        <row r="2281">
          <cell r="B2281" t="str">
            <v>Xã Lộc Hưng112</v>
          </cell>
          <cell r="C2281" t="str">
            <v>Xã Lộc HưngLNVI31200</v>
          </cell>
          <cell r="D2281" t="str">
            <v>Xã Lộc Hưng</v>
          </cell>
          <cell r="E2281" t="str">
            <v>Huyện Lộc Ninh</v>
          </cell>
          <cell r="F2281" t="str">
            <v>LNVI3</v>
          </cell>
          <cell r="G2281"/>
          <cell r="H2281" t="str">
            <v>LHUNG CLN 2</v>
          </cell>
        </row>
        <row r="2282">
          <cell r="B2282" t="str">
            <v>Xã Lộc Hưng112</v>
          </cell>
          <cell r="C2282" t="str">
            <v>Xã Lộc HưngLNVI4770</v>
          </cell>
          <cell r="D2282" t="str">
            <v>Xã Lộc Hưng</v>
          </cell>
          <cell r="E2282" t="str">
            <v>Huyện Lộc Ninh</v>
          </cell>
          <cell r="F2282" t="str">
            <v>LNVI4</v>
          </cell>
          <cell r="G2282"/>
          <cell r="H2282" t="str">
            <v>LHUNG CLN 2</v>
          </cell>
        </row>
        <row r="2283">
          <cell r="B2283" t="str">
            <v>Xã Lộc Hưng112</v>
          </cell>
          <cell r="C2283" t="str">
            <v>Xã Lộc HưngLNVI5770</v>
          </cell>
          <cell r="D2283" t="str">
            <v>Xã Lộc Hưng</v>
          </cell>
          <cell r="E2283" t="str">
            <v>Huyện Lộc Ninh</v>
          </cell>
          <cell r="F2283" t="str">
            <v>LNVI5</v>
          </cell>
          <cell r="G2283"/>
          <cell r="H2283" t="str">
            <v>LHUNG CLN 2</v>
          </cell>
        </row>
        <row r="2284">
          <cell r="B2284" t="str">
            <v>Xã Lộc Hưng112</v>
          </cell>
          <cell r="C2284" t="str">
            <v>Xã Lộc HưngLNVI6610</v>
          </cell>
          <cell r="D2284" t="str">
            <v>Xã Lộc Hưng</v>
          </cell>
          <cell r="E2284" t="str">
            <v>Huyện Lộc Ninh</v>
          </cell>
          <cell r="F2284" t="str">
            <v>LNVI6</v>
          </cell>
          <cell r="G2284"/>
          <cell r="H2284" t="str">
            <v>LHUNG CLN 2</v>
          </cell>
        </row>
        <row r="2285">
          <cell r="B2285" t="str">
            <v>Xã Lộc Hưng112</v>
          </cell>
          <cell r="C2285" t="str">
            <v>Xã Lộc HưngLNVI7490</v>
          </cell>
          <cell r="D2285" t="str">
            <v>Xã Lộc Hưng</v>
          </cell>
          <cell r="E2285" t="str">
            <v>Huyện Lộc Ninh</v>
          </cell>
          <cell r="F2285" t="str">
            <v>LNVI7</v>
          </cell>
          <cell r="G2285"/>
          <cell r="H2285" t="str">
            <v>LHUNG CLN 2</v>
          </cell>
        </row>
        <row r="2286">
          <cell r="B2286" t="str">
            <v>Xã Lộc Hưng112</v>
          </cell>
          <cell r="C2286" t="str">
            <v>Xã Lộc HưngLNV11100</v>
          </cell>
          <cell r="D2286" t="str">
            <v>Xã Lộc Hưng</v>
          </cell>
          <cell r="E2286" t="str">
            <v>Huyện Lộc Ninh</v>
          </cell>
          <cell r="F2286" t="str">
            <v>LNV1</v>
          </cell>
          <cell r="G2286"/>
          <cell r="H2286" t="str">
            <v>LHUNG CLN 2</v>
          </cell>
        </row>
        <row r="2287">
          <cell r="B2287" t="str">
            <v>Xã Lộc Hưng112</v>
          </cell>
          <cell r="C2287" t="str">
            <v>Xã Lộc HưngLNV21400</v>
          </cell>
          <cell r="D2287" t="str">
            <v>Xã Lộc Hưng</v>
          </cell>
          <cell r="E2287" t="str">
            <v>Huyện Lộc Ninh</v>
          </cell>
          <cell r="F2287" t="str">
            <v>LNV2</v>
          </cell>
          <cell r="G2287"/>
          <cell r="H2287" t="str">
            <v>LHUNG CLN 2</v>
          </cell>
        </row>
        <row r="2288">
          <cell r="B2288" t="str">
            <v>Xã Lộc Hưng112</v>
          </cell>
          <cell r="C2288" t="str">
            <v>Xã Lộc HưngLNV3570</v>
          </cell>
          <cell r="D2288" t="str">
            <v>Xã Lộc Hưng</v>
          </cell>
          <cell r="E2288" t="str">
            <v>Huyện Lộc Ninh</v>
          </cell>
          <cell r="F2288" t="str">
            <v>LNV3</v>
          </cell>
          <cell r="G2288"/>
          <cell r="H2288" t="str">
            <v>LHUNG CLN 2</v>
          </cell>
        </row>
        <row r="2289">
          <cell r="B2289" t="str">
            <v>Xã Lộc Hưng112</v>
          </cell>
          <cell r="C2289" t="str">
            <v>Xã Lộc HưngLNV4690</v>
          </cell>
          <cell r="D2289" t="str">
            <v>Xã Lộc Hưng</v>
          </cell>
          <cell r="E2289" t="str">
            <v>Huyện Lộc Ninh</v>
          </cell>
          <cell r="F2289" t="str">
            <v>LNV4</v>
          </cell>
          <cell r="G2289"/>
          <cell r="H2289" t="str">
            <v>LHUNG CLN 2</v>
          </cell>
        </row>
        <row r="2290">
          <cell r="B2290" t="str">
            <v>Xã Lộc Hưng112</v>
          </cell>
          <cell r="C2290" t="str">
            <v>Xã Lộc HưngLNV5770</v>
          </cell>
          <cell r="D2290" t="str">
            <v>Xã Lộc Hưng</v>
          </cell>
          <cell r="E2290" t="str">
            <v>Huyện Lộc Ninh</v>
          </cell>
          <cell r="F2290" t="str">
            <v>LNV5</v>
          </cell>
          <cell r="G2290"/>
          <cell r="H2290" t="str">
            <v>LHUNG CLN 2</v>
          </cell>
        </row>
        <row r="2291">
          <cell r="B2291" t="str">
            <v>Xã Lộc Hưng112</v>
          </cell>
          <cell r="C2291" t="str">
            <v>Xã Lộc HưngLNV6490</v>
          </cell>
          <cell r="D2291" t="str">
            <v>Xã Lộc Hưng</v>
          </cell>
          <cell r="E2291" t="str">
            <v>Huyện Lộc Ninh</v>
          </cell>
          <cell r="F2291" t="str">
            <v>LNV6</v>
          </cell>
          <cell r="G2291"/>
          <cell r="H2291" t="str">
            <v>LHUNG CLN 2</v>
          </cell>
        </row>
        <row r="2292">
          <cell r="B2292" t="str">
            <v>Xã Lộc Hưng112</v>
          </cell>
          <cell r="C2292" t="str">
            <v>Xã Lộc HưngLNV7920</v>
          </cell>
          <cell r="D2292" t="str">
            <v>Xã Lộc Hưng</v>
          </cell>
          <cell r="E2292" t="str">
            <v>Huyện Lộc Ninh</v>
          </cell>
          <cell r="F2292" t="str">
            <v>LNV7</v>
          </cell>
          <cell r="G2292"/>
          <cell r="H2292" t="str">
            <v>LHUNG CLN 2</v>
          </cell>
        </row>
        <row r="2293">
          <cell r="B2293" t="str">
            <v>Xã Lộc Hưng168</v>
          </cell>
          <cell r="C2293" t="str">
            <v>Xã Lộc HưngLNIII11800</v>
          </cell>
          <cell r="D2293" t="str">
            <v>Xã Lộc Hưng</v>
          </cell>
          <cell r="E2293" t="str">
            <v>Huyện Lộc Ninh</v>
          </cell>
          <cell r="F2293" t="str">
            <v>LNIII1</v>
          </cell>
          <cell r="G2293"/>
          <cell r="H2293" t="str">
            <v>LHUNG CLN 1</v>
          </cell>
        </row>
        <row r="2294">
          <cell r="B2294" t="str">
            <v>Xã Lộc Hưng168</v>
          </cell>
          <cell r="C2294" t="str">
            <v>Xã Lộc HưngLNIII22900</v>
          </cell>
          <cell r="D2294" t="str">
            <v>Xã Lộc Hưng</v>
          </cell>
          <cell r="E2294" t="str">
            <v>Huyện Lộc Ninh</v>
          </cell>
          <cell r="F2294" t="str">
            <v>LNIII2</v>
          </cell>
          <cell r="G2294"/>
          <cell r="H2294" t="str">
            <v>LHUNG CLN 1</v>
          </cell>
        </row>
        <row r="2295">
          <cell r="B2295" t="str">
            <v>Xã Lộc Hưng168</v>
          </cell>
          <cell r="C2295" t="str">
            <v>Xã Lộc HưngLNIII31300</v>
          </cell>
          <cell r="D2295" t="str">
            <v>Xã Lộc Hưng</v>
          </cell>
          <cell r="E2295" t="str">
            <v>Huyện Lộc Ninh</v>
          </cell>
          <cell r="F2295" t="str">
            <v>LNIII3</v>
          </cell>
          <cell r="G2295"/>
          <cell r="H2295" t="str">
            <v>LHUNG CLN 1</v>
          </cell>
        </row>
        <row r="2296">
          <cell r="B2296" t="str">
            <v>Xã Lộc Hưng168</v>
          </cell>
          <cell r="C2296" t="str">
            <v>Xã Lộc HưngLNIII41100</v>
          </cell>
          <cell r="D2296" t="str">
            <v>Xã Lộc Hưng</v>
          </cell>
          <cell r="E2296" t="str">
            <v>Huyện Lộc Ninh</v>
          </cell>
          <cell r="F2296" t="str">
            <v>LNIII4</v>
          </cell>
          <cell r="G2296"/>
          <cell r="H2296" t="str">
            <v>LHUNG CLN 1</v>
          </cell>
        </row>
        <row r="2297">
          <cell r="B2297" t="str">
            <v>Xã Lộc Hưng112</v>
          </cell>
          <cell r="C2297" t="str">
            <v>Xã Lộc HưngLNIII51200</v>
          </cell>
          <cell r="D2297" t="str">
            <v>Xã Lộc Hưng</v>
          </cell>
          <cell r="E2297" t="str">
            <v>Huyện Lộc Ninh</v>
          </cell>
          <cell r="F2297" t="str">
            <v>LNIII5</v>
          </cell>
          <cell r="G2297"/>
          <cell r="H2297" t="str">
            <v>LHUNG CLN 2</v>
          </cell>
        </row>
        <row r="2298">
          <cell r="B2298" t="str">
            <v>Xã Lộc Hưng112</v>
          </cell>
          <cell r="C2298" t="str">
            <v>Xã Lộc HưngLNIII6770</v>
          </cell>
          <cell r="D2298" t="str">
            <v>Xã Lộc Hưng</v>
          </cell>
          <cell r="E2298" t="str">
            <v>Huyện Lộc Ninh</v>
          </cell>
          <cell r="F2298" t="str">
            <v>LNIII6</v>
          </cell>
          <cell r="G2298"/>
          <cell r="H2298" t="str">
            <v>LHUNG CLN 2</v>
          </cell>
        </row>
        <row r="2299">
          <cell r="B2299" t="str">
            <v>Xã Lộc Hưng112</v>
          </cell>
          <cell r="C2299" t="str">
            <v>Xã Lộc HưngLNIII7920</v>
          </cell>
          <cell r="D2299" t="str">
            <v>Xã Lộc Hưng</v>
          </cell>
          <cell r="E2299" t="str">
            <v>Huyện Lộc Ninh</v>
          </cell>
          <cell r="F2299" t="str">
            <v>LNIII7</v>
          </cell>
          <cell r="G2299"/>
          <cell r="H2299" t="str">
            <v>LHUNG CLN 2</v>
          </cell>
        </row>
        <row r="2300">
          <cell r="B2300" t="str">
            <v>Xã Lộc Hưng112</v>
          </cell>
          <cell r="C2300" t="str">
            <v>Xã Lộc HưngLNIII8610</v>
          </cell>
          <cell r="D2300" t="str">
            <v>Xã Lộc Hưng</v>
          </cell>
          <cell r="E2300" t="str">
            <v>Huyện Lộc Ninh</v>
          </cell>
          <cell r="F2300" t="str">
            <v>LNIII8</v>
          </cell>
          <cell r="G2300"/>
          <cell r="H2300" t="str">
            <v>LHUNG CLN 2</v>
          </cell>
        </row>
        <row r="2301">
          <cell r="B2301" t="str">
            <v>Xã Lộc Hưng112</v>
          </cell>
          <cell r="C2301" t="str">
            <v>Xã Lộc HưngLNIII9990</v>
          </cell>
          <cell r="D2301" t="str">
            <v>Xã Lộc Hưng</v>
          </cell>
          <cell r="E2301" t="str">
            <v>Huyện Lộc Ninh</v>
          </cell>
          <cell r="F2301" t="str">
            <v>LNIII9</v>
          </cell>
          <cell r="G2301"/>
          <cell r="H2301" t="str">
            <v>LHUNG CLN 2</v>
          </cell>
        </row>
        <row r="2302">
          <cell r="B2302" t="str">
            <v>Xã Lộc Hưng112</v>
          </cell>
          <cell r="C2302" t="str">
            <v>Xã Lộc HưngLNIII101100</v>
          </cell>
          <cell r="D2302" t="str">
            <v>Xã Lộc Hưng</v>
          </cell>
          <cell r="E2302" t="str">
            <v>Huyện Lộc Ninh</v>
          </cell>
          <cell r="F2302" t="str">
            <v>LNIII10</v>
          </cell>
          <cell r="G2302"/>
          <cell r="H2302" t="str">
            <v>LHUNG CLN 2</v>
          </cell>
        </row>
        <row r="2303">
          <cell r="B2303" t="str">
            <v>Xã Lộc Hưng112</v>
          </cell>
          <cell r="C2303" t="str">
            <v>Xã Lộc HưngLNIII11770</v>
          </cell>
          <cell r="D2303" t="str">
            <v>Xã Lộc Hưng</v>
          </cell>
          <cell r="E2303" t="str">
            <v>Huyện Lộc Ninh</v>
          </cell>
          <cell r="F2303" t="str">
            <v>LNIII11</v>
          </cell>
          <cell r="G2303"/>
          <cell r="H2303" t="str">
            <v>LHUNG CLN 2</v>
          </cell>
        </row>
        <row r="2304">
          <cell r="B2304" t="str">
            <v>Xã Lộc Hưng112</v>
          </cell>
          <cell r="C2304" t="str">
            <v>Xã Lộc HưngLNIII12770</v>
          </cell>
          <cell r="D2304" t="str">
            <v>Xã Lộc Hưng</v>
          </cell>
          <cell r="E2304" t="str">
            <v>Huyện Lộc Ninh</v>
          </cell>
          <cell r="F2304" t="str">
            <v>LNIII12</v>
          </cell>
          <cell r="G2304"/>
          <cell r="H2304" t="str">
            <v>LHUNG CLN 2</v>
          </cell>
        </row>
        <row r="2305">
          <cell r="B2305" t="str">
            <v>Xã Lộc Hưng112</v>
          </cell>
          <cell r="C2305" t="str">
            <v>Xã Lộc HưngLNIII13610</v>
          </cell>
          <cell r="D2305" t="str">
            <v>Xã Lộc Hưng</v>
          </cell>
          <cell r="E2305" t="str">
            <v>Huyện Lộc Ninh</v>
          </cell>
          <cell r="F2305" t="str">
            <v>LNIII13</v>
          </cell>
          <cell r="G2305"/>
          <cell r="H2305" t="str">
            <v>LHUNG CLN 2</v>
          </cell>
        </row>
        <row r="2306">
          <cell r="B2306" t="str">
            <v>Xã Lộc Hưng112</v>
          </cell>
          <cell r="C2306" t="str">
            <v>Xã Lộc HưngLNIII14570</v>
          </cell>
          <cell r="D2306" t="str">
            <v>Xã Lộc Hưng</v>
          </cell>
          <cell r="E2306" t="str">
            <v>Huyện Lộc Ninh</v>
          </cell>
          <cell r="F2306" t="str">
            <v>LNIII14</v>
          </cell>
          <cell r="G2306"/>
          <cell r="H2306" t="str">
            <v>LHUNG CLN 2</v>
          </cell>
        </row>
        <row r="2307">
          <cell r="B2307" t="str">
            <v>Xã Lộc Hưng70</v>
          </cell>
          <cell r="C2307" t="str">
            <v>Xã Lộc HưngLNIII15, LNV8, LNVI8360</v>
          </cell>
          <cell r="D2307" t="str">
            <v>Xã Lộc Hưng</v>
          </cell>
          <cell r="E2307" t="str">
            <v>Huyện Lộc Ninh</v>
          </cell>
          <cell r="F2307" t="str">
            <v>LNIII15, LNV8, LNVI8</v>
          </cell>
          <cell r="G2307"/>
          <cell r="H2307" t="str">
            <v>LHUNG CLN 3</v>
          </cell>
        </row>
        <row r="2308">
          <cell r="B2308" t="str">
            <v>Xã Lộc Hưng70</v>
          </cell>
          <cell r="C2308" t="str">
            <v>Xã Lộc HưngLNIII16, LNV9, LNVI9270</v>
          </cell>
          <cell r="D2308" t="str">
            <v>Xã Lộc Hưng</v>
          </cell>
          <cell r="E2308" t="str">
            <v>Huyện Lộc Ninh</v>
          </cell>
          <cell r="F2308" t="str">
            <v>LNIII16, LNV9, LNVI9</v>
          </cell>
          <cell r="G2308"/>
          <cell r="H2308" t="str">
            <v>LHUNG CLN 3</v>
          </cell>
        </row>
        <row r="2309">
          <cell r="B2309" t="str">
            <v>Xã Lộc Tấn112</v>
          </cell>
          <cell r="C2309" t="str">
            <v>Xã Lộc TấnLNVII12100</v>
          </cell>
          <cell r="D2309" t="str">
            <v>Xã Lộc Tấn</v>
          </cell>
          <cell r="E2309" t="str">
            <v>Huyện Lộc Ninh</v>
          </cell>
          <cell r="F2309" t="str">
            <v>LNVII1</v>
          </cell>
          <cell r="G2309"/>
          <cell r="H2309" t="str">
            <v>LTAN CLN 2</v>
          </cell>
        </row>
        <row r="2310">
          <cell r="B2310" t="str">
            <v>Xã Lộc Tấn112</v>
          </cell>
          <cell r="C2310" t="str">
            <v>Xã Lộc TấnLNVII22300</v>
          </cell>
          <cell r="D2310" t="str">
            <v>Xã Lộc Tấn</v>
          </cell>
          <cell r="E2310" t="str">
            <v>Huyện Lộc Ninh</v>
          </cell>
          <cell r="F2310" t="str">
            <v>LNVII2</v>
          </cell>
          <cell r="G2310"/>
          <cell r="H2310" t="str">
            <v>LTAN CLN 2</v>
          </cell>
        </row>
        <row r="2311">
          <cell r="B2311" t="str">
            <v>Xã Lộc Tấn112</v>
          </cell>
          <cell r="C2311" t="str">
            <v>Xã Lộc TấnLNVII32000</v>
          </cell>
          <cell r="D2311" t="str">
            <v>Xã Lộc Tấn</v>
          </cell>
          <cell r="E2311" t="str">
            <v>Huyện Lộc Ninh</v>
          </cell>
          <cell r="F2311" t="str">
            <v>LNVII3</v>
          </cell>
          <cell r="G2311"/>
          <cell r="H2311" t="str">
            <v>LTAN CLN 2</v>
          </cell>
        </row>
        <row r="2312">
          <cell r="B2312" t="str">
            <v>Xã Lộc Tấn112</v>
          </cell>
          <cell r="C2312" t="str">
            <v>Xã Lộc TấnLNVII42300</v>
          </cell>
          <cell r="D2312" t="str">
            <v>Xã Lộc Tấn</v>
          </cell>
          <cell r="E2312" t="str">
            <v>Huyện Lộc Ninh</v>
          </cell>
          <cell r="F2312" t="str">
            <v>LNVII4</v>
          </cell>
          <cell r="G2312"/>
          <cell r="H2312" t="str">
            <v>LTAN CLN 2</v>
          </cell>
        </row>
        <row r="2313">
          <cell r="B2313" t="str">
            <v>Xã Lộc Tấn112</v>
          </cell>
          <cell r="C2313" t="str">
            <v>Xã Lộc TấnLNVII5770</v>
          </cell>
          <cell r="D2313" t="str">
            <v>Xã Lộc Tấn</v>
          </cell>
          <cell r="E2313" t="str">
            <v>Huyện Lộc Ninh</v>
          </cell>
          <cell r="F2313" t="str">
            <v>LNVII5</v>
          </cell>
          <cell r="G2313"/>
          <cell r="H2313" t="str">
            <v>LTAN CLN 2</v>
          </cell>
        </row>
        <row r="2314">
          <cell r="B2314" t="str">
            <v>Xã Lộc Tấn112</v>
          </cell>
          <cell r="C2314" t="str">
            <v>Xã Lộc TấnLNVII6650</v>
          </cell>
          <cell r="D2314" t="str">
            <v>Xã Lộc Tấn</v>
          </cell>
          <cell r="E2314" t="str">
            <v>Huyện Lộc Ninh</v>
          </cell>
          <cell r="F2314" t="str">
            <v>LNVII6</v>
          </cell>
          <cell r="G2314"/>
          <cell r="H2314" t="str">
            <v>LTAN CLN 2</v>
          </cell>
        </row>
        <row r="2315">
          <cell r="B2315" t="str">
            <v>Xã Lộc Tấn112</v>
          </cell>
          <cell r="C2315" t="str">
            <v>Xã Lộc TấnLNVII7770</v>
          </cell>
          <cell r="D2315" t="str">
            <v>Xã Lộc Tấn</v>
          </cell>
          <cell r="E2315" t="str">
            <v>Huyện Lộc Ninh</v>
          </cell>
          <cell r="F2315" t="str">
            <v>LNVII7</v>
          </cell>
          <cell r="G2315"/>
          <cell r="H2315" t="str">
            <v>LTAN CLN 2</v>
          </cell>
        </row>
        <row r="2316">
          <cell r="B2316" t="str">
            <v>Xã Lộc Tấn98</v>
          </cell>
          <cell r="C2316" t="str">
            <v>Xã Lộc TấnLNVII8650</v>
          </cell>
          <cell r="D2316" t="str">
            <v>Xã Lộc Tấn</v>
          </cell>
          <cell r="E2316" t="str">
            <v>Huyện Lộc Ninh</v>
          </cell>
          <cell r="F2316" t="str">
            <v>LNVII8</v>
          </cell>
          <cell r="G2316"/>
          <cell r="H2316" t="str">
            <v>LTAN CLN 3</v>
          </cell>
        </row>
        <row r="2317">
          <cell r="B2317" t="str">
            <v>Xã Lộc Tấn112</v>
          </cell>
          <cell r="C2317" t="str">
            <v>Xã Lộc TấnLNVII91100</v>
          </cell>
          <cell r="D2317" t="str">
            <v>Xã Lộc Tấn</v>
          </cell>
          <cell r="E2317" t="str">
            <v>Huyện Lộc Ninh</v>
          </cell>
          <cell r="F2317" t="str">
            <v>LNVII9</v>
          </cell>
          <cell r="G2317"/>
          <cell r="H2317" t="str">
            <v>LTAN CLN 2</v>
          </cell>
        </row>
        <row r="2318">
          <cell r="B2318" t="str">
            <v>Xã Lộc Tấn98</v>
          </cell>
          <cell r="C2318" t="str">
            <v>Xã Lộc TấnLNVII10490</v>
          </cell>
          <cell r="D2318" t="str">
            <v>Xã Lộc Tấn</v>
          </cell>
          <cell r="E2318" t="str">
            <v>Huyện Lộc Ninh</v>
          </cell>
          <cell r="F2318" t="str">
            <v>LNVII10</v>
          </cell>
          <cell r="G2318"/>
          <cell r="H2318" t="str">
            <v>LTAN CLN 3</v>
          </cell>
        </row>
        <row r="2319">
          <cell r="B2319" t="str">
            <v>Xã Lộc Tấn98</v>
          </cell>
          <cell r="C2319" t="str">
            <v>Xã Lộc TấnLNVII11490</v>
          </cell>
          <cell r="D2319" t="str">
            <v>Xã Lộc Tấn</v>
          </cell>
          <cell r="E2319" t="str">
            <v>Huyện Lộc Ninh</v>
          </cell>
          <cell r="F2319" t="str">
            <v>LNVII11</v>
          </cell>
          <cell r="G2319"/>
          <cell r="H2319" t="str">
            <v>LTAN CLN 3</v>
          </cell>
        </row>
        <row r="2320">
          <cell r="B2320" t="str">
            <v>Xã Lộc Tấn132</v>
          </cell>
          <cell r="C2320" t="str">
            <v>Xã Lộc Tấnbs770</v>
          </cell>
          <cell r="D2320" t="str">
            <v>Xã Lộc Tấn</v>
          </cell>
          <cell r="E2320" t="str">
            <v>Huyện Lộc Ninh</v>
          </cell>
          <cell r="F2320" t="str">
            <v>bs</v>
          </cell>
          <cell r="G2320"/>
          <cell r="H2320" t="str">
            <v>bổ sung</v>
          </cell>
        </row>
        <row r="2321">
          <cell r="B2321" t="str">
            <v>Xã Lộc Tấn168</v>
          </cell>
          <cell r="C2321" t="str">
            <v>Xã Lộc TấnLNVII12770</v>
          </cell>
          <cell r="D2321" t="str">
            <v>Xã Lộc Tấn</v>
          </cell>
          <cell r="E2321" t="str">
            <v>Huyện Lộc Ninh</v>
          </cell>
          <cell r="F2321" t="str">
            <v>LNVII12</v>
          </cell>
          <cell r="G2321"/>
          <cell r="H2321" t="str">
            <v>LTAN CLN 1</v>
          </cell>
        </row>
        <row r="2322">
          <cell r="B2322" t="str">
            <v>Xã Lộc Tấn168</v>
          </cell>
          <cell r="C2322" t="str">
            <v>Xã Lộc TấnLNVII13920</v>
          </cell>
          <cell r="D2322" t="str">
            <v>Xã Lộc Tấn</v>
          </cell>
          <cell r="E2322" t="str">
            <v>Huyện Lộc Ninh</v>
          </cell>
          <cell r="F2322" t="str">
            <v>LNVII13</v>
          </cell>
          <cell r="G2322"/>
          <cell r="H2322" t="str">
            <v>LTAN CLN 1</v>
          </cell>
        </row>
        <row r="2323">
          <cell r="B2323" t="str">
            <v>Xã Lộc Tấn168</v>
          </cell>
          <cell r="C2323" t="str">
            <v>Xã Lộc TấnLNVII14770</v>
          </cell>
          <cell r="D2323" t="str">
            <v>Xã Lộc Tấn</v>
          </cell>
          <cell r="E2323" t="str">
            <v>Huyện Lộc Ninh</v>
          </cell>
          <cell r="F2323" t="str">
            <v>LNVII14</v>
          </cell>
          <cell r="G2323"/>
          <cell r="H2323" t="str">
            <v>LTAN CLN 1</v>
          </cell>
        </row>
        <row r="2324">
          <cell r="B2324" t="str">
            <v>Xã Lộc Tấn112</v>
          </cell>
          <cell r="C2324" t="str">
            <v>Xã Lộc TấnLNVII151100</v>
          </cell>
          <cell r="D2324" t="str">
            <v>Xã Lộc Tấn</v>
          </cell>
          <cell r="E2324" t="str">
            <v>Huyện Lộc Ninh</v>
          </cell>
          <cell r="F2324" t="str">
            <v>LNVII15</v>
          </cell>
          <cell r="G2324"/>
          <cell r="H2324" t="str">
            <v>LTAN CLN 2</v>
          </cell>
        </row>
        <row r="2325">
          <cell r="B2325" t="str">
            <v>Xã Lộc Tấn112</v>
          </cell>
          <cell r="C2325" t="str">
            <v>Xã Lộc TấnLNVII16410</v>
          </cell>
          <cell r="D2325" t="str">
            <v>Xã Lộc Tấn</v>
          </cell>
          <cell r="E2325" t="str">
            <v>Huyện Lộc Ninh</v>
          </cell>
          <cell r="F2325" t="str">
            <v>LNVII16</v>
          </cell>
          <cell r="G2325"/>
          <cell r="H2325" t="str">
            <v>LTAN CLN 2</v>
          </cell>
        </row>
        <row r="2326">
          <cell r="B2326" t="str">
            <v>Xã Lộc Tấn98</v>
          </cell>
          <cell r="C2326" t="str">
            <v>Xã Lộc TấnLNVII17410</v>
          </cell>
          <cell r="D2326" t="str">
            <v>Xã Lộc Tấn</v>
          </cell>
          <cell r="E2326" t="str">
            <v>Huyện Lộc Ninh</v>
          </cell>
          <cell r="F2326" t="str">
            <v>LNVII17</v>
          </cell>
          <cell r="G2326"/>
          <cell r="H2326" t="str">
            <v>LTAN CLN 3</v>
          </cell>
        </row>
        <row r="2327">
          <cell r="B2327" t="str">
            <v>Xã Lộc Tấn98</v>
          </cell>
          <cell r="C2327" t="str">
            <v>Xã Lộc TấnLNVII18490</v>
          </cell>
          <cell r="D2327" t="str">
            <v>Xã Lộc Tấn</v>
          </cell>
          <cell r="E2327" t="str">
            <v>Huyện Lộc Ninh</v>
          </cell>
          <cell r="F2327" t="str">
            <v>LNVII18</v>
          </cell>
          <cell r="G2327"/>
          <cell r="H2327" t="str">
            <v>LTAN CLN 3</v>
          </cell>
        </row>
        <row r="2328">
          <cell r="B2328" t="str">
            <v>Xã Lộc Tấn98</v>
          </cell>
          <cell r="C2328" t="str">
            <v>Xã Lộc TấnLNVII19410</v>
          </cell>
          <cell r="D2328" t="str">
            <v>Xã Lộc Tấn</v>
          </cell>
          <cell r="E2328" t="str">
            <v>Huyện Lộc Ninh</v>
          </cell>
          <cell r="F2328" t="str">
            <v>LNVII19</v>
          </cell>
          <cell r="G2328"/>
          <cell r="H2328" t="str">
            <v>LTAN CLN 3</v>
          </cell>
        </row>
        <row r="2329">
          <cell r="B2329" t="str">
            <v>Xã Lộc Tấn98</v>
          </cell>
          <cell r="C2329" t="str">
            <v>Xã Lộc TấnLNVII20410</v>
          </cell>
          <cell r="D2329" t="str">
            <v>Xã Lộc Tấn</v>
          </cell>
          <cell r="E2329" t="str">
            <v>Huyện Lộc Ninh</v>
          </cell>
          <cell r="F2329" t="str">
            <v>LNVII20</v>
          </cell>
          <cell r="G2329"/>
          <cell r="H2329" t="str">
            <v>LTAN CLN 3</v>
          </cell>
        </row>
        <row r="2330">
          <cell r="B2330" t="str">
            <v>Xã Lộc Tấn98</v>
          </cell>
          <cell r="C2330" t="str">
            <v>Xã Lộc TấnLNVII21410</v>
          </cell>
          <cell r="D2330" t="str">
            <v>Xã Lộc Tấn</v>
          </cell>
          <cell r="E2330" t="str">
            <v>Huyện Lộc Ninh</v>
          </cell>
          <cell r="F2330" t="str">
            <v>LNVII21</v>
          </cell>
          <cell r="G2330"/>
          <cell r="H2330" t="str">
            <v>LTAN CLN 3</v>
          </cell>
        </row>
        <row r="2331">
          <cell r="B2331" t="str">
            <v>Xã Lộc Tấn168</v>
          </cell>
          <cell r="C2331" t="str">
            <v>Xã Lộc TấnLNIX14200</v>
          </cell>
          <cell r="D2331" t="str">
            <v>Xã Lộc Tấn</v>
          </cell>
          <cell r="E2331" t="str">
            <v>Huyện Lộc Ninh</v>
          </cell>
          <cell r="F2331" t="str">
            <v>LNIX1</v>
          </cell>
          <cell r="G2331"/>
          <cell r="H2331" t="str">
            <v>LTAN CLN 1</v>
          </cell>
        </row>
        <row r="2332">
          <cell r="B2332" t="str">
            <v>Xã Lộc Tấn168</v>
          </cell>
          <cell r="C2332" t="str">
            <v>Xã Lộc TấnLNIX22300</v>
          </cell>
          <cell r="D2332" t="str">
            <v>Xã Lộc Tấn</v>
          </cell>
          <cell r="E2332" t="str">
            <v>Huyện Lộc Ninh</v>
          </cell>
          <cell r="F2332" t="str">
            <v>LNIX2</v>
          </cell>
          <cell r="G2332"/>
          <cell r="H2332" t="str">
            <v>LTAN CLN 1</v>
          </cell>
        </row>
        <row r="2333">
          <cell r="B2333" t="str">
            <v>Xã Lộc Tấn168</v>
          </cell>
          <cell r="C2333" t="str">
            <v>Xã Lộc TấnLNIX31500</v>
          </cell>
          <cell r="D2333" t="str">
            <v>Xã Lộc Tấn</v>
          </cell>
          <cell r="E2333" t="str">
            <v>Huyện Lộc Ninh</v>
          </cell>
          <cell r="F2333" t="str">
            <v>LNIX3</v>
          </cell>
          <cell r="G2333"/>
          <cell r="H2333" t="str">
            <v>LTAN CLN 1</v>
          </cell>
        </row>
        <row r="2334">
          <cell r="B2334" t="str">
            <v>Xã Lộc Tấn168</v>
          </cell>
          <cell r="C2334" t="str">
            <v>Xã Lộc TấnLNIX41100</v>
          </cell>
          <cell r="D2334" t="str">
            <v>Xã Lộc Tấn</v>
          </cell>
          <cell r="E2334" t="str">
            <v>Huyện Lộc Ninh</v>
          </cell>
          <cell r="F2334" t="str">
            <v>LNIX4</v>
          </cell>
          <cell r="G2334"/>
          <cell r="H2334" t="str">
            <v>LTAN CLN 1</v>
          </cell>
        </row>
        <row r="2335">
          <cell r="B2335" t="str">
            <v>Xã Lộc Tấn168</v>
          </cell>
          <cell r="C2335" t="str">
            <v>Xã Lộc TấnLNIX5920</v>
          </cell>
          <cell r="D2335" t="str">
            <v>Xã Lộc Tấn</v>
          </cell>
          <cell r="E2335" t="str">
            <v>Huyện Lộc Ninh</v>
          </cell>
          <cell r="F2335" t="str">
            <v>LNIX5</v>
          </cell>
          <cell r="G2335"/>
          <cell r="H2335" t="str">
            <v>LTAN CLN 1</v>
          </cell>
        </row>
        <row r="2336">
          <cell r="B2336" t="str">
            <v>Xã Lộc Tấn112</v>
          </cell>
          <cell r="C2336" t="str">
            <v>Xã Lộc TấnLNIX61700</v>
          </cell>
          <cell r="D2336" t="str">
            <v>Xã Lộc Tấn</v>
          </cell>
          <cell r="E2336" t="str">
            <v>Huyện Lộc Ninh</v>
          </cell>
          <cell r="F2336" t="str">
            <v>LNIX6</v>
          </cell>
          <cell r="G2336"/>
          <cell r="H2336" t="str">
            <v>LTAN CLN 2</v>
          </cell>
        </row>
        <row r="2337">
          <cell r="B2337" t="str">
            <v>Xã Lộc Tấn112</v>
          </cell>
          <cell r="C2337" t="str">
            <v>Xã Lộc TấnLNIX71100</v>
          </cell>
          <cell r="D2337" t="str">
            <v>Xã Lộc Tấn</v>
          </cell>
          <cell r="E2337" t="str">
            <v>Huyện Lộc Ninh</v>
          </cell>
          <cell r="F2337" t="str">
            <v>LNIX7</v>
          </cell>
          <cell r="G2337"/>
          <cell r="H2337" t="str">
            <v>LTAN CLN 2</v>
          </cell>
        </row>
        <row r="2338">
          <cell r="B2338" t="str">
            <v>Xã Lộc Tấn112</v>
          </cell>
          <cell r="C2338" t="str">
            <v>Xã Lộc TấnLNIX8490</v>
          </cell>
          <cell r="D2338" t="str">
            <v>Xã Lộc Tấn</v>
          </cell>
          <cell r="E2338" t="str">
            <v>Huyện Lộc Ninh</v>
          </cell>
          <cell r="F2338" t="str">
            <v>LNIX8</v>
          </cell>
          <cell r="G2338"/>
          <cell r="H2338" t="str">
            <v>LTAN CLN 2</v>
          </cell>
        </row>
        <row r="2339">
          <cell r="B2339" t="str">
            <v>Xã Lộc Tấn112</v>
          </cell>
          <cell r="C2339" t="str">
            <v>Xã Lộc TấnLNIX91700</v>
          </cell>
          <cell r="D2339" t="str">
            <v>Xã Lộc Tấn</v>
          </cell>
          <cell r="E2339" t="str">
            <v>Huyện Lộc Ninh</v>
          </cell>
          <cell r="F2339" t="str">
            <v>LNIX9</v>
          </cell>
          <cell r="G2339"/>
          <cell r="H2339" t="str">
            <v>LTAN CLN 2</v>
          </cell>
        </row>
        <row r="2340">
          <cell r="B2340" t="str">
            <v>Xã Lộc Tấn112</v>
          </cell>
          <cell r="C2340" t="str">
            <v>Xã Lộc TấnLNIX10920</v>
          </cell>
          <cell r="D2340" t="str">
            <v>Xã Lộc Tấn</v>
          </cell>
          <cell r="E2340" t="str">
            <v>Huyện Lộc Ninh</v>
          </cell>
          <cell r="F2340" t="str">
            <v>LNIX10</v>
          </cell>
          <cell r="G2340"/>
          <cell r="H2340" t="str">
            <v>LTAN CLN 2</v>
          </cell>
        </row>
        <row r="2341">
          <cell r="B2341" t="str">
            <v>Xã Lộc Tấn112</v>
          </cell>
          <cell r="C2341" t="str">
            <v>Xã Lộc TấnLNIX11650</v>
          </cell>
          <cell r="D2341" t="str">
            <v>Xã Lộc Tấn</v>
          </cell>
          <cell r="E2341" t="str">
            <v>Huyện Lộc Ninh</v>
          </cell>
          <cell r="F2341" t="str">
            <v>LNIX11</v>
          </cell>
          <cell r="G2341"/>
          <cell r="H2341" t="str">
            <v>LTAN CLN 2</v>
          </cell>
        </row>
        <row r="2342">
          <cell r="B2342" t="str">
            <v>Xã Lộc Tấn112</v>
          </cell>
          <cell r="C2342" t="str">
            <v>Xã Lộc TấnLNIX12490</v>
          </cell>
          <cell r="D2342" t="str">
            <v>Xã Lộc Tấn</v>
          </cell>
          <cell r="E2342" t="str">
            <v>Huyện Lộc Ninh</v>
          </cell>
          <cell r="F2342" t="str">
            <v>LNIX12</v>
          </cell>
          <cell r="G2342"/>
          <cell r="H2342" t="str">
            <v>LTAN CLN 2</v>
          </cell>
        </row>
        <row r="2343">
          <cell r="B2343" t="str">
            <v>Xã Lộc Tấn70</v>
          </cell>
          <cell r="C2343" t="str">
            <v>Xã Lộc TấnLNVII22, LNIX13360</v>
          </cell>
          <cell r="D2343" t="str">
            <v>Xã Lộc Tấn</v>
          </cell>
          <cell r="E2343" t="str">
            <v>Huyện Lộc Ninh</v>
          </cell>
          <cell r="F2343" t="str">
            <v>LNVII22, LNIX13</v>
          </cell>
          <cell r="G2343"/>
          <cell r="H2343" t="str">
            <v>LTAN CHN3</v>
          </cell>
        </row>
        <row r="2344">
          <cell r="B2344" t="str">
            <v>Xã Lộc Tấn70</v>
          </cell>
          <cell r="C2344" t="str">
            <v>Xã Lộc TấnLNVII23, LNIX14270</v>
          </cell>
          <cell r="D2344" t="str">
            <v>Xã Lộc Tấn</v>
          </cell>
          <cell r="E2344" t="str">
            <v>Huyện Lộc Ninh</v>
          </cell>
          <cell r="F2344" t="str">
            <v>LNVII23, LNIX14</v>
          </cell>
          <cell r="G2344"/>
          <cell r="H2344" t="str">
            <v>LTAN CHN3</v>
          </cell>
        </row>
        <row r="2345">
          <cell r="B2345" t="str">
            <v xml:space="preserve"> Xã Lộc Thạnh 140</v>
          </cell>
          <cell r="C2345" t="str">
            <v xml:space="preserve"> Xã Lộc Thạnh LNXIV1, LNXV1990</v>
          </cell>
          <cell r="D2345" t="str">
            <v xml:space="preserve"> Xã Lộc Thạnh </v>
          </cell>
          <cell r="E2345" t="str">
            <v>Huyện Lộc Ninh</v>
          </cell>
          <cell r="F2345" t="str">
            <v>LNXIV1, LNXV1</v>
          </cell>
          <cell r="G2345"/>
          <cell r="H2345" t="str">
            <v>LTHA CHN1</v>
          </cell>
        </row>
        <row r="2346">
          <cell r="B2346" t="str">
            <v xml:space="preserve"> Xã Lộc Thạnh 105</v>
          </cell>
          <cell r="C2346" t="str">
            <v xml:space="preserve"> Xã Lộc Thạnh LNXIV2610</v>
          </cell>
          <cell r="D2346" t="str">
            <v xml:space="preserve"> Xã Lộc Thạnh </v>
          </cell>
          <cell r="E2346" t="str">
            <v>Huyện Lộc Ninh</v>
          </cell>
          <cell r="F2346" t="str">
            <v>LNXIV2</v>
          </cell>
          <cell r="G2346"/>
          <cell r="H2346" t="str">
            <v>LTHA CHN2</v>
          </cell>
        </row>
        <row r="2347">
          <cell r="B2347" t="str">
            <v xml:space="preserve"> Xã Lộc Thạnh 60</v>
          </cell>
          <cell r="C2347" t="str">
            <v xml:space="preserve"> Xã Lộc Thạnh LNXIV3490</v>
          </cell>
          <cell r="D2347" t="str">
            <v xml:space="preserve"> Xã Lộc Thạnh </v>
          </cell>
          <cell r="E2347" t="str">
            <v>Huyện Lộc Ninh</v>
          </cell>
          <cell r="F2347" t="str">
            <v>LNXIV3</v>
          </cell>
          <cell r="G2347"/>
          <cell r="H2347" t="str">
            <v>LTHA CHN3</v>
          </cell>
        </row>
        <row r="2348">
          <cell r="B2348" t="str">
            <v xml:space="preserve"> Xã Lộc Thạnh 60</v>
          </cell>
          <cell r="C2348" t="str">
            <v xml:space="preserve"> Xã Lộc Thạnh LNXIV4490</v>
          </cell>
          <cell r="D2348" t="str">
            <v xml:space="preserve"> Xã Lộc Thạnh </v>
          </cell>
          <cell r="E2348" t="str">
            <v>Huyện Lộc Ninh</v>
          </cell>
          <cell r="F2348" t="str">
            <v>LNXIV4</v>
          </cell>
          <cell r="G2348"/>
          <cell r="H2348" t="str">
            <v>LTHA CHN3</v>
          </cell>
        </row>
        <row r="2349">
          <cell r="B2349" t="str">
            <v xml:space="preserve"> Xã Lộc Thạnh 60</v>
          </cell>
          <cell r="C2349" t="str">
            <v xml:space="preserve"> Xã Lộc Thạnh LNXV6840</v>
          </cell>
          <cell r="D2349" t="str">
            <v xml:space="preserve"> Xã Lộc Thạnh </v>
          </cell>
          <cell r="E2349" t="str">
            <v>Huyện Lộc Ninh</v>
          </cell>
          <cell r="F2349" t="str">
            <v>LNXV6</v>
          </cell>
          <cell r="G2349"/>
          <cell r="H2349" t="str">
            <v>LTHA CHN3</v>
          </cell>
        </row>
        <row r="2350">
          <cell r="B2350" t="str">
            <v xml:space="preserve"> Xã Lộc Thạnh 105</v>
          </cell>
          <cell r="C2350" t="str">
            <v xml:space="preserve"> Xã Lộc Thạnh LNXV5840</v>
          </cell>
          <cell r="D2350" t="str">
            <v xml:space="preserve"> Xã Lộc Thạnh </v>
          </cell>
          <cell r="E2350" t="str">
            <v>Huyện Lộc Ninh</v>
          </cell>
          <cell r="F2350" t="str">
            <v>LNXV5</v>
          </cell>
          <cell r="G2350"/>
          <cell r="H2350" t="str">
            <v>LTHA CHN2</v>
          </cell>
        </row>
        <row r="2351">
          <cell r="B2351" t="str">
            <v xml:space="preserve"> Xã Lộc Thạnh 105</v>
          </cell>
          <cell r="C2351" t="str">
            <v xml:space="preserve"> Xã Lộc Thạnh LNXIV5410</v>
          </cell>
          <cell r="D2351" t="str">
            <v xml:space="preserve"> Xã Lộc Thạnh </v>
          </cell>
          <cell r="E2351" t="str">
            <v>Huyện Lộc Ninh</v>
          </cell>
          <cell r="F2351" t="str">
            <v>LNXIV5</v>
          </cell>
          <cell r="G2351"/>
          <cell r="H2351" t="str">
            <v>LTHA CHN2</v>
          </cell>
        </row>
        <row r="2352">
          <cell r="B2352" t="str">
            <v xml:space="preserve"> Xã Lộc Thạnh 105</v>
          </cell>
          <cell r="C2352" t="str">
            <v xml:space="preserve"> Xã Lộc Thạnh LNXIV6410</v>
          </cell>
          <cell r="D2352" t="str">
            <v xml:space="preserve"> Xã Lộc Thạnh </v>
          </cell>
          <cell r="E2352" t="str">
            <v>Huyện Lộc Ninh</v>
          </cell>
          <cell r="F2352" t="str">
            <v>LNXIV6</v>
          </cell>
          <cell r="G2352"/>
          <cell r="H2352" t="str">
            <v>LTHA CHN2</v>
          </cell>
        </row>
        <row r="2353">
          <cell r="B2353" t="str">
            <v xml:space="preserve"> Xã Lộc Thạnh 105</v>
          </cell>
          <cell r="C2353" t="str">
            <v xml:space="preserve"> Xã Lộc Thạnh LNXV4920</v>
          </cell>
          <cell r="D2353" t="str">
            <v xml:space="preserve"> Xã Lộc Thạnh </v>
          </cell>
          <cell r="E2353" t="str">
            <v>Huyện Lộc Ninh</v>
          </cell>
          <cell r="F2353" t="str">
            <v>LNXV4</v>
          </cell>
          <cell r="G2353"/>
          <cell r="H2353" t="str">
            <v>LTHA CHN2</v>
          </cell>
        </row>
        <row r="2354">
          <cell r="B2354" t="str">
            <v xml:space="preserve"> Xã Lộc Thạnh 105</v>
          </cell>
          <cell r="C2354" t="str">
            <v xml:space="preserve"> Xã Lộc Thạnh LNXIV7410</v>
          </cell>
          <cell r="D2354" t="str">
            <v xml:space="preserve"> Xã Lộc Thạnh </v>
          </cell>
          <cell r="E2354" t="str">
            <v>Huyện Lộc Ninh</v>
          </cell>
          <cell r="F2354" t="str">
            <v>LNXIV7</v>
          </cell>
          <cell r="G2354"/>
          <cell r="H2354" t="str">
            <v>LTHA CHN2</v>
          </cell>
        </row>
        <row r="2355">
          <cell r="B2355" t="str">
            <v xml:space="preserve"> Xã Lộc Thạnh 140</v>
          </cell>
          <cell r="C2355" t="str">
            <v xml:space="preserve"> Xã Lộc Thạnh LNXV2570</v>
          </cell>
          <cell r="D2355" t="str">
            <v xml:space="preserve"> Xã Lộc Thạnh </v>
          </cell>
          <cell r="E2355" t="str">
            <v>Huyện Lộc Ninh</v>
          </cell>
          <cell r="F2355" t="str">
            <v>LNXV2</v>
          </cell>
          <cell r="G2355"/>
          <cell r="H2355" t="str">
            <v>LTHA CHN1</v>
          </cell>
        </row>
        <row r="2356">
          <cell r="B2356" t="str">
            <v xml:space="preserve"> Xã Lộc Thạnh 140</v>
          </cell>
          <cell r="C2356" t="str">
            <v xml:space="preserve"> Xã Lộc Thạnh LNXV3490</v>
          </cell>
          <cell r="D2356" t="str">
            <v xml:space="preserve"> Xã Lộc Thạnh </v>
          </cell>
          <cell r="E2356" t="str">
            <v>Huyện Lộc Ninh</v>
          </cell>
          <cell r="F2356" t="str">
            <v>LNXV3</v>
          </cell>
          <cell r="G2356"/>
          <cell r="H2356" t="str">
            <v>LTHA CHN1</v>
          </cell>
        </row>
        <row r="2357">
          <cell r="B2357" t="str">
            <v xml:space="preserve"> Xã Lộc Thạnh 60</v>
          </cell>
          <cell r="C2357" t="str">
            <v xml:space="preserve"> Xã Lộc Thạnh LNXIV8830</v>
          </cell>
          <cell r="D2357" t="str">
            <v xml:space="preserve"> Xã Lộc Thạnh </v>
          </cell>
          <cell r="E2357" t="str">
            <v>Huyện Lộc Ninh</v>
          </cell>
          <cell r="F2357" t="str">
            <v>LNXIV8</v>
          </cell>
          <cell r="G2357"/>
          <cell r="H2357" t="str">
            <v>LTHA CHN3</v>
          </cell>
        </row>
        <row r="2358">
          <cell r="B2358" t="str">
            <v xml:space="preserve"> Xã Lộc Thạnh 60</v>
          </cell>
          <cell r="C2358" t="str">
            <v xml:space="preserve"> Xã Lộc Thạnh LNXV7830</v>
          </cell>
          <cell r="D2358" t="str">
            <v xml:space="preserve"> Xã Lộc Thạnh </v>
          </cell>
          <cell r="E2358" t="str">
            <v>Huyện Lộc Ninh</v>
          </cell>
          <cell r="F2358" t="str">
            <v>LNXV7</v>
          </cell>
          <cell r="G2358"/>
          <cell r="H2358" t="str">
            <v>LTHA CHN3</v>
          </cell>
        </row>
        <row r="2359">
          <cell r="B2359" t="str">
            <v xml:space="preserve"> Xã Lộc Thạnh 60</v>
          </cell>
          <cell r="C2359" t="str">
            <v xml:space="preserve"> Xã Lộc Thạnh LNXIV9, LNXV8360</v>
          </cell>
          <cell r="D2359" t="str">
            <v xml:space="preserve"> Xã Lộc Thạnh </v>
          </cell>
          <cell r="E2359" t="str">
            <v>Huyện Lộc Ninh</v>
          </cell>
          <cell r="F2359" t="str">
            <v>LNXIV9, LNXV8</v>
          </cell>
          <cell r="G2359"/>
          <cell r="H2359" t="str">
            <v>LTHA CHN3</v>
          </cell>
        </row>
        <row r="2360">
          <cell r="B2360" t="str">
            <v xml:space="preserve"> Xã Lộc Thạnh 60</v>
          </cell>
          <cell r="C2360" t="str">
            <v xml:space="preserve"> Xã Lộc Thạnh LNXIV10,LNXV9270</v>
          </cell>
          <cell r="D2360" t="str">
            <v xml:space="preserve"> Xã Lộc Thạnh </v>
          </cell>
          <cell r="E2360" t="str">
            <v>Huyện Lộc Ninh</v>
          </cell>
          <cell r="F2360" t="str">
            <v>LNXIV10,LNXV9</v>
          </cell>
          <cell r="G2360"/>
          <cell r="H2360" t="str">
            <v>LTHA CHN3</v>
          </cell>
        </row>
        <row r="2361">
          <cell r="B2361" t="str">
            <v xml:space="preserve"> Xã Lộc Quang140</v>
          </cell>
          <cell r="C2361" t="str">
            <v xml:space="preserve"> Xã Lộc QuangLNXI1770</v>
          </cell>
          <cell r="D2361" t="str">
            <v xml:space="preserve"> Xã Lộc Quang</v>
          </cell>
          <cell r="E2361" t="str">
            <v>Huyện Lộc Ninh</v>
          </cell>
          <cell r="F2361" t="str">
            <v>LNXI1</v>
          </cell>
          <cell r="G2361"/>
          <cell r="H2361" t="str">
            <v>LQ CHN2</v>
          </cell>
        </row>
        <row r="2362">
          <cell r="B2362" t="str">
            <v xml:space="preserve"> Xã Lộc Quang140</v>
          </cell>
          <cell r="C2362" t="str">
            <v xml:space="preserve"> Xã Lộc QuangLNXI2920</v>
          </cell>
          <cell r="D2362" t="str">
            <v xml:space="preserve"> Xã Lộc Quang</v>
          </cell>
          <cell r="E2362" t="str">
            <v>Huyện Lộc Ninh</v>
          </cell>
          <cell r="F2362" t="str">
            <v>LNXI2</v>
          </cell>
          <cell r="G2362"/>
          <cell r="H2362" t="str">
            <v>LQ CHN2</v>
          </cell>
        </row>
        <row r="2363">
          <cell r="B2363" t="str">
            <v xml:space="preserve"> Xã Lộc Quang140</v>
          </cell>
          <cell r="C2363" t="str">
            <v xml:space="preserve"> Xã Lộc QuangLNXII1920</v>
          </cell>
          <cell r="D2363" t="str">
            <v xml:space="preserve"> Xã Lộc Quang</v>
          </cell>
          <cell r="E2363" t="str">
            <v>Huyện Lộc Ninh</v>
          </cell>
          <cell r="F2363" t="str">
            <v>LNXII1</v>
          </cell>
          <cell r="G2363"/>
          <cell r="H2363" t="str">
            <v>LQ CHN2</v>
          </cell>
        </row>
        <row r="2364">
          <cell r="B2364" t="str">
            <v xml:space="preserve"> Xã Lộc Quang140</v>
          </cell>
          <cell r="C2364" t="str">
            <v xml:space="preserve"> Xã Lộc QuangLNXII2690</v>
          </cell>
          <cell r="D2364" t="str">
            <v xml:space="preserve"> Xã Lộc Quang</v>
          </cell>
          <cell r="E2364" t="str">
            <v>Huyện Lộc Ninh</v>
          </cell>
          <cell r="F2364" t="str">
            <v>LNXII2</v>
          </cell>
          <cell r="G2364"/>
          <cell r="H2364" t="str">
            <v>LQ CHN2</v>
          </cell>
        </row>
        <row r="2365">
          <cell r="B2365" t="str">
            <v xml:space="preserve"> Xã Lộc Quang168</v>
          </cell>
          <cell r="C2365" t="str">
            <v xml:space="preserve"> Xã Lộc QuangLNX51400</v>
          </cell>
          <cell r="D2365" t="str">
            <v xml:space="preserve"> Xã Lộc Quang</v>
          </cell>
          <cell r="E2365" t="str">
            <v>Huyện Lộc Ninh</v>
          </cell>
          <cell r="F2365" t="str">
            <v>LNX5</v>
          </cell>
          <cell r="G2365"/>
          <cell r="H2365" t="str">
            <v>LQ CHN1</v>
          </cell>
        </row>
        <row r="2366">
          <cell r="B2366" t="str">
            <v xml:space="preserve"> Xã Lộc Quang168</v>
          </cell>
          <cell r="C2366" t="str">
            <v xml:space="preserve"> Xã Lộc QuangLNX6920</v>
          </cell>
          <cell r="D2366" t="str">
            <v xml:space="preserve"> Xã Lộc Quang</v>
          </cell>
          <cell r="E2366" t="str">
            <v>Huyện Lộc Ninh</v>
          </cell>
          <cell r="F2366" t="str">
            <v>LNX6</v>
          </cell>
          <cell r="G2366"/>
          <cell r="H2366" t="str">
            <v>LQ CHN1</v>
          </cell>
        </row>
        <row r="2367">
          <cell r="B2367" t="str">
            <v xml:space="preserve"> Xã Lộc Quang105</v>
          </cell>
          <cell r="C2367" t="str">
            <v xml:space="preserve"> Xã Lộc QuangLNXI3490</v>
          </cell>
          <cell r="D2367" t="str">
            <v xml:space="preserve"> Xã Lộc Quang</v>
          </cell>
          <cell r="E2367" t="str">
            <v>Huyện Lộc Ninh</v>
          </cell>
          <cell r="F2367" t="str">
            <v>LNXI3</v>
          </cell>
          <cell r="G2367"/>
          <cell r="H2367" t="str">
            <v>LQ CHN4</v>
          </cell>
        </row>
        <row r="2368">
          <cell r="B2368" t="str">
            <v xml:space="preserve"> Xã Lộc Quang105</v>
          </cell>
          <cell r="C2368" t="str">
            <v xml:space="preserve"> Xã Lộc QuangLNXI4450</v>
          </cell>
          <cell r="D2368" t="str">
            <v xml:space="preserve"> Xã Lộc Quang</v>
          </cell>
          <cell r="E2368" t="str">
            <v>Huyện Lộc Ninh</v>
          </cell>
          <cell r="F2368" t="str">
            <v>LNXI4</v>
          </cell>
          <cell r="G2368"/>
          <cell r="H2368" t="str">
            <v>LQ CHN4</v>
          </cell>
        </row>
        <row r="2369">
          <cell r="B2369" t="str">
            <v xml:space="preserve"> Xã Lộc Quang112</v>
          </cell>
          <cell r="C2369" t="str">
            <v xml:space="preserve"> Xã Lộc QuangLNX17450</v>
          </cell>
          <cell r="D2369" t="str">
            <v xml:space="preserve"> Xã Lộc Quang</v>
          </cell>
          <cell r="E2369" t="str">
            <v>Huyện Lộc Ninh</v>
          </cell>
          <cell r="F2369" t="str">
            <v>LNX17</v>
          </cell>
          <cell r="G2369"/>
          <cell r="H2369" t="str">
            <v>LQ CHN3</v>
          </cell>
        </row>
        <row r="2370">
          <cell r="B2370" t="str">
            <v xml:space="preserve"> Xã Lộc Quang105</v>
          </cell>
          <cell r="C2370" t="str">
            <v xml:space="preserve"> Xã Lộc QuangLNXI5410</v>
          </cell>
          <cell r="D2370" t="str">
            <v xml:space="preserve"> Xã Lộc Quang</v>
          </cell>
          <cell r="E2370" t="str">
            <v>Huyện Lộc Ninh</v>
          </cell>
          <cell r="F2370" t="str">
            <v>LNXI5</v>
          </cell>
          <cell r="G2370"/>
          <cell r="H2370" t="str">
            <v>LQ CHN4</v>
          </cell>
        </row>
        <row r="2371">
          <cell r="B2371" t="str">
            <v xml:space="preserve"> Xã Lộc Quang105</v>
          </cell>
          <cell r="C2371" t="str">
            <v xml:space="preserve"> Xã Lộc QuangLNXI6380</v>
          </cell>
          <cell r="D2371" t="str">
            <v xml:space="preserve"> Xã Lộc Quang</v>
          </cell>
          <cell r="E2371" t="str">
            <v>Huyện Lộc Ninh</v>
          </cell>
          <cell r="F2371" t="str">
            <v>LNXI6</v>
          </cell>
          <cell r="G2371"/>
          <cell r="H2371" t="str">
            <v>LQ CHN4</v>
          </cell>
        </row>
        <row r="2372">
          <cell r="B2372" t="str">
            <v xml:space="preserve"> Xã Lộc Quang105</v>
          </cell>
          <cell r="C2372" t="str">
            <v xml:space="preserve"> Xã Lộc QuangLNXII3450</v>
          </cell>
          <cell r="D2372" t="str">
            <v xml:space="preserve"> Xã Lộc Quang</v>
          </cell>
          <cell r="E2372" t="str">
            <v>Huyện Lộc Ninh</v>
          </cell>
          <cell r="F2372" t="str">
            <v>LNXII3</v>
          </cell>
          <cell r="G2372"/>
          <cell r="H2372" t="str">
            <v>LQ CHN4</v>
          </cell>
        </row>
        <row r="2373">
          <cell r="B2373" t="str">
            <v xml:space="preserve"> Xã Lộc Quang60</v>
          </cell>
          <cell r="C2373" t="str">
            <v xml:space="preserve"> Xã Lộc QuangLNXII4770</v>
          </cell>
          <cell r="D2373" t="str">
            <v xml:space="preserve"> Xã Lộc Quang</v>
          </cell>
          <cell r="E2373" t="str">
            <v>Huyện Lộc Ninh</v>
          </cell>
          <cell r="F2373" t="str">
            <v>LNXII4</v>
          </cell>
          <cell r="G2373"/>
          <cell r="H2373" t="str">
            <v>LQ CHN6</v>
          </cell>
        </row>
        <row r="2374">
          <cell r="B2374" t="str">
            <v xml:space="preserve"> Xã Lộc Quang60</v>
          </cell>
          <cell r="C2374" t="str">
            <v xml:space="preserve"> Xã Lộc QuangLNXII5770</v>
          </cell>
          <cell r="D2374" t="str">
            <v xml:space="preserve"> Xã Lộc Quang</v>
          </cell>
          <cell r="E2374" t="str">
            <v>Huyện Lộc Ninh</v>
          </cell>
          <cell r="F2374" t="str">
            <v>LNXII5</v>
          </cell>
          <cell r="G2374"/>
          <cell r="H2374" t="str">
            <v>LQ CHN6</v>
          </cell>
        </row>
        <row r="2375">
          <cell r="B2375" t="str">
            <v xml:space="preserve"> Xã Lộc Quang168</v>
          </cell>
          <cell r="C2375" t="str">
            <v xml:space="preserve"> Xã Lộc QuangLNX1770</v>
          </cell>
          <cell r="D2375" t="str">
            <v xml:space="preserve"> Xã Lộc Quang</v>
          </cell>
          <cell r="E2375" t="str">
            <v>Huyện Lộc Ninh</v>
          </cell>
          <cell r="F2375" t="str">
            <v>LNX1</v>
          </cell>
          <cell r="G2375"/>
          <cell r="H2375" t="str">
            <v>LQ CHN1</v>
          </cell>
        </row>
        <row r="2376">
          <cell r="B2376" t="str">
            <v xml:space="preserve"> Xã Lộc Quang168</v>
          </cell>
          <cell r="C2376" t="str">
            <v xml:space="preserve"> Xã Lộc QuangLNX21400</v>
          </cell>
          <cell r="D2376" t="str">
            <v xml:space="preserve"> Xã Lộc Quang</v>
          </cell>
          <cell r="E2376" t="str">
            <v>Huyện Lộc Ninh</v>
          </cell>
          <cell r="F2376" t="str">
            <v>LNX2</v>
          </cell>
          <cell r="G2376"/>
          <cell r="H2376" t="str">
            <v>LQ CHN1</v>
          </cell>
        </row>
        <row r="2377">
          <cell r="B2377" t="str">
            <v xml:space="preserve"> Xã Lộc Quang168</v>
          </cell>
          <cell r="C2377" t="str">
            <v xml:space="preserve"> Xã Lộc QuangLNX31900</v>
          </cell>
          <cell r="D2377" t="str">
            <v xml:space="preserve"> Xã Lộc Quang</v>
          </cell>
          <cell r="E2377" t="str">
            <v>Huyện Lộc Ninh</v>
          </cell>
          <cell r="F2377" t="str">
            <v>LNX3</v>
          </cell>
          <cell r="G2377"/>
          <cell r="H2377" t="str">
            <v>LQ CHN1</v>
          </cell>
        </row>
        <row r="2378">
          <cell r="B2378" t="str">
            <v xml:space="preserve"> Xã Lộc Quang168</v>
          </cell>
          <cell r="C2378" t="str">
            <v xml:space="preserve"> Xã Lộc QuangLNX41800</v>
          </cell>
          <cell r="D2378" t="str">
            <v xml:space="preserve"> Xã Lộc Quang</v>
          </cell>
          <cell r="E2378" t="str">
            <v>Huyện Lộc Ninh</v>
          </cell>
          <cell r="F2378" t="str">
            <v>LNX4</v>
          </cell>
          <cell r="G2378"/>
          <cell r="H2378" t="str">
            <v>LQ CHN1</v>
          </cell>
        </row>
        <row r="2379">
          <cell r="B2379" t="str">
            <v xml:space="preserve"> Xã Lộc Quang70</v>
          </cell>
          <cell r="C2379" t="str">
            <v xml:space="preserve"> Xã Lộc QuangLNX7840</v>
          </cell>
          <cell r="D2379" t="str">
            <v xml:space="preserve"> Xã Lộc Quang</v>
          </cell>
          <cell r="E2379" t="str">
            <v>Huyện Lộc Ninh</v>
          </cell>
          <cell r="F2379" t="str">
            <v>LNX7</v>
          </cell>
          <cell r="G2379"/>
          <cell r="H2379" t="str">
            <v>LQ CHN5</v>
          </cell>
        </row>
        <row r="2380">
          <cell r="B2380" t="str">
            <v xml:space="preserve"> Xã Lộc Quang112</v>
          </cell>
          <cell r="C2380" t="str">
            <v xml:space="preserve"> Xã Lộc QuangLNX8840</v>
          </cell>
          <cell r="D2380" t="str">
            <v xml:space="preserve"> Xã Lộc Quang</v>
          </cell>
          <cell r="E2380" t="str">
            <v>Huyện Lộc Ninh</v>
          </cell>
          <cell r="F2380" t="str">
            <v>LNX8</v>
          </cell>
          <cell r="G2380"/>
          <cell r="H2380" t="str">
            <v>LQ CHN3</v>
          </cell>
        </row>
        <row r="2381">
          <cell r="B2381" t="str">
            <v xml:space="preserve"> Xã Lộc Quang112</v>
          </cell>
          <cell r="C2381" t="str">
            <v xml:space="preserve"> Xã Lộc QuangLNX9490</v>
          </cell>
          <cell r="D2381" t="str">
            <v xml:space="preserve"> Xã Lộc Quang</v>
          </cell>
          <cell r="E2381" t="str">
            <v>Huyện Lộc Ninh</v>
          </cell>
          <cell r="F2381" t="str">
            <v>LNX9</v>
          </cell>
          <cell r="G2381"/>
          <cell r="H2381" t="str">
            <v>LQ CHN3</v>
          </cell>
        </row>
        <row r="2382">
          <cell r="B2382" t="str">
            <v xml:space="preserve"> Xã Lộc Quang70</v>
          </cell>
          <cell r="C2382" t="str">
            <v xml:space="preserve"> Xã Lộc QuangLNX10840</v>
          </cell>
          <cell r="D2382" t="str">
            <v xml:space="preserve"> Xã Lộc Quang</v>
          </cell>
          <cell r="E2382" t="str">
            <v>Huyện Lộc Ninh</v>
          </cell>
          <cell r="F2382" t="str">
            <v>LNX10</v>
          </cell>
          <cell r="G2382"/>
          <cell r="H2382" t="str">
            <v>LQ CHN5</v>
          </cell>
        </row>
        <row r="2383">
          <cell r="B2383" t="str">
            <v xml:space="preserve"> Xã Lộc Quang112</v>
          </cell>
          <cell r="C2383" t="str">
            <v xml:space="preserve"> Xã Lộc QuangLNX11490</v>
          </cell>
          <cell r="D2383" t="str">
            <v xml:space="preserve"> Xã Lộc Quang</v>
          </cell>
          <cell r="E2383" t="str">
            <v>Huyện Lộc Ninh</v>
          </cell>
          <cell r="F2383" t="str">
            <v>LNX11</v>
          </cell>
          <cell r="G2383"/>
          <cell r="H2383" t="str">
            <v>LQ CHN3</v>
          </cell>
        </row>
        <row r="2384">
          <cell r="B2384" t="str">
            <v xml:space="preserve"> Xã Lộc Quang112</v>
          </cell>
          <cell r="C2384" t="str">
            <v xml:space="preserve"> Xã Lộc QuangLNX12450</v>
          </cell>
          <cell r="D2384" t="str">
            <v xml:space="preserve"> Xã Lộc Quang</v>
          </cell>
          <cell r="E2384" t="str">
            <v>Huyện Lộc Ninh</v>
          </cell>
          <cell r="F2384" t="str">
            <v>LNX12</v>
          </cell>
          <cell r="G2384"/>
          <cell r="H2384" t="str">
            <v>LQ CHN3</v>
          </cell>
        </row>
        <row r="2385">
          <cell r="B2385" t="str">
            <v xml:space="preserve"> Xã Lộc Quang112</v>
          </cell>
          <cell r="C2385" t="str">
            <v xml:space="preserve"> Xã Lộc QuangLNX13490</v>
          </cell>
          <cell r="D2385" t="str">
            <v xml:space="preserve"> Xã Lộc Quang</v>
          </cell>
          <cell r="E2385" t="str">
            <v>Huyện Lộc Ninh</v>
          </cell>
          <cell r="F2385" t="str">
            <v>LNX13</v>
          </cell>
          <cell r="G2385"/>
          <cell r="H2385" t="str">
            <v>LQ CHN3</v>
          </cell>
        </row>
        <row r="2386">
          <cell r="B2386" t="str">
            <v xml:space="preserve"> Xã Lộc Quang112</v>
          </cell>
          <cell r="C2386" t="str">
            <v xml:space="preserve"> Xã Lộc QuangLNX14450</v>
          </cell>
          <cell r="D2386" t="str">
            <v xml:space="preserve"> Xã Lộc Quang</v>
          </cell>
          <cell r="E2386" t="str">
            <v>Huyện Lộc Ninh</v>
          </cell>
          <cell r="F2386" t="str">
            <v>LNX14</v>
          </cell>
          <cell r="G2386"/>
          <cell r="H2386" t="str">
            <v>LQ CHN3</v>
          </cell>
        </row>
        <row r="2387">
          <cell r="B2387" t="str">
            <v xml:space="preserve"> Xã Lộc Quang70</v>
          </cell>
          <cell r="C2387" t="str">
            <v xml:space="preserve"> Xã Lộc QuangLNX15490</v>
          </cell>
          <cell r="D2387" t="str">
            <v xml:space="preserve"> Xã Lộc Quang</v>
          </cell>
          <cell r="E2387" t="str">
            <v>Huyện Lộc Ninh</v>
          </cell>
          <cell r="F2387" t="str">
            <v>LNX15</v>
          </cell>
          <cell r="G2387"/>
          <cell r="H2387" t="str">
            <v>LQ CHN5</v>
          </cell>
        </row>
        <row r="2388">
          <cell r="B2388" t="str">
            <v xml:space="preserve"> Xã Lộc Quang112</v>
          </cell>
          <cell r="C2388" t="str">
            <v xml:space="preserve"> Xã Lộc QuangLNX18360</v>
          </cell>
          <cell r="D2388" t="str">
            <v xml:space="preserve"> Xã Lộc Quang</v>
          </cell>
          <cell r="E2388" t="str">
            <v>Huyện Lộc Ninh</v>
          </cell>
          <cell r="F2388" t="str">
            <v>LNX18</v>
          </cell>
          <cell r="G2388"/>
          <cell r="H2388" t="str">
            <v>LQ CHN3</v>
          </cell>
        </row>
        <row r="2389">
          <cell r="B2389" t="str">
            <v xml:space="preserve"> Xã Lộc Quang112</v>
          </cell>
          <cell r="C2389" t="str">
            <v xml:space="preserve"> Xã Lộc QuangLNX19570</v>
          </cell>
          <cell r="D2389" t="str">
            <v xml:space="preserve"> Xã Lộc Quang</v>
          </cell>
          <cell r="E2389" t="str">
            <v>Huyện Lộc Ninh</v>
          </cell>
          <cell r="F2389" t="str">
            <v>LNX19</v>
          </cell>
          <cell r="G2389"/>
          <cell r="H2389" t="str">
            <v>LQ CHN3</v>
          </cell>
        </row>
        <row r="2390">
          <cell r="B2390" t="str">
            <v xml:space="preserve"> Xã Lộc Quang112</v>
          </cell>
          <cell r="C2390" t="str">
            <v xml:space="preserve"> Xã Lộc QuangLNX20770</v>
          </cell>
          <cell r="D2390" t="str">
            <v xml:space="preserve"> Xã Lộc Quang</v>
          </cell>
          <cell r="E2390" t="str">
            <v>Huyện Lộc Ninh</v>
          </cell>
          <cell r="F2390" t="str">
            <v>LNX20</v>
          </cell>
          <cell r="G2390"/>
          <cell r="H2390" t="str">
            <v>LQ CHN3</v>
          </cell>
        </row>
        <row r="2391">
          <cell r="B2391" t="str">
            <v xml:space="preserve"> Xã Lộc Quang112</v>
          </cell>
          <cell r="C2391" t="str">
            <v xml:space="preserve"> Xã Lộc QuangLNX21690</v>
          </cell>
          <cell r="D2391" t="str">
            <v xml:space="preserve"> Xã Lộc Quang</v>
          </cell>
          <cell r="E2391" t="str">
            <v>Huyện Lộc Ninh</v>
          </cell>
          <cell r="F2391" t="str">
            <v>LNX21</v>
          </cell>
          <cell r="G2391"/>
          <cell r="H2391" t="str">
            <v>LQ CHN3</v>
          </cell>
        </row>
        <row r="2392">
          <cell r="B2392" t="str">
            <v xml:space="preserve"> Xã Lộc Quang105</v>
          </cell>
          <cell r="C2392" t="str">
            <v xml:space="preserve"> Xã Lộc QuangLNXI7450</v>
          </cell>
          <cell r="D2392" t="str">
            <v xml:space="preserve"> Xã Lộc Quang</v>
          </cell>
          <cell r="E2392" t="str">
            <v>Huyện Lộc Ninh</v>
          </cell>
          <cell r="F2392" t="str">
            <v>LNXI7</v>
          </cell>
          <cell r="G2392"/>
          <cell r="H2392" t="str">
            <v>LQ CHN4</v>
          </cell>
        </row>
        <row r="2393">
          <cell r="B2393" t="str">
            <v xml:space="preserve"> Xã Lộc Quang105</v>
          </cell>
          <cell r="C2393" t="str">
            <v xml:space="preserve"> Xã Lộc QuangLNXI8490</v>
          </cell>
          <cell r="D2393" t="str">
            <v xml:space="preserve"> Xã Lộc Quang</v>
          </cell>
          <cell r="E2393" t="str">
            <v>Huyện Lộc Ninh</v>
          </cell>
          <cell r="F2393" t="str">
            <v>LNXI8</v>
          </cell>
          <cell r="G2393"/>
          <cell r="H2393" t="str">
            <v>LQ CHN4</v>
          </cell>
        </row>
        <row r="2394">
          <cell r="B2394" t="str">
            <v xml:space="preserve"> Xã Lộc Quang105</v>
          </cell>
          <cell r="C2394" t="str">
            <v xml:space="preserve"> Xã Lộc QuangLNXII6450</v>
          </cell>
          <cell r="D2394" t="str">
            <v xml:space="preserve"> Xã Lộc Quang</v>
          </cell>
          <cell r="E2394" t="str">
            <v>Huyện Lộc Ninh</v>
          </cell>
          <cell r="F2394" t="str">
            <v>LNXII6</v>
          </cell>
          <cell r="G2394"/>
          <cell r="H2394" t="str">
            <v>LQ CHN4</v>
          </cell>
        </row>
        <row r="2395">
          <cell r="B2395" t="str">
            <v xml:space="preserve"> Xã Lộc Quang105</v>
          </cell>
          <cell r="C2395" t="str">
            <v xml:space="preserve"> Xã Lộc QuangLNXII7360</v>
          </cell>
          <cell r="D2395" t="str">
            <v xml:space="preserve"> Xã Lộc Quang</v>
          </cell>
          <cell r="E2395" t="str">
            <v>Huyện Lộc Ninh</v>
          </cell>
          <cell r="F2395" t="str">
            <v>LNXII7</v>
          </cell>
          <cell r="G2395"/>
          <cell r="H2395" t="str">
            <v>LQ CHN4</v>
          </cell>
        </row>
        <row r="2396">
          <cell r="B2396" t="str">
            <v xml:space="preserve"> Xã Lộc Quang112</v>
          </cell>
          <cell r="C2396" t="str">
            <v xml:space="preserve"> Xã Lộc QuangLNX22570</v>
          </cell>
          <cell r="D2396" t="str">
            <v xml:space="preserve"> Xã Lộc Quang</v>
          </cell>
          <cell r="E2396" t="str">
            <v>Huyện Lộc Ninh</v>
          </cell>
          <cell r="F2396" t="str">
            <v>LNX22</v>
          </cell>
          <cell r="G2396"/>
          <cell r="H2396" t="str">
            <v>LQ CHN3</v>
          </cell>
        </row>
        <row r="2397">
          <cell r="B2397" t="str">
            <v xml:space="preserve"> Xã Lộc Quang112</v>
          </cell>
          <cell r="C2397" t="str">
            <v xml:space="preserve"> Xã Lộc QuangLNX23450</v>
          </cell>
          <cell r="D2397" t="str">
            <v xml:space="preserve"> Xã Lộc Quang</v>
          </cell>
          <cell r="E2397" t="str">
            <v>Huyện Lộc Ninh</v>
          </cell>
          <cell r="F2397" t="str">
            <v>LNX23</v>
          </cell>
          <cell r="G2397"/>
          <cell r="H2397" t="str">
            <v>LQ CHN3</v>
          </cell>
        </row>
        <row r="2398">
          <cell r="B2398" t="str">
            <v xml:space="preserve"> Xã Lộc Quang112</v>
          </cell>
          <cell r="C2398" t="str">
            <v xml:space="preserve"> Xã Lộc Quangbs450</v>
          </cell>
          <cell r="D2398" t="str">
            <v xml:space="preserve"> Xã Lộc Quang</v>
          </cell>
          <cell r="E2398" t="str">
            <v>Huyện Lộc Ninh</v>
          </cell>
          <cell r="F2398" t="str">
            <v>bs</v>
          </cell>
          <cell r="G2398"/>
          <cell r="H2398" t="str">
            <v>LQ CHN3</v>
          </cell>
        </row>
        <row r="2399">
          <cell r="B2399" t="str">
            <v xml:space="preserve"> Xã Lộc Quang70</v>
          </cell>
          <cell r="C2399" t="str">
            <v xml:space="preserve"> Xã Lộc QuangLNX16450</v>
          </cell>
          <cell r="D2399" t="str">
            <v xml:space="preserve"> Xã Lộc Quang</v>
          </cell>
          <cell r="E2399" t="str">
            <v>Huyện Lộc Ninh</v>
          </cell>
          <cell r="F2399" t="str">
            <v>LNX16</v>
          </cell>
          <cell r="G2399"/>
          <cell r="H2399" t="str">
            <v>LQ CHN5</v>
          </cell>
        </row>
        <row r="2400">
          <cell r="B2400" t="str">
            <v xml:space="preserve"> Xã Lộc Quang60</v>
          </cell>
          <cell r="C2400" t="str">
            <v xml:space="preserve"> Xã Lộc QuangLNXI9, LNXII8, LNX24360</v>
          </cell>
          <cell r="D2400" t="str">
            <v xml:space="preserve"> Xã Lộc Quang</v>
          </cell>
          <cell r="E2400" t="str">
            <v>Huyện Lộc Ninh</v>
          </cell>
          <cell r="F2400" t="str">
            <v>LNXI9, LNXII8, LNX24</v>
          </cell>
          <cell r="G2400"/>
          <cell r="H2400" t="str">
            <v>LQ CHN6</v>
          </cell>
        </row>
        <row r="2401">
          <cell r="B2401" t="str">
            <v xml:space="preserve"> Xã Lộc Quang60</v>
          </cell>
          <cell r="C2401" t="str">
            <v xml:space="preserve"> Xã Lộc QuangLNXI10, LNXII9, LNX25270</v>
          </cell>
          <cell r="D2401" t="str">
            <v xml:space="preserve"> Xã Lộc Quang</v>
          </cell>
          <cell r="E2401" t="str">
            <v>Huyện Lộc Ninh</v>
          </cell>
          <cell r="F2401" t="str">
            <v>LNXI10, LNXII9, LNX25</v>
          </cell>
          <cell r="G2401"/>
          <cell r="H2401" t="str">
            <v>LQ CHN6</v>
          </cell>
        </row>
        <row r="2402">
          <cell r="B2402" t="str">
            <v>Xã Tân Khai384</v>
          </cell>
          <cell r="C2402" t="str">
            <v>Xã Tân KhaiHQI14500</v>
          </cell>
          <cell r="D2402" t="str">
            <v>Xã Tân Khai</v>
          </cell>
          <cell r="E2402" t="str">
            <v>Huyện Hớn Quản</v>
          </cell>
          <cell r="F2402" t="str">
            <v>HQI1</v>
          </cell>
          <cell r="G2402"/>
          <cell r="H2402" t="str">
            <v>TK CLN 1</v>
          </cell>
        </row>
        <row r="2403">
          <cell r="B2403" t="str">
            <v>Xã Tân Khai384</v>
          </cell>
          <cell r="C2403" t="str">
            <v>Xã Tân KhaiHQI28100</v>
          </cell>
          <cell r="D2403" t="str">
            <v>Xã Tân Khai</v>
          </cell>
          <cell r="E2403" t="str">
            <v>Huyện Hớn Quản</v>
          </cell>
          <cell r="F2403" t="str">
            <v>HQI2</v>
          </cell>
          <cell r="G2403"/>
          <cell r="H2403" t="str">
            <v>TK CLN 1</v>
          </cell>
        </row>
        <row r="2404">
          <cell r="B2404" t="str">
            <v>Xã Tân Khai384</v>
          </cell>
          <cell r="C2404" t="str">
            <v>Xã Tân KhaiHQI35400</v>
          </cell>
          <cell r="D2404" t="str">
            <v>Xã Tân Khai</v>
          </cell>
          <cell r="E2404" t="str">
            <v>Huyện Hớn Quản</v>
          </cell>
          <cell r="F2404" t="str">
            <v>HQI3</v>
          </cell>
          <cell r="G2404"/>
          <cell r="H2404" t="str">
            <v>TK CLN 1</v>
          </cell>
        </row>
        <row r="2405">
          <cell r="B2405" t="str">
            <v>Xã Tân Khai384</v>
          </cell>
          <cell r="C2405" t="str">
            <v>Xã Tân KhaiHQI44500</v>
          </cell>
          <cell r="D2405" t="str">
            <v>Xã Tân Khai</v>
          </cell>
          <cell r="E2405" t="str">
            <v>Huyện Hớn Quản</v>
          </cell>
          <cell r="F2405" t="str">
            <v>HQI4</v>
          </cell>
          <cell r="G2405"/>
          <cell r="H2405" t="str">
            <v>TK CLN 1</v>
          </cell>
        </row>
        <row r="2406">
          <cell r="B2406" t="str">
            <v>Xã Tân Khai216</v>
          </cell>
          <cell r="C2406" t="str">
            <v>Xã Tân KhaiHQI55400</v>
          </cell>
          <cell r="D2406" t="str">
            <v>Xã Tân Khai</v>
          </cell>
          <cell r="E2406" t="str">
            <v>Huyện Hớn Quản</v>
          </cell>
          <cell r="F2406" t="str">
            <v>HQI5</v>
          </cell>
          <cell r="G2406"/>
          <cell r="H2406" t="str">
            <v>TK CLN 2</v>
          </cell>
        </row>
        <row r="2407">
          <cell r="B2407" t="str">
            <v>Xã Tân Khai216</v>
          </cell>
          <cell r="C2407" t="str">
            <v>Xã Tân KhaiHQI65000</v>
          </cell>
          <cell r="D2407" t="str">
            <v>Xã Tân Khai</v>
          </cell>
          <cell r="E2407" t="str">
            <v>Huyện Hớn Quản</v>
          </cell>
          <cell r="F2407" t="str">
            <v>HQI6</v>
          </cell>
          <cell r="G2407"/>
          <cell r="H2407" t="str">
            <v>TK CLN 2</v>
          </cell>
        </row>
        <row r="2408">
          <cell r="B2408" t="str">
            <v>Xã Tân Khai216</v>
          </cell>
          <cell r="C2408" t="str">
            <v>Xã Tân KhaiHQI73000</v>
          </cell>
          <cell r="D2408" t="str">
            <v>Xã Tân Khai</v>
          </cell>
          <cell r="E2408" t="str">
            <v>Huyện Hớn Quản</v>
          </cell>
          <cell r="F2408" t="str">
            <v>HQI7</v>
          </cell>
          <cell r="G2408"/>
          <cell r="H2408" t="str">
            <v>TK CLN 2</v>
          </cell>
        </row>
        <row r="2409">
          <cell r="B2409" t="str">
            <v>Xã Tân Khai216</v>
          </cell>
          <cell r="C2409" t="str">
            <v>Xã Tân KhaiHQI85400</v>
          </cell>
          <cell r="D2409" t="str">
            <v>Xã Tân Khai</v>
          </cell>
          <cell r="E2409" t="str">
            <v>Huyện Hớn Quản</v>
          </cell>
          <cell r="F2409" t="str">
            <v>HQI8</v>
          </cell>
          <cell r="G2409"/>
          <cell r="H2409" t="str">
            <v>TK CLN 2</v>
          </cell>
        </row>
        <row r="2410">
          <cell r="B2410" t="str">
            <v>Xã Tân Khai216</v>
          </cell>
          <cell r="C2410" t="str">
            <v>Xã Tân KhaiHQI95000</v>
          </cell>
          <cell r="D2410" t="str">
            <v>Xã Tân Khai</v>
          </cell>
          <cell r="E2410" t="str">
            <v>Huyện Hớn Quản</v>
          </cell>
          <cell r="F2410" t="str">
            <v>HQI9</v>
          </cell>
          <cell r="G2410"/>
          <cell r="H2410" t="str">
            <v>TK CLN 2</v>
          </cell>
        </row>
        <row r="2411">
          <cell r="B2411" t="str">
            <v>Xã Tân Khai216</v>
          </cell>
          <cell r="C2411" t="str">
            <v>Xã Tân KhaiHQI105000</v>
          </cell>
          <cell r="D2411" t="str">
            <v>Xã Tân Khai</v>
          </cell>
          <cell r="E2411" t="str">
            <v>Huyện Hớn Quản</v>
          </cell>
          <cell r="F2411" t="str">
            <v>HQI10</v>
          </cell>
          <cell r="G2411"/>
          <cell r="H2411" t="str">
            <v>TK CLN 2</v>
          </cell>
        </row>
        <row r="2412">
          <cell r="B2412" t="str">
            <v>Xã Tân Khai216</v>
          </cell>
          <cell r="C2412" t="str">
            <v>Xã Tân KhaiHQI115100</v>
          </cell>
          <cell r="D2412" t="str">
            <v>Xã Tân Khai</v>
          </cell>
          <cell r="E2412" t="str">
            <v>Huyện Hớn Quản</v>
          </cell>
          <cell r="F2412" t="str">
            <v>HQI11</v>
          </cell>
          <cell r="G2412"/>
          <cell r="H2412" t="str">
            <v>TK CLN 2</v>
          </cell>
        </row>
        <row r="2413">
          <cell r="B2413" t="str">
            <v>Xã Tân Khai216</v>
          </cell>
          <cell r="C2413" t="str">
            <v>Xã Tân KhaiHQI125000</v>
          </cell>
          <cell r="D2413" t="str">
            <v>Xã Tân Khai</v>
          </cell>
          <cell r="E2413" t="str">
            <v>Huyện Hớn Quản</v>
          </cell>
          <cell r="F2413" t="str">
            <v>HQI12</v>
          </cell>
          <cell r="G2413"/>
          <cell r="H2413" t="str">
            <v>TK CLN 2</v>
          </cell>
        </row>
        <row r="2414">
          <cell r="B2414" t="str">
            <v>Xã Tân Khai216</v>
          </cell>
          <cell r="C2414" t="str">
            <v>Xã Tân KhaiHQI134500</v>
          </cell>
          <cell r="D2414" t="str">
            <v>Xã Tân Khai</v>
          </cell>
          <cell r="E2414" t="str">
            <v>Huyện Hớn Quản</v>
          </cell>
          <cell r="F2414" t="str">
            <v>HQI13</v>
          </cell>
          <cell r="G2414"/>
          <cell r="H2414" t="str">
            <v>TK CLN 2</v>
          </cell>
        </row>
        <row r="2415">
          <cell r="B2415" t="str">
            <v>Xã Tân Khai216</v>
          </cell>
          <cell r="C2415" t="str">
            <v>Xã Tân KhaiHQI144500</v>
          </cell>
          <cell r="D2415" t="str">
            <v>Xã Tân Khai</v>
          </cell>
          <cell r="E2415" t="str">
            <v>Huyện Hớn Quản</v>
          </cell>
          <cell r="F2415" t="str">
            <v>HQI14</v>
          </cell>
          <cell r="G2415"/>
          <cell r="H2415" t="str">
            <v>TK CLN 2</v>
          </cell>
        </row>
        <row r="2416">
          <cell r="B2416" t="str">
            <v>Xã Tân Khai216</v>
          </cell>
          <cell r="C2416" t="str">
            <v>Xã Tân KhaiHQI154500</v>
          </cell>
          <cell r="D2416" t="str">
            <v>Xã Tân Khai</v>
          </cell>
          <cell r="E2416" t="str">
            <v>Huyện Hớn Quản</v>
          </cell>
          <cell r="F2416" t="str">
            <v>HQI15</v>
          </cell>
          <cell r="G2416"/>
          <cell r="H2416" t="str">
            <v>TK CLN 2</v>
          </cell>
        </row>
        <row r="2417">
          <cell r="B2417" t="str">
            <v>Xã Tân Khai216</v>
          </cell>
          <cell r="C2417" t="str">
            <v>Xã Tân KhaiHQI164500</v>
          </cell>
          <cell r="D2417" t="str">
            <v>Xã Tân Khai</v>
          </cell>
          <cell r="E2417" t="str">
            <v>Huyện Hớn Quản</v>
          </cell>
          <cell r="F2417" t="str">
            <v>HQI16</v>
          </cell>
          <cell r="G2417"/>
          <cell r="H2417" t="str">
            <v>TK CLN 2</v>
          </cell>
        </row>
        <row r="2418">
          <cell r="B2418" t="str">
            <v>Xã Tân Khai216</v>
          </cell>
          <cell r="C2418" t="str">
            <v>Xã Tân KhaiHQI174500</v>
          </cell>
          <cell r="D2418" t="str">
            <v>Xã Tân Khai</v>
          </cell>
          <cell r="E2418" t="str">
            <v>Huyện Hớn Quản</v>
          </cell>
          <cell r="F2418" t="str">
            <v>HQI17</v>
          </cell>
          <cell r="G2418"/>
          <cell r="H2418" t="str">
            <v>TK CLN 2</v>
          </cell>
        </row>
        <row r="2419">
          <cell r="B2419" t="str">
            <v>Xã Tân Khai216</v>
          </cell>
          <cell r="C2419" t="str">
            <v>Xã Tân KhaiHQI184500</v>
          </cell>
          <cell r="D2419" t="str">
            <v>Xã Tân Khai</v>
          </cell>
          <cell r="E2419" t="str">
            <v>Huyện Hớn Quản</v>
          </cell>
          <cell r="F2419" t="str">
            <v>HQI18</v>
          </cell>
          <cell r="G2419"/>
          <cell r="H2419" t="str">
            <v>TK CLN 2</v>
          </cell>
        </row>
        <row r="2420">
          <cell r="B2420" t="str">
            <v>Xã Tân Khai216</v>
          </cell>
          <cell r="C2420" t="str">
            <v>Xã Tân KhaiHQI194500</v>
          </cell>
          <cell r="D2420" t="str">
            <v>Xã Tân Khai</v>
          </cell>
          <cell r="E2420" t="str">
            <v>Huyện Hớn Quản</v>
          </cell>
          <cell r="F2420" t="str">
            <v>HQI19</v>
          </cell>
          <cell r="G2420"/>
          <cell r="H2420" t="str">
            <v>TK CLN 2</v>
          </cell>
        </row>
        <row r="2421">
          <cell r="B2421" t="str">
            <v>Xã Tân Khai216</v>
          </cell>
          <cell r="C2421" t="str">
            <v>Xã Tân KhaiHQI523000</v>
          </cell>
          <cell r="D2421" t="str">
            <v>Xã Tân Khai</v>
          </cell>
          <cell r="E2421" t="str">
            <v>Huyện Hớn Quản</v>
          </cell>
          <cell r="F2421" t="str">
            <v>HQI52</v>
          </cell>
          <cell r="G2421"/>
          <cell r="H2421" t="str">
            <v>TK CLN 2</v>
          </cell>
        </row>
        <row r="2422">
          <cell r="B2422" t="str">
            <v>Xã Tân Khai216</v>
          </cell>
          <cell r="C2422" t="str">
            <v>Xã Tân KhaiHQI206300</v>
          </cell>
          <cell r="D2422" t="str">
            <v>Xã Tân Khai</v>
          </cell>
          <cell r="E2422" t="str">
            <v>Huyện Hớn Quản</v>
          </cell>
          <cell r="F2422" t="str">
            <v>HQI20</v>
          </cell>
          <cell r="G2422"/>
          <cell r="H2422" t="str">
            <v>TK CLN 2</v>
          </cell>
        </row>
        <row r="2423">
          <cell r="B2423" t="str">
            <v>Xã Tân Khai216</v>
          </cell>
          <cell r="C2423" t="str">
            <v>Xã Tân KhaiHQI215900</v>
          </cell>
          <cell r="D2423" t="str">
            <v>Xã Tân Khai</v>
          </cell>
          <cell r="E2423" t="str">
            <v>Huyện Hớn Quản</v>
          </cell>
          <cell r="F2423" t="str">
            <v>HQI21</v>
          </cell>
          <cell r="G2423"/>
          <cell r="H2423" t="str">
            <v>TK CLN 2</v>
          </cell>
        </row>
        <row r="2424">
          <cell r="B2424" t="str">
            <v>Xã Tân Khai216</v>
          </cell>
          <cell r="C2424" t="str">
            <v>Xã Tân KhaiHQI224500</v>
          </cell>
          <cell r="D2424" t="str">
            <v>Xã Tân Khai</v>
          </cell>
          <cell r="E2424" t="str">
            <v>Huyện Hớn Quản</v>
          </cell>
          <cell r="F2424" t="str">
            <v>HQI22</v>
          </cell>
          <cell r="G2424"/>
          <cell r="H2424" t="str">
            <v>TK CLN 2</v>
          </cell>
        </row>
        <row r="2425">
          <cell r="B2425" t="str">
            <v>Xã Tân Khai216</v>
          </cell>
          <cell r="C2425" t="str">
            <v>Xã Tân KhaiHQI235100</v>
          </cell>
          <cell r="D2425" t="str">
            <v>Xã Tân Khai</v>
          </cell>
          <cell r="E2425" t="str">
            <v>Huyện Hớn Quản</v>
          </cell>
          <cell r="F2425" t="str">
            <v>HQI23</v>
          </cell>
          <cell r="G2425"/>
          <cell r="H2425" t="str">
            <v>TK CLN 2</v>
          </cell>
        </row>
        <row r="2426">
          <cell r="B2426" t="str">
            <v>Xã Tân Khai216</v>
          </cell>
          <cell r="C2426" t="str">
            <v>Xã Tân KhaiHQI244700</v>
          </cell>
          <cell r="D2426" t="str">
            <v>Xã Tân Khai</v>
          </cell>
          <cell r="E2426" t="str">
            <v>Huyện Hớn Quản</v>
          </cell>
          <cell r="F2426" t="str">
            <v>HQI24</v>
          </cell>
          <cell r="G2426"/>
          <cell r="H2426" t="str">
            <v>TK CLN 2</v>
          </cell>
        </row>
        <row r="2427">
          <cell r="B2427" t="str">
            <v>Xã Tân Khai216</v>
          </cell>
          <cell r="C2427" t="str">
            <v>Xã Tân KhaiHQI255400</v>
          </cell>
          <cell r="D2427" t="str">
            <v>Xã Tân Khai</v>
          </cell>
          <cell r="E2427" t="str">
            <v>Huyện Hớn Quản</v>
          </cell>
          <cell r="F2427" t="str">
            <v>HQI25</v>
          </cell>
          <cell r="G2427"/>
          <cell r="H2427" t="str">
            <v>TK CLN 2</v>
          </cell>
        </row>
        <row r="2428">
          <cell r="B2428" t="str">
            <v>Xã Tân Khai216</v>
          </cell>
          <cell r="C2428" t="str">
            <v>Xã Tân KhaiHQI264700</v>
          </cell>
          <cell r="D2428" t="str">
            <v>Xã Tân Khai</v>
          </cell>
          <cell r="E2428" t="str">
            <v>Huyện Hớn Quản</v>
          </cell>
          <cell r="F2428" t="str">
            <v>HQI26</v>
          </cell>
          <cell r="G2428"/>
          <cell r="H2428" t="str">
            <v>TK CLN 2</v>
          </cell>
        </row>
        <row r="2429">
          <cell r="B2429" t="str">
            <v>Xã Tân Khai216</v>
          </cell>
          <cell r="C2429" t="str">
            <v>Xã Tân KhaiHQI274700</v>
          </cell>
          <cell r="D2429" t="str">
            <v>Xã Tân Khai</v>
          </cell>
          <cell r="E2429" t="str">
            <v>Huyện Hớn Quản</v>
          </cell>
          <cell r="F2429" t="str">
            <v>HQI27</v>
          </cell>
          <cell r="G2429"/>
          <cell r="H2429" t="str">
            <v>TK CLN 2</v>
          </cell>
        </row>
        <row r="2430">
          <cell r="B2430" t="str">
            <v>Xã Tân Khai216</v>
          </cell>
          <cell r="C2430" t="str">
            <v>Xã Tân KhaiHQI284500</v>
          </cell>
          <cell r="D2430" t="str">
            <v>Xã Tân Khai</v>
          </cell>
          <cell r="E2430" t="str">
            <v>Huyện Hớn Quản</v>
          </cell>
          <cell r="F2430" t="str">
            <v>HQI28</v>
          </cell>
          <cell r="G2430"/>
          <cell r="H2430" t="str">
            <v>TK CLN 2</v>
          </cell>
        </row>
        <row r="2431">
          <cell r="B2431" t="str">
            <v>Xã Tân Khai216</v>
          </cell>
          <cell r="C2431" t="str">
            <v>Xã Tân KhaiHQI294500</v>
          </cell>
          <cell r="D2431" t="str">
            <v>Xã Tân Khai</v>
          </cell>
          <cell r="E2431" t="str">
            <v>Huyện Hớn Quản</v>
          </cell>
          <cell r="F2431" t="str">
            <v>HQI29</v>
          </cell>
          <cell r="G2431"/>
          <cell r="H2431" t="str">
            <v>TK CLN 2</v>
          </cell>
        </row>
        <row r="2432">
          <cell r="B2432" t="str">
            <v>Xã Tân Khai216</v>
          </cell>
          <cell r="C2432" t="str">
            <v>Xã Tân KhaiHQI304500</v>
          </cell>
          <cell r="D2432" t="str">
            <v>Xã Tân Khai</v>
          </cell>
          <cell r="E2432" t="str">
            <v>Huyện Hớn Quản</v>
          </cell>
          <cell r="F2432" t="str">
            <v>HQI30</v>
          </cell>
          <cell r="G2432"/>
          <cell r="H2432" t="str">
            <v>TK CLN 2</v>
          </cell>
        </row>
        <row r="2433">
          <cell r="B2433" t="str">
            <v>Xã Tân Khai216</v>
          </cell>
          <cell r="C2433" t="str">
            <v>Xã Tân KhaiHQI314700</v>
          </cell>
          <cell r="D2433" t="str">
            <v>Xã Tân Khai</v>
          </cell>
          <cell r="E2433" t="str">
            <v>Huyện Hớn Quản</v>
          </cell>
          <cell r="F2433" t="str">
            <v>HQI31</v>
          </cell>
          <cell r="G2433"/>
          <cell r="H2433" t="str">
            <v>TK CLN 2</v>
          </cell>
        </row>
        <row r="2434">
          <cell r="B2434" t="str">
            <v>Xã Tân Khai216</v>
          </cell>
          <cell r="C2434" t="str">
            <v>Xã Tân KhaiHQI323000</v>
          </cell>
          <cell r="D2434" t="str">
            <v>Xã Tân Khai</v>
          </cell>
          <cell r="E2434" t="str">
            <v>Huyện Hớn Quản</v>
          </cell>
          <cell r="F2434" t="str">
            <v>HQI32</v>
          </cell>
          <cell r="G2434"/>
          <cell r="H2434" t="str">
            <v>TK CLN 2</v>
          </cell>
        </row>
        <row r="2435">
          <cell r="B2435" t="str">
            <v>Xã Tân Khai216</v>
          </cell>
          <cell r="C2435" t="str">
            <v>Xã Tân KhaiHQI333000</v>
          </cell>
          <cell r="D2435" t="str">
            <v>Xã Tân Khai</v>
          </cell>
          <cell r="E2435" t="str">
            <v>Huyện Hớn Quản</v>
          </cell>
          <cell r="F2435" t="str">
            <v>HQI33</v>
          </cell>
          <cell r="G2435"/>
          <cell r="H2435" t="str">
            <v>TK CLN 2</v>
          </cell>
        </row>
        <row r="2436">
          <cell r="B2436" t="str">
            <v>Xã Tân Khai216</v>
          </cell>
          <cell r="C2436" t="str">
            <v>Xã Tân KhaiHQI343000</v>
          </cell>
          <cell r="D2436" t="str">
            <v>Xã Tân Khai</v>
          </cell>
          <cell r="E2436" t="str">
            <v>Huyện Hớn Quản</v>
          </cell>
          <cell r="F2436" t="str">
            <v>HQI34</v>
          </cell>
          <cell r="G2436"/>
          <cell r="H2436" t="str">
            <v>TK CLN 2</v>
          </cell>
        </row>
        <row r="2437">
          <cell r="B2437" t="str">
            <v>Xã Tân Khai216</v>
          </cell>
          <cell r="C2437" t="str">
            <v>Xã Tân KhaiHQI354500</v>
          </cell>
          <cell r="D2437" t="str">
            <v>Xã Tân Khai</v>
          </cell>
          <cell r="E2437" t="str">
            <v>Huyện Hớn Quản</v>
          </cell>
          <cell r="F2437" t="str">
            <v>HQI35</v>
          </cell>
          <cell r="G2437"/>
          <cell r="H2437" t="str">
            <v>TK CLN 2</v>
          </cell>
        </row>
        <row r="2438">
          <cell r="B2438" t="str">
            <v>Xã Tân Khai216</v>
          </cell>
          <cell r="C2438" t="str">
            <v>Xã Tân KhaiHQI363600</v>
          </cell>
          <cell r="D2438" t="str">
            <v>Xã Tân Khai</v>
          </cell>
          <cell r="E2438" t="str">
            <v>Huyện Hớn Quản</v>
          </cell>
          <cell r="F2438" t="str">
            <v>HQI36</v>
          </cell>
          <cell r="G2438"/>
          <cell r="H2438" t="str">
            <v>TK CLN 2</v>
          </cell>
        </row>
        <row r="2439">
          <cell r="B2439" t="str">
            <v>Xã Tân Khai216</v>
          </cell>
          <cell r="C2439" t="str">
            <v>Xã Tân KhaiHQI373000</v>
          </cell>
          <cell r="D2439" t="str">
            <v>Xã Tân Khai</v>
          </cell>
          <cell r="E2439" t="str">
            <v>Huyện Hớn Quản</v>
          </cell>
          <cell r="F2439" t="str">
            <v>HQI37</v>
          </cell>
          <cell r="G2439"/>
          <cell r="H2439" t="str">
            <v>TK CLN 2</v>
          </cell>
        </row>
        <row r="2440">
          <cell r="B2440" t="str">
            <v>Xã Tân Khai216</v>
          </cell>
          <cell r="C2440" t="str">
            <v>Xã Tân Khaibs2800</v>
          </cell>
          <cell r="D2440" t="str">
            <v>Xã Tân Khai</v>
          </cell>
          <cell r="E2440" t="str">
            <v>Huyện Hớn Quản</v>
          </cell>
          <cell r="F2440" t="str">
            <v>bs</v>
          </cell>
          <cell r="G2440"/>
          <cell r="H2440" t="str">
            <v>TK CLN 2</v>
          </cell>
        </row>
        <row r="2441">
          <cell r="B2441" t="str">
            <v>Xã Tân Khai216</v>
          </cell>
          <cell r="C2441" t="str">
            <v>Xã Tân KhaiHQI382800</v>
          </cell>
          <cell r="D2441" t="str">
            <v>Xã Tân Khai</v>
          </cell>
          <cell r="E2441" t="str">
            <v>Huyện Hớn Quản</v>
          </cell>
          <cell r="F2441" t="str">
            <v>HQI38</v>
          </cell>
          <cell r="G2441"/>
          <cell r="H2441" t="str">
            <v>TK CLN 2</v>
          </cell>
        </row>
        <row r="2442">
          <cell r="B2442" t="str">
            <v>Xã Tân Khai216</v>
          </cell>
          <cell r="C2442" t="str">
            <v>Xã Tân KhaiHQI393000</v>
          </cell>
          <cell r="D2442" t="str">
            <v>Xã Tân Khai</v>
          </cell>
          <cell r="E2442" t="str">
            <v>Huyện Hớn Quản</v>
          </cell>
          <cell r="F2442" t="str">
            <v>HQI39</v>
          </cell>
          <cell r="G2442"/>
          <cell r="H2442" t="str">
            <v>TK CLN 2</v>
          </cell>
        </row>
        <row r="2443">
          <cell r="B2443" t="str">
            <v>Xã Tân Khai216</v>
          </cell>
          <cell r="C2443" t="str">
            <v>Xã Tân KhaiHQI403000</v>
          </cell>
          <cell r="D2443" t="str">
            <v>Xã Tân Khai</v>
          </cell>
          <cell r="E2443" t="str">
            <v>Huyện Hớn Quản</v>
          </cell>
          <cell r="F2443" t="str">
            <v>HQI40</v>
          </cell>
          <cell r="G2443"/>
          <cell r="H2443" t="str">
            <v>TK CLN 2</v>
          </cell>
        </row>
        <row r="2444">
          <cell r="B2444" t="str">
            <v>Xã Tân Khai216</v>
          </cell>
          <cell r="C2444" t="str">
            <v>Xã Tân KhaiHQI413000</v>
          </cell>
          <cell r="D2444" t="str">
            <v>Xã Tân Khai</v>
          </cell>
          <cell r="E2444" t="str">
            <v>Huyện Hớn Quản</v>
          </cell>
          <cell r="F2444" t="str">
            <v>HQI41</v>
          </cell>
          <cell r="G2444"/>
          <cell r="H2444" t="str">
            <v>TK CLN 2</v>
          </cell>
        </row>
        <row r="2445">
          <cell r="B2445" t="str">
            <v>Xã Tân Khai216</v>
          </cell>
          <cell r="C2445" t="str">
            <v>Xã Tân KhaiHQI423000</v>
          </cell>
          <cell r="D2445" t="str">
            <v>Xã Tân Khai</v>
          </cell>
          <cell r="E2445" t="str">
            <v>Huyện Hớn Quản</v>
          </cell>
          <cell r="F2445" t="str">
            <v>HQI42</v>
          </cell>
          <cell r="G2445"/>
          <cell r="H2445" t="str">
            <v>TK CLN 2</v>
          </cell>
        </row>
        <row r="2446">
          <cell r="B2446" t="str">
            <v>Xã Tân Khai216</v>
          </cell>
          <cell r="C2446" t="str">
            <v>Xã Tân KhaiHQI435400</v>
          </cell>
          <cell r="D2446" t="str">
            <v>Xã Tân Khai</v>
          </cell>
          <cell r="E2446" t="str">
            <v>Huyện Hớn Quản</v>
          </cell>
          <cell r="F2446" t="str">
            <v>HQI43</v>
          </cell>
          <cell r="G2446"/>
          <cell r="H2446" t="str">
            <v>TK CLN 2</v>
          </cell>
        </row>
        <row r="2447">
          <cell r="B2447" t="str">
            <v>Xã Tân Khai216</v>
          </cell>
          <cell r="C2447" t="str">
            <v>Xã Tân KhaiHQI443600</v>
          </cell>
          <cell r="D2447" t="str">
            <v>Xã Tân Khai</v>
          </cell>
          <cell r="E2447" t="str">
            <v>Huyện Hớn Quản</v>
          </cell>
          <cell r="F2447" t="str">
            <v>HQI44</v>
          </cell>
          <cell r="G2447"/>
          <cell r="H2447" t="str">
            <v>TK CLN 2</v>
          </cell>
        </row>
        <row r="2448">
          <cell r="B2448" t="str">
            <v>Xã Tân Khai216</v>
          </cell>
          <cell r="C2448" t="str">
            <v>Xã Tân KhaiHQI453000</v>
          </cell>
          <cell r="D2448" t="str">
            <v>Xã Tân Khai</v>
          </cell>
          <cell r="E2448" t="str">
            <v>Huyện Hớn Quản</v>
          </cell>
          <cell r="F2448" t="str">
            <v>HQI45</v>
          </cell>
          <cell r="G2448"/>
          <cell r="H2448" t="str">
            <v>TK CLN 2</v>
          </cell>
        </row>
        <row r="2449">
          <cell r="B2449" t="str">
            <v>Xã Tân Khai216</v>
          </cell>
          <cell r="C2449" t="str">
            <v>Xã Tân KhaiHQI462700</v>
          </cell>
          <cell r="D2449" t="str">
            <v>Xã Tân Khai</v>
          </cell>
          <cell r="E2449" t="str">
            <v>Huyện Hớn Quản</v>
          </cell>
          <cell r="F2449" t="str">
            <v>HQI46</v>
          </cell>
          <cell r="G2449"/>
          <cell r="H2449" t="str">
            <v>TK CLN 2</v>
          </cell>
        </row>
        <row r="2450">
          <cell r="B2450" t="str">
            <v>Xã Tân Khai384</v>
          </cell>
          <cell r="C2450" t="str">
            <v>Xã Tân KhaiHQI473200</v>
          </cell>
          <cell r="D2450" t="str">
            <v>Xã Tân Khai</v>
          </cell>
          <cell r="E2450" t="str">
            <v>Huyện Hớn Quản</v>
          </cell>
          <cell r="F2450" t="str">
            <v>HQI47</v>
          </cell>
          <cell r="G2450"/>
          <cell r="H2450" t="str">
            <v>TK CLN 1</v>
          </cell>
        </row>
        <row r="2451">
          <cell r="B2451" t="str">
            <v>Xã Tân Khai384</v>
          </cell>
          <cell r="C2451" t="str">
            <v>Xã Tân KhaiHQI482300</v>
          </cell>
          <cell r="D2451" t="str">
            <v>Xã Tân Khai</v>
          </cell>
          <cell r="E2451" t="str">
            <v>Huyện Hớn Quản</v>
          </cell>
          <cell r="F2451" t="str">
            <v>HQI48</v>
          </cell>
          <cell r="G2451"/>
          <cell r="H2451" t="str">
            <v>TK CLN 1</v>
          </cell>
        </row>
        <row r="2452">
          <cell r="B2452" t="str">
            <v>Xã Tân Khai384</v>
          </cell>
          <cell r="C2452" t="str">
            <v>Xã Tân KhaiHQI492300</v>
          </cell>
          <cell r="D2452" t="str">
            <v>Xã Tân Khai</v>
          </cell>
          <cell r="E2452" t="str">
            <v>Huyện Hớn Quản</v>
          </cell>
          <cell r="F2452" t="str">
            <v>HQI49</v>
          </cell>
          <cell r="G2452"/>
          <cell r="H2452" t="str">
            <v>TK CLN 1</v>
          </cell>
        </row>
        <row r="2453">
          <cell r="B2453" t="str">
            <v>Xã Tân Khai216</v>
          </cell>
          <cell r="C2453" t="str">
            <v>Xã Tân KhaiHQVIII22200</v>
          </cell>
          <cell r="D2453" t="str">
            <v>Xã Tân Khai</v>
          </cell>
          <cell r="E2453" t="str">
            <v>Huyện Hớn Quản</v>
          </cell>
          <cell r="F2453" t="str">
            <v>HQVIII2</v>
          </cell>
          <cell r="G2453"/>
          <cell r="H2453" t="str">
            <v>TK CLN 2</v>
          </cell>
        </row>
        <row r="2454">
          <cell r="B2454" t="str">
            <v>Xã Tân Khai216</v>
          </cell>
          <cell r="C2454" t="str">
            <v>Xã Tân KhaiHQVIII31600</v>
          </cell>
          <cell r="D2454" t="str">
            <v>Xã Tân Khai</v>
          </cell>
          <cell r="E2454" t="str">
            <v>Huyện Hớn Quản</v>
          </cell>
          <cell r="F2454" t="str">
            <v>HQVIII3</v>
          </cell>
          <cell r="G2454"/>
          <cell r="H2454" t="str">
            <v>TK CLN 2</v>
          </cell>
        </row>
        <row r="2455">
          <cell r="B2455" t="str">
            <v>Xã Tân Khai216</v>
          </cell>
          <cell r="C2455" t="str">
            <v>Xã Tân KhaiHQIV12000</v>
          </cell>
          <cell r="D2455" t="str">
            <v>Xã Tân Khai</v>
          </cell>
          <cell r="E2455" t="str">
            <v>Huyện Hớn Quản</v>
          </cell>
          <cell r="F2455" t="str">
            <v>HQIV1</v>
          </cell>
          <cell r="G2455"/>
          <cell r="H2455" t="str">
            <v>TK CLN 2</v>
          </cell>
        </row>
        <row r="2456">
          <cell r="B2456" t="str">
            <v>Xã Tân Khai216</v>
          </cell>
          <cell r="C2456" t="str">
            <v>Xã Tân KhaiHQIV22200</v>
          </cell>
          <cell r="D2456" t="str">
            <v>Xã Tân Khai</v>
          </cell>
          <cell r="E2456" t="str">
            <v>Huyện Hớn Quản</v>
          </cell>
          <cell r="F2456" t="str">
            <v>HQIV2</v>
          </cell>
          <cell r="G2456"/>
          <cell r="H2456" t="str">
            <v>TK CLN 2</v>
          </cell>
        </row>
        <row r="2457">
          <cell r="B2457" t="str">
            <v>Xã Tân Khai216</v>
          </cell>
          <cell r="C2457" t="str">
            <v>Xã Tân KhaiHQIV3,HQVIII12200</v>
          </cell>
          <cell r="D2457" t="str">
            <v>Xã Tân Khai</v>
          </cell>
          <cell r="E2457" t="str">
            <v>Huyện Hớn Quản</v>
          </cell>
          <cell r="F2457" t="str">
            <v>HQIV3,HQVIII1</v>
          </cell>
          <cell r="G2457"/>
          <cell r="H2457" t="str">
            <v>TK CLN 2</v>
          </cell>
        </row>
        <row r="2458">
          <cell r="B2458" t="str">
            <v>Xã Tân Khai216</v>
          </cell>
          <cell r="C2458" t="str">
            <v>Xã Tân KhaiHQI503000</v>
          </cell>
          <cell r="D2458" t="str">
            <v>Xã Tân Khai</v>
          </cell>
          <cell r="E2458" t="str">
            <v>Huyện Hớn Quản</v>
          </cell>
          <cell r="F2458" t="str">
            <v>HQI50</v>
          </cell>
          <cell r="G2458"/>
          <cell r="H2458" t="str">
            <v>TK CLN 2</v>
          </cell>
        </row>
        <row r="2459">
          <cell r="B2459" t="str">
            <v>Xã Tân Khai216</v>
          </cell>
          <cell r="C2459" t="str">
            <v>Xã Tân KhaiHQI512300</v>
          </cell>
          <cell r="D2459" t="str">
            <v>Xã Tân Khai</v>
          </cell>
          <cell r="E2459" t="str">
            <v>Huyện Hớn Quản</v>
          </cell>
          <cell r="F2459" t="str">
            <v>HQI51</v>
          </cell>
          <cell r="G2459"/>
          <cell r="H2459" t="str">
            <v>TK CLN 2</v>
          </cell>
        </row>
        <row r="2460">
          <cell r="B2460" t="str">
            <v>Xã Tân Khai216</v>
          </cell>
          <cell r="C2460" t="str">
            <v>Xã Tân KhaiHQI533000</v>
          </cell>
          <cell r="D2460" t="str">
            <v>Xã Tân Khai</v>
          </cell>
          <cell r="E2460" t="str">
            <v>Huyện Hớn Quản</v>
          </cell>
          <cell r="F2460" t="str">
            <v>HQI53</v>
          </cell>
          <cell r="G2460"/>
          <cell r="H2460" t="str">
            <v>TK CLN 2</v>
          </cell>
        </row>
        <row r="2461">
          <cell r="B2461" t="str">
            <v>Xã Tân Khai216</v>
          </cell>
          <cell r="C2461" t="str">
            <v>Xã Tân KhaiHQI542700</v>
          </cell>
          <cell r="D2461" t="str">
            <v>Xã Tân Khai</v>
          </cell>
          <cell r="E2461" t="str">
            <v>Huyện Hớn Quản</v>
          </cell>
          <cell r="F2461" t="str">
            <v>HQI54</v>
          </cell>
          <cell r="G2461"/>
          <cell r="H2461" t="str">
            <v>TK CLN 2</v>
          </cell>
        </row>
        <row r="2462">
          <cell r="B2462" t="str">
            <v>Xã Tân Khai216</v>
          </cell>
          <cell r="C2462" t="str">
            <v>Xã Tân KhaiHQI552300</v>
          </cell>
          <cell r="D2462" t="str">
            <v>Xã Tân Khai</v>
          </cell>
          <cell r="E2462" t="str">
            <v>Huyện Hớn Quản</v>
          </cell>
          <cell r="F2462" t="str">
            <v>HQI55</v>
          </cell>
          <cell r="G2462"/>
          <cell r="H2462" t="str">
            <v>TK CLN 2</v>
          </cell>
        </row>
        <row r="2463">
          <cell r="B2463" t="str">
            <v>Xã Tân Khai216</v>
          </cell>
          <cell r="C2463" t="str">
            <v>Xã Tân KhaiHQI563000</v>
          </cell>
          <cell r="D2463" t="str">
            <v>Xã Tân Khai</v>
          </cell>
          <cell r="E2463" t="str">
            <v>Huyện Hớn Quản</v>
          </cell>
          <cell r="F2463" t="str">
            <v>HQI56</v>
          </cell>
          <cell r="G2463"/>
          <cell r="H2463" t="str">
            <v>TK CLN 2</v>
          </cell>
        </row>
        <row r="2464">
          <cell r="B2464" t="str">
            <v>Xã Tân Khai216</v>
          </cell>
          <cell r="C2464" t="str">
            <v>Xã Tân KhaiHQI572700</v>
          </cell>
          <cell r="D2464" t="str">
            <v>Xã Tân Khai</v>
          </cell>
          <cell r="E2464" t="str">
            <v>Huyện Hớn Quản</v>
          </cell>
          <cell r="F2464" t="str">
            <v>HQI57</v>
          </cell>
          <cell r="G2464"/>
          <cell r="H2464" t="str">
            <v>TK CLN 2</v>
          </cell>
        </row>
        <row r="2465">
          <cell r="B2465" t="str">
            <v>Xã Tân Khai216</v>
          </cell>
          <cell r="C2465" t="str">
            <v>Xã Tân KhaiHQI582300</v>
          </cell>
          <cell r="D2465" t="str">
            <v>Xã Tân Khai</v>
          </cell>
          <cell r="E2465" t="str">
            <v>Huyện Hớn Quản</v>
          </cell>
          <cell r="F2465" t="str">
            <v>HQI58</v>
          </cell>
          <cell r="G2465"/>
          <cell r="H2465" t="str">
            <v>TK CLN 2</v>
          </cell>
        </row>
        <row r="2466">
          <cell r="B2466" t="str">
            <v>Xã Tân Khai216</v>
          </cell>
          <cell r="C2466" t="str">
            <v>Xã Tân KhaiHQI591400</v>
          </cell>
          <cell r="D2466" t="str">
            <v>Xã Tân Khai</v>
          </cell>
          <cell r="E2466" t="str">
            <v>Huyện Hớn Quản</v>
          </cell>
          <cell r="F2466" t="str">
            <v>HQI59</v>
          </cell>
          <cell r="G2466"/>
          <cell r="H2466" t="str">
            <v>TK CLN 2</v>
          </cell>
        </row>
        <row r="2467">
          <cell r="B2467" t="str">
            <v>Xã Tân Khai216</v>
          </cell>
          <cell r="C2467" t="str">
            <v>Xã Tân KhaiHQI591400</v>
          </cell>
          <cell r="D2467" t="str">
            <v>Xã Tân Khai</v>
          </cell>
          <cell r="E2467" t="str">
            <v>Huyện Hớn Quản</v>
          </cell>
          <cell r="F2467" t="str">
            <v>HQI59</v>
          </cell>
          <cell r="G2467"/>
          <cell r="H2467" t="str">
            <v>TK CLN 2</v>
          </cell>
        </row>
        <row r="2468">
          <cell r="B2468" t="str">
            <v>Xã Tân Khai216</v>
          </cell>
          <cell r="C2468" t="str">
            <v>Xã Tân KhaiHQI591400</v>
          </cell>
          <cell r="D2468" t="str">
            <v>Xã Tân Khai</v>
          </cell>
          <cell r="E2468" t="str">
            <v>Huyện Hớn Quản</v>
          </cell>
          <cell r="F2468" t="str">
            <v>HQI59</v>
          </cell>
          <cell r="G2468"/>
          <cell r="H2468" t="str">
            <v>TK CLN 2</v>
          </cell>
        </row>
        <row r="2469">
          <cell r="B2469" t="str">
            <v>Xã Tân Khai216</v>
          </cell>
          <cell r="C2469" t="str">
            <v>Xã Tân KhaiHQI602300</v>
          </cell>
          <cell r="D2469" t="str">
            <v>Xã Tân Khai</v>
          </cell>
          <cell r="E2469" t="str">
            <v>Huyện Hớn Quản</v>
          </cell>
          <cell r="F2469" t="str">
            <v>HQI60</v>
          </cell>
          <cell r="G2469"/>
          <cell r="H2469" t="str">
            <v>TK CLN 2</v>
          </cell>
        </row>
        <row r="2470">
          <cell r="B2470" t="str">
            <v>Xã Tân Khai216</v>
          </cell>
          <cell r="C2470" t="str">
            <v>Xã Tân KhaiHQI602300</v>
          </cell>
          <cell r="D2470" t="str">
            <v>Xã Tân Khai</v>
          </cell>
          <cell r="E2470" t="str">
            <v>Huyện Hớn Quản</v>
          </cell>
          <cell r="F2470" t="str">
            <v>HQI60</v>
          </cell>
          <cell r="G2470"/>
          <cell r="H2470" t="str">
            <v>TK CLN 2</v>
          </cell>
        </row>
        <row r="2471">
          <cell r="B2471" t="str">
            <v>Xã Tân Khai216</v>
          </cell>
          <cell r="C2471" t="str">
            <v>Xã Tân KhaiHQI602300</v>
          </cell>
          <cell r="D2471" t="str">
            <v>Xã Tân Khai</v>
          </cell>
          <cell r="E2471" t="str">
            <v>Huyện Hớn Quản</v>
          </cell>
          <cell r="F2471" t="str">
            <v>HQI60</v>
          </cell>
          <cell r="G2471"/>
          <cell r="H2471" t="str">
            <v>TK CLN 2</v>
          </cell>
        </row>
        <row r="2472">
          <cell r="B2472" t="str">
            <v>Xã Tân Khai216</v>
          </cell>
          <cell r="C2472" t="str">
            <v>Xã Tân KhaiHQI611500</v>
          </cell>
          <cell r="D2472" t="str">
            <v>Xã Tân Khai</v>
          </cell>
          <cell r="E2472" t="str">
            <v>Huyện Hớn Quản</v>
          </cell>
          <cell r="F2472" t="str">
            <v>HQI61</v>
          </cell>
          <cell r="G2472"/>
          <cell r="H2472" t="str">
            <v>TK CLN 2</v>
          </cell>
        </row>
        <row r="2473">
          <cell r="B2473" t="str">
            <v>Xã Tân Khai216</v>
          </cell>
          <cell r="C2473" t="str">
            <v>Xã Tân KhaiHQI611500</v>
          </cell>
          <cell r="D2473" t="str">
            <v>Xã Tân Khai</v>
          </cell>
          <cell r="E2473" t="str">
            <v>Huyện Hớn Quản</v>
          </cell>
          <cell r="F2473" t="str">
            <v>HQI61</v>
          </cell>
          <cell r="G2473"/>
          <cell r="H2473" t="str">
            <v>TK CLN 2</v>
          </cell>
        </row>
        <row r="2474">
          <cell r="B2474" t="str">
            <v>Xã Tân Khai216</v>
          </cell>
          <cell r="C2474" t="str">
            <v>Xã Tân KhaiHQI611500</v>
          </cell>
          <cell r="D2474" t="str">
            <v>Xã Tân Khai</v>
          </cell>
          <cell r="E2474" t="str">
            <v>Huyện Hớn Quản</v>
          </cell>
          <cell r="F2474" t="str">
            <v>HQI61</v>
          </cell>
          <cell r="G2474"/>
          <cell r="H2474" t="str">
            <v>TK CLN 2</v>
          </cell>
        </row>
        <row r="2475">
          <cell r="B2475" t="str">
            <v>Xã Tân Khai216</v>
          </cell>
          <cell r="C2475" t="str">
            <v>Xã Tân KhaiHQI621400</v>
          </cell>
          <cell r="D2475" t="str">
            <v>Xã Tân Khai</v>
          </cell>
          <cell r="E2475" t="str">
            <v>Huyện Hớn Quản</v>
          </cell>
          <cell r="F2475" t="str">
            <v>HQI62</v>
          </cell>
          <cell r="G2475"/>
          <cell r="H2475" t="str">
            <v>TK CLN 2</v>
          </cell>
        </row>
        <row r="2476">
          <cell r="B2476" t="str">
            <v>Xã Tân Khai216</v>
          </cell>
          <cell r="C2476" t="str">
            <v>Xã Tân KhaiHQI621400</v>
          </cell>
          <cell r="D2476" t="str">
            <v>Xã Tân Khai</v>
          </cell>
          <cell r="E2476" t="str">
            <v>Huyện Hớn Quản</v>
          </cell>
          <cell r="F2476" t="str">
            <v>HQI62</v>
          </cell>
          <cell r="G2476"/>
          <cell r="H2476" t="str">
            <v>TK CLN 2</v>
          </cell>
        </row>
        <row r="2477">
          <cell r="B2477" t="str">
            <v>Xã Tân Khai216</v>
          </cell>
          <cell r="C2477" t="str">
            <v>Xã Tân KhaiHQI621400</v>
          </cell>
          <cell r="D2477" t="str">
            <v>Xã Tân Khai</v>
          </cell>
          <cell r="E2477" t="str">
            <v>Huyện Hớn Quản</v>
          </cell>
          <cell r="F2477" t="str">
            <v>HQI62</v>
          </cell>
          <cell r="G2477"/>
          <cell r="H2477" t="str">
            <v>TK CLN 2</v>
          </cell>
        </row>
        <row r="2478">
          <cell r="B2478" t="str">
            <v>Xã Tân Khai216</v>
          </cell>
          <cell r="C2478" t="str">
            <v>Xã Tân KhaiHQI631100</v>
          </cell>
          <cell r="D2478" t="str">
            <v>Xã Tân Khai</v>
          </cell>
          <cell r="E2478" t="str">
            <v>Huyện Hớn Quản</v>
          </cell>
          <cell r="F2478" t="str">
            <v>HQI63</v>
          </cell>
          <cell r="G2478"/>
          <cell r="H2478" t="str">
            <v>TK CLN 2</v>
          </cell>
        </row>
        <row r="2479">
          <cell r="B2479" t="str">
            <v>Xã Tân Khai216</v>
          </cell>
          <cell r="C2479" t="str">
            <v>Xã Tân KhaiHQI64770</v>
          </cell>
          <cell r="D2479" t="str">
            <v>Xã Tân Khai</v>
          </cell>
          <cell r="E2479" t="str">
            <v>Huyện Hớn Quản</v>
          </cell>
          <cell r="F2479" t="str">
            <v>HQI64</v>
          </cell>
          <cell r="G2479"/>
          <cell r="H2479" t="str">
            <v>TK CLN 2</v>
          </cell>
        </row>
        <row r="2480">
          <cell r="B2480" t="str">
            <v>Xã Tân Khai216</v>
          </cell>
          <cell r="C2480" t="str">
            <v>Xã Tân KhaiHQI65720</v>
          </cell>
          <cell r="D2480" t="str">
            <v>Xã Tân Khai</v>
          </cell>
          <cell r="E2480" t="str">
            <v>Huyện Hớn Quản</v>
          </cell>
          <cell r="F2480" t="str">
            <v>HQI65</v>
          </cell>
          <cell r="G2480"/>
          <cell r="H2480" t="str">
            <v>TK CLN 2</v>
          </cell>
        </row>
        <row r="2481">
          <cell r="B2481" t="str">
            <v>Xã Tân Khai216</v>
          </cell>
          <cell r="C2481" t="str">
            <v>Xã Tân KhaiHQI661800</v>
          </cell>
          <cell r="D2481" t="str">
            <v>Xã Tân Khai</v>
          </cell>
          <cell r="E2481" t="str">
            <v>Huyện Hớn Quản</v>
          </cell>
          <cell r="F2481" t="str">
            <v>HQI66</v>
          </cell>
          <cell r="G2481"/>
          <cell r="H2481" t="str">
            <v>TK CLN 2</v>
          </cell>
        </row>
        <row r="2482">
          <cell r="B2482" t="str">
            <v>Xã Tân Khai216</v>
          </cell>
          <cell r="C2482" t="str">
            <v>Xã Tân KhaiHQI671600</v>
          </cell>
          <cell r="D2482" t="str">
            <v>Xã Tân Khai</v>
          </cell>
          <cell r="E2482" t="str">
            <v>Huyện Hớn Quản</v>
          </cell>
          <cell r="F2482" t="str">
            <v>HQI67</v>
          </cell>
          <cell r="G2482"/>
          <cell r="H2482" t="str">
            <v>TK CLN 2</v>
          </cell>
        </row>
        <row r="2483">
          <cell r="B2483" t="str">
            <v>Xã Tân Khai216</v>
          </cell>
          <cell r="C2483" t="str">
            <v>Xã Tân KhaiHQI681800</v>
          </cell>
          <cell r="D2483" t="str">
            <v>Xã Tân Khai</v>
          </cell>
          <cell r="E2483" t="str">
            <v>Huyện Hớn Quản</v>
          </cell>
          <cell r="F2483" t="str">
            <v>HQI68</v>
          </cell>
          <cell r="G2483"/>
          <cell r="H2483" t="str">
            <v>TK CLN 2</v>
          </cell>
        </row>
        <row r="2484">
          <cell r="B2484" t="str">
            <v>Xã Tân Khai216</v>
          </cell>
          <cell r="C2484" t="str">
            <v>Xã Tân KhaiHQI691600</v>
          </cell>
          <cell r="D2484" t="str">
            <v>Xã Tân Khai</v>
          </cell>
          <cell r="E2484" t="str">
            <v>Huyện Hớn Quản</v>
          </cell>
          <cell r="F2484" t="str">
            <v>HQI69</v>
          </cell>
          <cell r="G2484"/>
          <cell r="H2484" t="str">
            <v>TK CLN 2</v>
          </cell>
        </row>
        <row r="2485">
          <cell r="B2485" t="str">
            <v>Xã Tân Khai180</v>
          </cell>
          <cell r="C2485" t="str">
            <v>Xã Tân KhaiHQI701400</v>
          </cell>
          <cell r="D2485" t="str">
            <v>Xã Tân Khai</v>
          </cell>
          <cell r="E2485" t="str">
            <v>Huyện Hớn Quản</v>
          </cell>
          <cell r="F2485" t="str">
            <v>HQI70</v>
          </cell>
          <cell r="G2485"/>
          <cell r="H2485" t="str">
            <v>TK CLN 3</v>
          </cell>
        </row>
        <row r="2486">
          <cell r="B2486" t="str">
            <v>Xã Tân Khai216</v>
          </cell>
          <cell r="C2486" t="str">
            <v>Xã Tân KhaiHQI711700</v>
          </cell>
          <cell r="D2486" t="str">
            <v>Xã Tân Khai</v>
          </cell>
          <cell r="E2486" t="str">
            <v>Huyện Hớn Quản</v>
          </cell>
          <cell r="F2486" t="str">
            <v>HQI71</v>
          </cell>
          <cell r="G2486"/>
          <cell r="H2486" t="str">
            <v>TK CLN 2</v>
          </cell>
        </row>
        <row r="2487">
          <cell r="B2487" t="str">
            <v>Xã Tân Khai216</v>
          </cell>
          <cell r="C2487" t="str">
            <v>Xã Tân KhaiHQI722300</v>
          </cell>
          <cell r="D2487" t="str">
            <v>Xã Tân Khai</v>
          </cell>
          <cell r="E2487" t="str">
            <v>Huyện Hớn Quản</v>
          </cell>
          <cell r="F2487" t="str">
            <v>HQI72</v>
          </cell>
          <cell r="G2487"/>
          <cell r="H2487" t="str">
            <v>TK CLN 2</v>
          </cell>
        </row>
        <row r="2488">
          <cell r="B2488" t="str">
            <v>Xã Tân Khai216</v>
          </cell>
          <cell r="C2488" t="str">
            <v>Xã Tân KhaiHQI732300</v>
          </cell>
          <cell r="D2488" t="str">
            <v>Xã Tân Khai</v>
          </cell>
          <cell r="E2488" t="str">
            <v>Huyện Hớn Quản</v>
          </cell>
          <cell r="F2488" t="str">
            <v>HQI73</v>
          </cell>
          <cell r="G2488"/>
          <cell r="H2488" t="str">
            <v>TK CLN 2</v>
          </cell>
        </row>
        <row r="2489">
          <cell r="B2489" t="str">
            <v>Xã Tân Khai216</v>
          </cell>
          <cell r="C2489" t="str">
            <v>Xã Tân KhaiHQI742300</v>
          </cell>
          <cell r="D2489" t="str">
            <v>Xã Tân Khai</v>
          </cell>
          <cell r="E2489" t="str">
            <v>Huyện Hớn Quản</v>
          </cell>
          <cell r="F2489" t="str">
            <v>HQI74</v>
          </cell>
          <cell r="G2489"/>
          <cell r="H2489" t="str">
            <v>TK CLN 2</v>
          </cell>
        </row>
        <row r="2490">
          <cell r="B2490" t="str">
            <v>Xã Tân Khai156</v>
          </cell>
          <cell r="C2490" t="str">
            <v>Xã Tân KhaiHQVIII41500</v>
          </cell>
          <cell r="D2490" t="str">
            <v>Xã Tân Khai</v>
          </cell>
          <cell r="E2490" t="str">
            <v>Huyện Hớn Quản</v>
          </cell>
          <cell r="F2490" t="str">
            <v>HQVIII4</v>
          </cell>
          <cell r="G2490"/>
          <cell r="H2490" t="str">
            <v>TK CLN 4</v>
          </cell>
        </row>
        <row r="2491">
          <cell r="B2491" t="str">
            <v>Xã Tân Khai156</v>
          </cell>
          <cell r="C2491" t="str">
            <v>Xã Tân KhaiHQVIII51100</v>
          </cell>
          <cell r="D2491" t="str">
            <v>Xã Tân Khai</v>
          </cell>
          <cell r="E2491" t="str">
            <v>Huyện Hớn Quản</v>
          </cell>
          <cell r="F2491" t="str">
            <v>HQVIII5</v>
          </cell>
          <cell r="G2491"/>
          <cell r="H2491" t="str">
            <v>TK CLN 4</v>
          </cell>
        </row>
        <row r="2492">
          <cell r="B2492" t="str">
            <v>Xã Tân Khai216</v>
          </cell>
          <cell r="C2492" t="str">
            <v>Xã Tân KhaiHQIV4, HQVIII64500</v>
          </cell>
          <cell r="D2492" t="str">
            <v>Xã Tân Khai</v>
          </cell>
          <cell r="E2492" t="str">
            <v>Huyện Hớn Quản</v>
          </cell>
          <cell r="F2492" t="str">
            <v>HQIV4, HQVIII6</v>
          </cell>
          <cell r="G2492"/>
          <cell r="H2492" t="str">
            <v>TK CLN 2</v>
          </cell>
        </row>
        <row r="2493">
          <cell r="B2493" t="str">
            <v>Xã Tân Khai216</v>
          </cell>
          <cell r="C2493" t="str">
            <v>Xã Tân KhaiHQVIII71800</v>
          </cell>
          <cell r="D2493" t="str">
            <v>Xã Tân Khai</v>
          </cell>
          <cell r="E2493" t="str">
            <v>Huyện Hớn Quản</v>
          </cell>
          <cell r="F2493" t="str">
            <v>HQVIII7</v>
          </cell>
          <cell r="G2493"/>
          <cell r="H2493" t="str">
            <v>TK CLN 2</v>
          </cell>
        </row>
        <row r="2494">
          <cell r="B2494" t="str">
            <v>Xã Tân Khai216</v>
          </cell>
          <cell r="C2494" t="str">
            <v>Xã Tân KhaiHQVIII81600</v>
          </cell>
          <cell r="D2494" t="str">
            <v>Xã Tân Khai</v>
          </cell>
          <cell r="E2494" t="str">
            <v>Huyện Hớn Quản</v>
          </cell>
          <cell r="F2494" t="str">
            <v>HQVIII8</v>
          </cell>
          <cell r="G2494"/>
          <cell r="H2494" t="str">
            <v>TK CLN 2</v>
          </cell>
        </row>
        <row r="2495">
          <cell r="B2495" t="str">
            <v>Xã Tân Khai156</v>
          </cell>
          <cell r="C2495" t="str">
            <v>Xã Tân KhaiHQVIII91000</v>
          </cell>
          <cell r="D2495" t="str">
            <v>Xã Tân Khai</v>
          </cell>
          <cell r="E2495" t="str">
            <v>Huyện Hớn Quản</v>
          </cell>
          <cell r="F2495" t="str">
            <v>HQVIII9</v>
          </cell>
          <cell r="G2495"/>
          <cell r="H2495" t="str">
            <v>TK CLN 4</v>
          </cell>
        </row>
        <row r="2496">
          <cell r="B2496" t="str">
            <v>Xã Tân Khai156</v>
          </cell>
          <cell r="C2496" t="str">
            <v>Xã Tân KhaiHQVIII101000</v>
          </cell>
          <cell r="D2496" t="str">
            <v>Xã Tân Khai</v>
          </cell>
          <cell r="E2496" t="str">
            <v>Huyện Hớn Quản</v>
          </cell>
          <cell r="F2496" t="str">
            <v>HQVIII10</v>
          </cell>
          <cell r="G2496"/>
          <cell r="H2496" t="str">
            <v>TK CLN 4</v>
          </cell>
        </row>
        <row r="2497">
          <cell r="B2497" t="str">
            <v>Xã Tân Khai96</v>
          </cell>
          <cell r="C2497" t="str">
            <v>Xã Tân KhaiHQVIII11810</v>
          </cell>
          <cell r="D2497" t="str">
            <v>Xã Tân Khai</v>
          </cell>
          <cell r="E2497" t="str">
            <v>Huyện Hớn Quản</v>
          </cell>
          <cell r="F2497" t="str">
            <v>HQVIII11</v>
          </cell>
          <cell r="G2497"/>
          <cell r="H2497" t="str">
            <v>TK CLN 5</v>
          </cell>
        </row>
        <row r="2498">
          <cell r="B2498" t="str">
            <v>Xã Tân Khai96</v>
          </cell>
          <cell r="C2498" t="str">
            <v>Xã Tân KhaiHQVIII12810</v>
          </cell>
          <cell r="D2498" t="str">
            <v>Xã Tân Khai</v>
          </cell>
          <cell r="E2498" t="str">
            <v>Huyện Hớn Quản</v>
          </cell>
          <cell r="F2498" t="str">
            <v>HQVIII12</v>
          </cell>
          <cell r="G2498"/>
          <cell r="H2498" t="str">
            <v>TK CLN 5</v>
          </cell>
        </row>
        <row r="2499">
          <cell r="B2499" t="str">
            <v>Xã Tân Khai96</v>
          </cell>
          <cell r="C2499" t="str">
            <v>Xã Tân KhaiHQVIII13810</v>
          </cell>
          <cell r="D2499" t="str">
            <v>Xã Tân Khai</v>
          </cell>
          <cell r="E2499" t="str">
            <v>Huyện Hớn Quản</v>
          </cell>
          <cell r="F2499" t="str">
            <v>HQVIII13</v>
          </cell>
          <cell r="G2499"/>
          <cell r="H2499" t="str">
            <v>TK CLN 5</v>
          </cell>
        </row>
        <row r="2500">
          <cell r="B2500" t="str">
            <v>Xã Tân Khai96</v>
          </cell>
          <cell r="C2500" t="str">
            <v>Xã Tân KhaiHQVIII14500</v>
          </cell>
          <cell r="D2500" t="str">
            <v>Xã Tân Khai</v>
          </cell>
          <cell r="E2500" t="str">
            <v>Huyện Hớn Quản</v>
          </cell>
          <cell r="F2500" t="str">
            <v>HQVIII14</v>
          </cell>
          <cell r="G2500"/>
          <cell r="H2500" t="str">
            <v>TK CLN 5</v>
          </cell>
        </row>
        <row r="2501">
          <cell r="B2501" t="str">
            <v>Xã Tân Khai96</v>
          </cell>
          <cell r="C2501" t="str">
            <v>Xã Tân KhaiHQVIII15500</v>
          </cell>
          <cell r="D2501" t="str">
            <v>Xã Tân Khai</v>
          </cell>
          <cell r="E2501" t="str">
            <v>Huyện Hớn Quản</v>
          </cell>
          <cell r="F2501" t="str">
            <v>HQVIII15</v>
          </cell>
          <cell r="G2501"/>
          <cell r="H2501" t="str">
            <v>TK CLN 5</v>
          </cell>
        </row>
        <row r="2502">
          <cell r="B2502" t="str">
            <v>Xã Tân Khai96</v>
          </cell>
          <cell r="C2502" t="str">
            <v>Xã Tân KhaiHQVIII16500</v>
          </cell>
          <cell r="D2502" t="str">
            <v>Xã Tân Khai</v>
          </cell>
          <cell r="E2502" t="str">
            <v>Huyện Hớn Quản</v>
          </cell>
          <cell r="F2502" t="str">
            <v>HQVIII16</v>
          </cell>
          <cell r="G2502"/>
          <cell r="H2502" t="str">
            <v>TK CLN 5</v>
          </cell>
        </row>
        <row r="2503">
          <cell r="B2503" t="str">
            <v>Xã Tân Khai96</v>
          </cell>
          <cell r="C2503" t="str">
            <v>Xã Tân KhaiHQVIII17500</v>
          </cell>
          <cell r="D2503" t="str">
            <v>Xã Tân Khai</v>
          </cell>
          <cell r="E2503" t="str">
            <v>Huyện Hớn Quản</v>
          </cell>
          <cell r="F2503" t="str">
            <v>HQVIII17</v>
          </cell>
          <cell r="G2503"/>
          <cell r="H2503" t="str">
            <v>TK CLN 5</v>
          </cell>
        </row>
        <row r="2504">
          <cell r="B2504" t="str">
            <v>Xã Tân Khai96</v>
          </cell>
          <cell r="C2504" t="str">
            <v>Xã Tân KhaiHQIV5900</v>
          </cell>
          <cell r="D2504" t="str">
            <v>Xã Tân Khai</v>
          </cell>
          <cell r="E2504" t="str">
            <v>Huyện Hớn Quản</v>
          </cell>
          <cell r="F2504" t="str">
            <v>HQIV5</v>
          </cell>
          <cell r="G2504"/>
          <cell r="H2504" t="str">
            <v>TK CLN 5</v>
          </cell>
        </row>
        <row r="2505">
          <cell r="B2505" t="str">
            <v>Xã Tân Khai96</v>
          </cell>
          <cell r="C2505" t="str">
            <v>Xã Tân KhaiHQIV6720</v>
          </cell>
          <cell r="D2505" t="str">
            <v>Xã Tân Khai</v>
          </cell>
          <cell r="E2505" t="str">
            <v>Huyện Hớn Quản</v>
          </cell>
          <cell r="F2505" t="str">
            <v>HQIV6</v>
          </cell>
          <cell r="G2505"/>
          <cell r="H2505" t="str">
            <v>TK CLN 5</v>
          </cell>
        </row>
        <row r="2506">
          <cell r="B2506" t="str">
            <v>Xã Tân Khai96</v>
          </cell>
          <cell r="C2506" t="str">
            <v>Xã Tân KhaiHQIV71500</v>
          </cell>
          <cell r="D2506" t="str">
            <v>Xã Tân Khai</v>
          </cell>
          <cell r="E2506" t="str">
            <v>Huyện Hớn Quản</v>
          </cell>
          <cell r="F2506" t="str">
            <v>HQIV7</v>
          </cell>
          <cell r="G2506"/>
          <cell r="H2506" t="str">
            <v>TK CLN 5</v>
          </cell>
        </row>
        <row r="2507">
          <cell r="B2507" t="str">
            <v>Xã Tân Khai96</v>
          </cell>
          <cell r="C2507" t="str">
            <v>Xã Tân KhaiHQIV8540</v>
          </cell>
          <cell r="D2507" t="str">
            <v>Xã Tân Khai</v>
          </cell>
          <cell r="E2507" t="str">
            <v>Huyện Hớn Quản</v>
          </cell>
          <cell r="F2507" t="str">
            <v>HQIV8</v>
          </cell>
          <cell r="G2507"/>
          <cell r="H2507" t="str">
            <v>TK CLN 5</v>
          </cell>
        </row>
        <row r="2508">
          <cell r="B2508" t="str">
            <v>Xã Tân Khai180</v>
          </cell>
          <cell r="C2508" t="str">
            <v>Xã Tân KhaiHQI75630</v>
          </cell>
          <cell r="D2508" t="str">
            <v>Xã Tân Khai</v>
          </cell>
          <cell r="E2508" t="str">
            <v>Huyện Hớn Quản</v>
          </cell>
          <cell r="F2508" t="str">
            <v>HQI75</v>
          </cell>
          <cell r="G2508"/>
          <cell r="H2508" t="str">
            <v>TK CLN 3</v>
          </cell>
        </row>
        <row r="2509">
          <cell r="B2509" t="str">
            <v>Xã Tân Khai180</v>
          </cell>
          <cell r="C2509" t="str">
            <v>Xã Tân KhaiHQI76540</v>
          </cell>
          <cell r="D2509" t="str">
            <v>Xã Tân Khai</v>
          </cell>
          <cell r="E2509" t="str">
            <v>Huyện Hớn Quản</v>
          </cell>
          <cell r="F2509" t="str">
            <v>HQI76</v>
          </cell>
          <cell r="G2509"/>
          <cell r="H2509" t="str">
            <v>TK CLN 3</v>
          </cell>
        </row>
        <row r="2510">
          <cell r="B2510" t="str">
            <v>Xã Tân Khai96</v>
          </cell>
          <cell r="C2510" t="str">
            <v>Xã Tân KhaiHQIV9, HQVIII18450</v>
          </cell>
          <cell r="D2510" t="str">
            <v>Xã Tân Khai</v>
          </cell>
          <cell r="E2510" t="str">
            <v>Huyện Hớn Quản</v>
          </cell>
          <cell r="F2510" t="str">
            <v>HQIV9, HQVIII18</v>
          </cell>
          <cell r="G2510"/>
          <cell r="H2510" t="str">
            <v>TK CLN 5</v>
          </cell>
        </row>
        <row r="2511">
          <cell r="B2511" t="str">
            <v>Xã Tân Khai96</v>
          </cell>
          <cell r="C2511" t="str">
            <v>Xã Tân KhaiHQIV10, HQVIII19360</v>
          </cell>
          <cell r="D2511" t="str">
            <v>Xã Tân Khai</v>
          </cell>
          <cell r="E2511" t="str">
            <v>Huyện Hớn Quản</v>
          </cell>
          <cell r="F2511" t="str">
            <v>HQIV10, HQVIII19</v>
          </cell>
          <cell r="G2511"/>
          <cell r="H2511" t="str">
            <v>TK CLN 5</v>
          </cell>
        </row>
        <row r="2512">
          <cell r="B2512" t="str">
            <v xml:space="preserve"> Xã Tân Hưng160</v>
          </cell>
          <cell r="C2512" t="str">
            <v xml:space="preserve"> Xã Tân HưngHQIX11600</v>
          </cell>
          <cell r="D2512" t="str">
            <v xml:space="preserve"> Xã Tân Hưng</v>
          </cell>
          <cell r="E2512" t="str">
            <v>Huyện Hớn Quản</v>
          </cell>
          <cell r="F2512" t="str">
            <v>HQIX1</v>
          </cell>
          <cell r="G2512"/>
          <cell r="H2512" t="str">
            <v>TANHUNG CLN 1</v>
          </cell>
        </row>
        <row r="2513">
          <cell r="B2513" t="str">
            <v xml:space="preserve"> Xã Tân Hưng160</v>
          </cell>
          <cell r="C2513" t="str">
            <v xml:space="preserve"> Xã Tân HưngHQIX2540</v>
          </cell>
          <cell r="D2513" t="str">
            <v xml:space="preserve"> Xã Tân Hưng</v>
          </cell>
          <cell r="E2513" t="str">
            <v>Huyện Hớn Quản</v>
          </cell>
          <cell r="F2513" t="str">
            <v>HQIX2</v>
          </cell>
          <cell r="G2513"/>
          <cell r="H2513" t="str">
            <v>TANHUNG CLN 1</v>
          </cell>
        </row>
        <row r="2514">
          <cell r="B2514" t="str">
            <v xml:space="preserve"> Xã Tân Hưng160</v>
          </cell>
          <cell r="C2514" t="str">
            <v xml:space="preserve"> Xã Tân HưngHQIX3720</v>
          </cell>
          <cell r="D2514" t="str">
            <v xml:space="preserve"> Xã Tân Hưng</v>
          </cell>
          <cell r="E2514" t="str">
            <v>Huyện Hớn Quản</v>
          </cell>
          <cell r="F2514" t="str">
            <v>HQIX3</v>
          </cell>
          <cell r="G2514"/>
          <cell r="H2514" t="str">
            <v>TANHUNG CLN 1</v>
          </cell>
        </row>
        <row r="2515">
          <cell r="B2515" t="str">
            <v xml:space="preserve"> Xã Tân Hưng160</v>
          </cell>
          <cell r="C2515" t="str">
            <v xml:space="preserve"> Xã Tân HưngHQXII5720</v>
          </cell>
          <cell r="D2515" t="str">
            <v xml:space="preserve"> Xã Tân Hưng</v>
          </cell>
          <cell r="E2515" t="str">
            <v>Huyện Hớn Quản</v>
          </cell>
          <cell r="F2515" t="str">
            <v>HQXII5</v>
          </cell>
          <cell r="G2515"/>
          <cell r="H2515" t="str">
            <v>TANHUNG CLN 1</v>
          </cell>
        </row>
        <row r="2516">
          <cell r="B2516" t="str">
            <v xml:space="preserve"> Xã Tân Hưng110</v>
          </cell>
          <cell r="C2516" t="str">
            <v xml:space="preserve"> Xã Tân HưngHQII1990</v>
          </cell>
          <cell r="D2516" t="str">
            <v xml:space="preserve"> Xã Tân Hưng</v>
          </cell>
          <cell r="E2516" t="str">
            <v>Huyện Hớn Quản</v>
          </cell>
          <cell r="F2516" t="str">
            <v>HQII1</v>
          </cell>
          <cell r="G2516"/>
          <cell r="H2516" t="str">
            <v>TANHUNG CLN 3</v>
          </cell>
        </row>
        <row r="2517">
          <cell r="B2517" t="str">
            <v xml:space="preserve"> Xã Tân Hưng160</v>
          </cell>
          <cell r="C2517" t="str">
            <v xml:space="preserve"> Xã Tân HưngHQXII11400</v>
          </cell>
          <cell r="D2517" t="str">
            <v xml:space="preserve"> Xã Tân Hưng</v>
          </cell>
          <cell r="E2517" t="str">
            <v>Huyện Hớn Quản</v>
          </cell>
          <cell r="F2517" t="str">
            <v>HQXII1</v>
          </cell>
          <cell r="G2517"/>
          <cell r="H2517" t="str">
            <v>TANHUNG CLN 1</v>
          </cell>
        </row>
        <row r="2518">
          <cell r="B2518" t="str">
            <v xml:space="preserve"> Xã Tân Hưng160</v>
          </cell>
          <cell r="C2518" t="str">
            <v xml:space="preserve"> Xã Tân HưngHQXII22100</v>
          </cell>
          <cell r="D2518" t="str">
            <v xml:space="preserve"> Xã Tân Hưng</v>
          </cell>
          <cell r="E2518" t="str">
            <v>Huyện Hớn Quản</v>
          </cell>
          <cell r="F2518" t="str">
            <v>HQXII2</v>
          </cell>
          <cell r="G2518"/>
          <cell r="H2518" t="str">
            <v>TANHUNG CLN 1</v>
          </cell>
        </row>
        <row r="2519">
          <cell r="B2519" t="str">
            <v xml:space="preserve"> Xã Tân Hưng160</v>
          </cell>
          <cell r="C2519" t="str">
            <v xml:space="preserve"> Xã Tân HưngHQXII31600</v>
          </cell>
          <cell r="D2519" t="str">
            <v xml:space="preserve"> Xã Tân Hưng</v>
          </cell>
          <cell r="E2519" t="str">
            <v>Huyện Hớn Quản</v>
          </cell>
          <cell r="F2519" t="str">
            <v>HQXII3</v>
          </cell>
          <cell r="G2519"/>
          <cell r="H2519" t="str">
            <v>TANHUNG CLN 1</v>
          </cell>
        </row>
        <row r="2520">
          <cell r="B2520" t="str">
            <v xml:space="preserve"> Xã Tân Hưng160</v>
          </cell>
          <cell r="C2520" t="str">
            <v xml:space="preserve"> Xã Tân HưngHQXII41100</v>
          </cell>
          <cell r="D2520" t="str">
            <v xml:space="preserve"> Xã Tân Hưng</v>
          </cell>
          <cell r="E2520" t="str">
            <v>Huyện Hớn Quản</v>
          </cell>
          <cell r="F2520" t="str">
            <v>HQXII4</v>
          </cell>
          <cell r="G2520"/>
          <cell r="H2520" t="str">
            <v>TANHUNG CLN 1</v>
          </cell>
        </row>
        <row r="2521">
          <cell r="B2521" t="str">
            <v xml:space="preserve"> Xã Tân Hưng160</v>
          </cell>
          <cell r="C2521" t="str">
            <v xml:space="preserve"> Xã Tân HưngHQIX4990</v>
          </cell>
          <cell r="D2521" t="str">
            <v xml:space="preserve"> Xã Tân Hưng</v>
          </cell>
          <cell r="E2521" t="str">
            <v>Huyện Hớn Quản</v>
          </cell>
          <cell r="F2521" t="str">
            <v>HQIX4</v>
          </cell>
          <cell r="G2521"/>
          <cell r="H2521" t="str">
            <v>TANHUNG CLN 1</v>
          </cell>
        </row>
        <row r="2522">
          <cell r="B2522" t="str">
            <v xml:space="preserve"> Xã Tân Hưng160</v>
          </cell>
          <cell r="C2522" t="str">
            <v xml:space="preserve"> Xã Tân HưngHQIX5630</v>
          </cell>
          <cell r="D2522" t="str">
            <v xml:space="preserve"> Xã Tân Hưng</v>
          </cell>
          <cell r="E2522" t="str">
            <v>Huyện Hớn Quản</v>
          </cell>
          <cell r="F2522" t="str">
            <v>HQIX5</v>
          </cell>
          <cell r="G2522"/>
          <cell r="H2522" t="str">
            <v>TANHUNG CLN 1</v>
          </cell>
        </row>
        <row r="2523">
          <cell r="B2523" t="str">
            <v xml:space="preserve"> Xã Tân Hưng115</v>
          </cell>
          <cell r="C2523" t="str">
            <v xml:space="preserve"> Xã Tân HưngHQIX6450</v>
          </cell>
          <cell r="D2523" t="str">
            <v xml:space="preserve"> Xã Tân Hưng</v>
          </cell>
          <cell r="E2523" t="str">
            <v>Huyện Hớn Quản</v>
          </cell>
          <cell r="F2523" t="str">
            <v>HQIX6</v>
          </cell>
          <cell r="G2523"/>
          <cell r="H2523" t="str">
            <v>TANHUNG CLN 2</v>
          </cell>
        </row>
        <row r="2524">
          <cell r="B2524" t="str">
            <v xml:space="preserve"> Xã Tân Hưng115</v>
          </cell>
          <cell r="C2524" t="str">
            <v xml:space="preserve"> Xã Tân HưngHQIX7540</v>
          </cell>
          <cell r="D2524" t="str">
            <v xml:space="preserve"> Xã Tân Hưng</v>
          </cell>
          <cell r="E2524" t="str">
            <v>Huyện Hớn Quản</v>
          </cell>
          <cell r="F2524" t="str">
            <v>HQIX7</v>
          </cell>
          <cell r="G2524"/>
          <cell r="H2524" t="str">
            <v>TANHUNG CLN 2</v>
          </cell>
        </row>
        <row r="2525">
          <cell r="B2525" t="str">
            <v xml:space="preserve"> Xã Tân Hưng80</v>
          </cell>
          <cell r="C2525" t="str">
            <v xml:space="preserve"> Xã Tân HưngHQII2990</v>
          </cell>
          <cell r="D2525" t="str">
            <v xml:space="preserve"> Xã Tân Hưng</v>
          </cell>
          <cell r="E2525" t="str">
            <v>Huyện Hớn Quản</v>
          </cell>
          <cell r="F2525" t="str">
            <v>HQII2</v>
          </cell>
          <cell r="G2525"/>
          <cell r="H2525" t="str">
            <v>TANHUNG CLN 5</v>
          </cell>
        </row>
        <row r="2526">
          <cell r="B2526" t="str">
            <v xml:space="preserve"> Xã Tân Hưng80</v>
          </cell>
          <cell r="C2526" t="str">
            <v xml:space="preserve"> Xã Tân HưngHQII3630</v>
          </cell>
          <cell r="D2526" t="str">
            <v xml:space="preserve"> Xã Tân Hưng</v>
          </cell>
          <cell r="E2526" t="str">
            <v>Huyện Hớn Quản</v>
          </cell>
          <cell r="F2526" t="str">
            <v>HQII3</v>
          </cell>
          <cell r="G2526"/>
          <cell r="H2526" t="str">
            <v>TANHUNG CLN 5</v>
          </cell>
        </row>
        <row r="2527">
          <cell r="B2527" t="str">
            <v xml:space="preserve"> Xã Tân Hưng80</v>
          </cell>
          <cell r="C2527" t="str">
            <v xml:space="preserve"> Xã Tân HưngHQII4630</v>
          </cell>
          <cell r="D2527" t="str">
            <v xml:space="preserve"> Xã Tân Hưng</v>
          </cell>
          <cell r="E2527" t="str">
            <v>Huyện Hớn Quản</v>
          </cell>
          <cell r="F2527" t="str">
            <v>HQII4</v>
          </cell>
          <cell r="G2527"/>
          <cell r="H2527" t="str">
            <v>TANHUNG CLN 5</v>
          </cell>
        </row>
        <row r="2528">
          <cell r="B2528" t="str">
            <v xml:space="preserve"> Xã Tân Hưng115</v>
          </cell>
          <cell r="C2528" t="str">
            <v xml:space="preserve"> Xã Tân HưngHQXII7770</v>
          </cell>
          <cell r="D2528" t="str">
            <v xml:space="preserve"> Xã Tân Hưng</v>
          </cell>
          <cell r="E2528" t="str">
            <v>Huyện Hớn Quản</v>
          </cell>
          <cell r="F2528" t="str">
            <v>HQXII7</v>
          </cell>
          <cell r="G2528"/>
          <cell r="H2528" t="str">
            <v>TANHUNG CLN 2</v>
          </cell>
        </row>
        <row r="2529">
          <cell r="B2529" t="str">
            <v xml:space="preserve"> Xã Tân Hưng90</v>
          </cell>
          <cell r="C2529" t="str">
            <v xml:space="preserve"> Xã Tân HưngHQIX8450</v>
          </cell>
          <cell r="D2529" t="str">
            <v xml:space="preserve"> Xã Tân Hưng</v>
          </cell>
          <cell r="E2529" t="str">
            <v>Huyện Hớn Quản</v>
          </cell>
          <cell r="F2529" t="str">
            <v>HQIX8</v>
          </cell>
          <cell r="G2529"/>
          <cell r="H2529" t="str">
            <v>TANHUNG CLN 4</v>
          </cell>
        </row>
        <row r="2530">
          <cell r="B2530" t="str">
            <v xml:space="preserve"> Xã Tân Hưng90</v>
          </cell>
          <cell r="C2530" t="str">
            <v xml:space="preserve"> Xã Tân HưngHQIX9450</v>
          </cell>
          <cell r="D2530" t="str">
            <v xml:space="preserve"> Xã Tân Hưng</v>
          </cell>
          <cell r="E2530" t="str">
            <v>Huyện Hớn Quản</v>
          </cell>
          <cell r="F2530" t="str">
            <v>HQIX9</v>
          </cell>
          <cell r="G2530"/>
          <cell r="H2530" t="str">
            <v>TANHUNG CLN 4</v>
          </cell>
        </row>
        <row r="2531">
          <cell r="B2531" t="str">
            <v xml:space="preserve"> Xã Tân Hưng90</v>
          </cell>
          <cell r="C2531" t="str">
            <v xml:space="preserve"> Xã Tân HưngHQIX10450</v>
          </cell>
          <cell r="D2531" t="str">
            <v xml:space="preserve"> Xã Tân Hưng</v>
          </cell>
          <cell r="E2531" t="str">
            <v>Huyện Hớn Quản</v>
          </cell>
          <cell r="F2531" t="str">
            <v>HQIX10</v>
          </cell>
          <cell r="G2531"/>
          <cell r="H2531" t="str">
            <v>TANHUNG CLN 4</v>
          </cell>
        </row>
        <row r="2532">
          <cell r="B2532" t="str">
            <v xml:space="preserve"> Xã Tân Hưng90</v>
          </cell>
          <cell r="C2532" t="str">
            <v xml:space="preserve"> Xã Tân HưngHQIX11630</v>
          </cell>
          <cell r="D2532" t="str">
            <v xml:space="preserve"> Xã Tân Hưng</v>
          </cell>
          <cell r="E2532" t="str">
            <v>Huyện Hớn Quản</v>
          </cell>
          <cell r="F2532" t="str">
            <v>HQIX11</v>
          </cell>
          <cell r="G2532"/>
          <cell r="H2532" t="str">
            <v>TANHUNG CLN 4</v>
          </cell>
        </row>
        <row r="2533">
          <cell r="B2533" t="str">
            <v xml:space="preserve"> Xã Tân Hưng80</v>
          </cell>
          <cell r="C2533" t="str">
            <v xml:space="preserve"> Xã Tân HưngHQII5990</v>
          </cell>
          <cell r="D2533" t="str">
            <v xml:space="preserve"> Xã Tân Hưng</v>
          </cell>
          <cell r="E2533" t="str">
            <v>Huyện Hớn Quản</v>
          </cell>
          <cell r="F2533" t="str">
            <v>HQII5</v>
          </cell>
          <cell r="G2533"/>
          <cell r="H2533" t="str">
            <v>TANHUNG CLN 5</v>
          </cell>
        </row>
        <row r="2534">
          <cell r="B2534" t="str">
            <v xml:space="preserve"> Xã Tân Hưng80</v>
          </cell>
          <cell r="C2534" t="str">
            <v xml:space="preserve"> Xã Tân HưngHQII6540</v>
          </cell>
          <cell r="D2534" t="str">
            <v xml:space="preserve"> Xã Tân Hưng</v>
          </cell>
          <cell r="E2534" t="str">
            <v>Huyện Hớn Quản</v>
          </cell>
          <cell r="F2534" t="str">
            <v>HQII6</v>
          </cell>
          <cell r="G2534"/>
          <cell r="H2534" t="str">
            <v>TANHUNG CLN 5</v>
          </cell>
        </row>
        <row r="2535">
          <cell r="B2535" t="str">
            <v xml:space="preserve"> Xã Tân Hưng80</v>
          </cell>
          <cell r="C2535" t="str">
            <v xml:space="preserve"> Xã Tân HưngHQII7540</v>
          </cell>
          <cell r="D2535" t="str">
            <v xml:space="preserve"> Xã Tân Hưng</v>
          </cell>
          <cell r="E2535" t="str">
            <v>Huyện Hớn Quản</v>
          </cell>
          <cell r="F2535" t="str">
            <v>HQII7</v>
          </cell>
          <cell r="G2535"/>
          <cell r="H2535" t="str">
            <v>TANHUNG CLN 5</v>
          </cell>
        </row>
        <row r="2536">
          <cell r="B2536" t="str">
            <v xml:space="preserve"> Xã Tân Hưng80</v>
          </cell>
          <cell r="C2536" t="str">
            <v xml:space="preserve"> Xã Tân HưngHQII8540</v>
          </cell>
          <cell r="D2536" t="str">
            <v xml:space="preserve"> Xã Tân Hưng</v>
          </cell>
          <cell r="E2536" t="str">
            <v>Huyện Hớn Quản</v>
          </cell>
          <cell r="F2536" t="str">
            <v>HQII8</v>
          </cell>
          <cell r="G2536"/>
          <cell r="H2536" t="str">
            <v>TANHUNG CLN 5</v>
          </cell>
        </row>
        <row r="2537">
          <cell r="B2537" t="str">
            <v xml:space="preserve"> Xã Tân Hưng80</v>
          </cell>
          <cell r="C2537" t="str">
            <v xml:space="preserve"> Xã Tân HưngHQII9540</v>
          </cell>
          <cell r="D2537" t="str">
            <v xml:space="preserve"> Xã Tân Hưng</v>
          </cell>
          <cell r="E2537" t="str">
            <v>Huyện Hớn Quản</v>
          </cell>
          <cell r="F2537" t="str">
            <v>HQII9</v>
          </cell>
          <cell r="G2537"/>
          <cell r="H2537" t="str">
            <v>TANHUNG CLN 5</v>
          </cell>
        </row>
        <row r="2538">
          <cell r="B2538" t="str">
            <v xml:space="preserve"> Xã Tân Hưng115</v>
          </cell>
          <cell r="C2538" t="str">
            <v xml:space="preserve"> Xã Tân HưngHQXII6770</v>
          </cell>
          <cell r="D2538" t="str">
            <v xml:space="preserve"> Xã Tân Hưng</v>
          </cell>
          <cell r="E2538" t="str">
            <v>Huyện Hớn Quản</v>
          </cell>
          <cell r="F2538" t="str">
            <v>HQXII6</v>
          </cell>
          <cell r="G2538"/>
          <cell r="H2538" t="str">
            <v>TANHUNG CLN 2</v>
          </cell>
        </row>
        <row r="2539">
          <cell r="B2539" t="str">
            <v xml:space="preserve"> Xã Tân Hưng90</v>
          </cell>
          <cell r="C2539" t="str">
            <v xml:space="preserve"> Xã Tân HưngHQIX12630</v>
          </cell>
          <cell r="D2539" t="str">
            <v xml:space="preserve"> Xã Tân Hưng</v>
          </cell>
          <cell r="E2539" t="str">
            <v>Huyện Hớn Quản</v>
          </cell>
          <cell r="F2539" t="str">
            <v>HQIX12</v>
          </cell>
          <cell r="G2539"/>
          <cell r="H2539" t="str">
            <v>TANHUNG CLN 4</v>
          </cell>
        </row>
        <row r="2540">
          <cell r="B2540" t="str">
            <v xml:space="preserve"> Xã Tân Hưng90</v>
          </cell>
          <cell r="C2540" t="str">
            <v xml:space="preserve"> Xã Tân HưngHQIX13900</v>
          </cell>
          <cell r="D2540" t="str">
            <v xml:space="preserve"> Xã Tân Hưng</v>
          </cell>
          <cell r="E2540" t="str">
            <v>Huyện Hớn Quản</v>
          </cell>
          <cell r="F2540" t="str">
            <v>HQIX13</v>
          </cell>
          <cell r="G2540"/>
          <cell r="H2540" t="str">
            <v>TANHUNG CLN 4</v>
          </cell>
        </row>
        <row r="2541">
          <cell r="B2541" t="str">
            <v xml:space="preserve"> Xã Tân Hưng90</v>
          </cell>
          <cell r="C2541" t="str">
            <v xml:space="preserve"> Xã Tân Hưngbs990</v>
          </cell>
          <cell r="D2541" t="str">
            <v xml:space="preserve"> Xã Tân Hưng</v>
          </cell>
          <cell r="E2541" t="str">
            <v>Huyện Hớn Quản</v>
          </cell>
          <cell r="F2541" t="str">
            <v>bs</v>
          </cell>
          <cell r="G2541"/>
          <cell r="H2541" t="str">
            <v>TANHUNG CLN 4</v>
          </cell>
        </row>
        <row r="2542">
          <cell r="B2542" t="str">
            <v xml:space="preserve"> Xã Tân Hưng90</v>
          </cell>
          <cell r="C2542" t="str">
            <v xml:space="preserve"> Xã Tân HưngHQXII9500</v>
          </cell>
          <cell r="D2542" t="str">
            <v xml:space="preserve"> Xã Tân Hưng</v>
          </cell>
          <cell r="E2542" t="str">
            <v>Huyện Hớn Quản</v>
          </cell>
          <cell r="F2542" t="str">
            <v>HQXII9</v>
          </cell>
          <cell r="G2542"/>
          <cell r="H2542" t="str">
            <v>TANHUNG CLN 4</v>
          </cell>
        </row>
        <row r="2543">
          <cell r="B2543" t="str">
            <v xml:space="preserve"> Xã Tân Hưng80</v>
          </cell>
          <cell r="C2543" t="str">
            <v xml:space="preserve"> Xã Tân HưngHQII10, HQXII8450</v>
          </cell>
          <cell r="D2543" t="str">
            <v xml:space="preserve"> Xã Tân Hưng</v>
          </cell>
          <cell r="E2543" t="str">
            <v>Huyện Hớn Quản</v>
          </cell>
          <cell r="F2543" t="str">
            <v>HQII10, HQXII8</v>
          </cell>
          <cell r="G2543"/>
          <cell r="H2543" t="str">
            <v>TANHUNG CLN 5</v>
          </cell>
        </row>
        <row r="2544">
          <cell r="B2544" t="str">
            <v xml:space="preserve"> Xã Tân Hưng80</v>
          </cell>
          <cell r="C2544" t="str">
            <v xml:space="preserve"> Xã Tân HưngHQII11, HQIX14, HQXII10410</v>
          </cell>
          <cell r="D2544" t="str">
            <v xml:space="preserve"> Xã Tân Hưng</v>
          </cell>
          <cell r="E2544" t="str">
            <v>Huyện Hớn Quản</v>
          </cell>
          <cell r="F2544" t="str">
            <v>HQII11, HQIX14, HQXII10</v>
          </cell>
          <cell r="G2544"/>
          <cell r="H2544" t="str">
            <v>TANHUNG CLN 5</v>
          </cell>
        </row>
        <row r="2545">
          <cell r="B2545" t="str">
            <v xml:space="preserve"> Xã Tân Hưng80</v>
          </cell>
          <cell r="C2545" t="str">
            <v xml:space="preserve"> Xã Tân HưngHQII12, HQIX15, HQXII11360</v>
          </cell>
          <cell r="D2545" t="str">
            <v xml:space="preserve"> Xã Tân Hưng</v>
          </cell>
          <cell r="E2545" t="str">
            <v>Huyện Hớn Quản</v>
          </cell>
          <cell r="F2545" t="str">
            <v>HQII12, HQIX15, HQXII11</v>
          </cell>
          <cell r="G2545"/>
          <cell r="H2545" t="str">
            <v>TANHUNG CLN 5</v>
          </cell>
        </row>
        <row r="2546">
          <cell r="B2546" t="str">
            <v xml:space="preserve"> Xã Tân Hưng60</v>
          </cell>
          <cell r="C2546" t="str">
            <v xml:space="preserve"> Xã Tân HưngHQII12, HQIX15, HQXII11360</v>
          </cell>
          <cell r="D2546" t="str">
            <v xml:space="preserve"> Xã Tân Hưng</v>
          </cell>
          <cell r="E2546" t="str">
            <v>Huyện Hớn Quản</v>
          </cell>
          <cell r="F2546" t="str">
            <v>HQII12, HQIX15, HQXII11</v>
          </cell>
          <cell r="G2546"/>
          <cell r="H2546" t="str">
            <v>bổ sung</v>
          </cell>
        </row>
        <row r="2547">
          <cell r="B2547" t="str">
            <v>Xã Tân Quan180</v>
          </cell>
          <cell r="C2547" t="str">
            <v>Xã Tân QuanHQX12200</v>
          </cell>
          <cell r="D2547" t="str">
            <v>Xã Tân Quan</v>
          </cell>
          <cell r="E2547" t="str">
            <v>Huyện Hớn Quản</v>
          </cell>
          <cell r="F2547" t="str">
            <v>HQX1</v>
          </cell>
          <cell r="G2547"/>
          <cell r="H2547" t="str">
            <v>TQ CLN 2</v>
          </cell>
        </row>
        <row r="2548">
          <cell r="B2548" t="str">
            <v>Xã Tân Quan180</v>
          </cell>
          <cell r="C2548" t="str">
            <v>Xã Tân QuanHQX21200</v>
          </cell>
          <cell r="D2548" t="str">
            <v>Xã Tân Quan</v>
          </cell>
          <cell r="E2548" t="str">
            <v>Huyện Hớn Quản</v>
          </cell>
          <cell r="F2548" t="str">
            <v>HQX2</v>
          </cell>
          <cell r="G2548"/>
          <cell r="H2548" t="str">
            <v>TQ CLN 2</v>
          </cell>
        </row>
        <row r="2549">
          <cell r="B2549" t="str">
            <v>Xã Tân Quan180</v>
          </cell>
          <cell r="C2549" t="str">
            <v>Xã Tân QuanHQX3810</v>
          </cell>
          <cell r="D2549" t="str">
            <v>Xã Tân Quan</v>
          </cell>
          <cell r="E2549" t="str">
            <v>Huyện Hớn Quản</v>
          </cell>
          <cell r="F2549" t="str">
            <v>HQX3</v>
          </cell>
          <cell r="G2549"/>
          <cell r="H2549" t="str">
            <v>TQ CLN 2</v>
          </cell>
        </row>
        <row r="2550">
          <cell r="B2550" t="str">
            <v>Xã Tân Quan180</v>
          </cell>
          <cell r="C2550" t="str">
            <v>Xã Tân QuanHQX4680</v>
          </cell>
          <cell r="D2550" t="str">
            <v>Xã Tân Quan</v>
          </cell>
          <cell r="E2550" t="str">
            <v>Huyện Hớn Quản</v>
          </cell>
          <cell r="F2550" t="str">
            <v>HQX4</v>
          </cell>
          <cell r="G2550"/>
          <cell r="H2550" t="str">
            <v>TQ CLN 2</v>
          </cell>
        </row>
        <row r="2551">
          <cell r="B2551" t="str">
            <v>Xã Tân Quan180</v>
          </cell>
          <cell r="C2551" t="str">
            <v>Xã Tân QuanHQX5720</v>
          </cell>
          <cell r="D2551" t="str">
            <v>Xã Tân Quan</v>
          </cell>
          <cell r="E2551" t="str">
            <v>Huyện Hớn Quản</v>
          </cell>
          <cell r="F2551" t="str">
            <v>HQX5</v>
          </cell>
          <cell r="G2551"/>
          <cell r="H2551" t="str">
            <v>TQ CLN 2</v>
          </cell>
        </row>
        <row r="2552">
          <cell r="B2552" t="str">
            <v>Xã Tân Quan132</v>
          </cell>
          <cell r="C2552" t="str">
            <v>Xã Tân QuanHQXI11600</v>
          </cell>
          <cell r="D2552" t="str">
            <v>Xã Tân Quan</v>
          </cell>
          <cell r="E2552" t="str">
            <v>Huyện Hớn Quản</v>
          </cell>
          <cell r="F2552" t="str">
            <v>HQXI1</v>
          </cell>
          <cell r="G2552"/>
          <cell r="H2552" t="str">
            <v>TQ CLN 4</v>
          </cell>
        </row>
        <row r="2553">
          <cell r="B2553" t="str">
            <v>Xã Tân Quan132</v>
          </cell>
          <cell r="C2553" t="str">
            <v>Xã Tân QuanHQXI21200</v>
          </cell>
          <cell r="D2553" t="str">
            <v>Xã Tân Quan</v>
          </cell>
          <cell r="E2553" t="str">
            <v>Huyện Hớn Quản</v>
          </cell>
          <cell r="F2553" t="str">
            <v>HQXI2</v>
          </cell>
          <cell r="G2553"/>
          <cell r="H2553" t="str">
            <v>TQ CLN 4</v>
          </cell>
        </row>
        <row r="2554">
          <cell r="B2554" t="str">
            <v>Xã Tân Quan132</v>
          </cell>
          <cell r="C2554" t="str">
            <v>Xã Tân QuanHQXI31600</v>
          </cell>
          <cell r="D2554" t="str">
            <v>Xã Tân Quan</v>
          </cell>
          <cell r="E2554" t="str">
            <v>Huyện Hớn Quản</v>
          </cell>
          <cell r="F2554" t="str">
            <v>HQXI3</v>
          </cell>
          <cell r="G2554"/>
          <cell r="H2554" t="str">
            <v>TQ CLN 4</v>
          </cell>
        </row>
        <row r="2555">
          <cell r="B2555" t="str">
            <v>Xã Tân Quan132</v>
          </cell>
          <cell r="C2555" t="str">
            <v>Xã Tân QuanHQXI41400</v>
          </cell>
          <cell r="D2555" t="str">
            <v>Xã Tân Quan</v>
          </cell>
          <cell r="E2555" t="str">
            <v>Huyện Hớn Quản</v>
          </cell>
          <cell r="F2555" t="str">
            <v>HQXI4</v>
          </cell>
          <cell r="G2555"/>
          <cell r="H2555" t="str">
            <v>TQ CLN 4</v>
          </cell>
        </row>
        <row r="2556">
          <cell r="B2556" t="str">
            <v>Xã Tân Quan132</v>
          </cell>
          <cell r="C2556" t="str">
            <v>Xã Tân QuanHQXI51100</v>
          </cell>
          <cell r="D2556" t="str">
            <v>Xã Tân Quan</v>
          </cell>
          <cell r="E2556" t="str">
            <v>Huyện Hớn Quản</v>
          </cell>
          <cell r="F2556" t="str">
            <v>HQXI5</v>
          </cell>
          <cell r="G2556"/>
          <cell r="H2556" t="str">
            <v>TQ CLN 4</v>
          </cell>
        </row>
        <row r="2557">
          <cell r="B2557" t="str">
            <v>Xã Tân Quan264</v>
          </cell>
          <cell r="C2557" t="str">
            <v>Xã Tân QuanCTIX1810</v>
          </cell>
          <cell r="D2557" t="str">
            <v>Xã Tân Quan</v>
          </cell>
          <cell r="E2557" t="str">
            <v>Huyện Hớn Quản</v>
          </cell>
          <cell r="F2557" t="str">
            <v>CTIX1</v>
          </cell>
          <cell r="G2557"/>
          <cell r="H2557" t="str">
            <v>TQ CLN 1</v>
          </cell>
        </row>
        <row r="2558">
          <cell r="B2558" t="str">
            <v>Xã Tân Quan264</v>
          </cell>
          <cell r="C2558" t="str">
            <v>Xã Tân QuanCTIX2990</v>
          </cell>
          <cell r="D2558" t="str">
            <v>Xã Tân Quan</v>
          </cell>
          <cell r="E2558" t="str">
            <v>Huyện Hớn Quản</v>
          </cell>
          <cell r="F2558" t="str">
            <v>CTIX2</v>
          </cell>
          <cell r="G2558"/>
          <cell r="H2558" t="str">
            <v>TQ CLN 1</v>
          </cell>
        </row>
        <row r="2559">
          <cell r="B2559" t="str">
            <v>Xã Tân Quan264</v>
          </cell>
          <cell r="C2559" t="str">
            <v>Xã Tân QuanCTIX3810</v>
          </cell>
          <cell r="D2559" t="str">
            <v>Xã Tân Quan</v>
          </cell>
          <cell r="E2559" t="str">
            <v>Huyện Hớn Quản</v>
          </cell>
          <cell r="F2559" t="str">
            <v>CTIX3</v>
          </cell>
          <cell r="G2559"/>
          <cell r="H2559" t="str">
            <v>TQ CLN 1</v>
          </cell>
        </row>
        <row r="2560">
          <cell r="B2560" t="str">
            <v>Xã Tân Quan156</v>
          </cell>
          <cell r="C2560" t="str">
            <v>Xã Tân QuanCTIX6450</v>
          </cell>
          <cell r="D2560" t="str">
            <v>Xã Tân Quan</v>
          </cell>
          <cell r="E2560" t="str">
            <v>Huyện Hớn Quản</v>
          </cell>
          <cell r="F2560" t="str">
            <v>CTIX6</v>
          </cell>
          <cell r="G2560"/>
          <cell r="H2560" t="str">
            <v>TQ CLN 3</v>
          </cell>
        </row>
        <row r="2561">
          <cell r="B2561" t="str">
            <v>Xã Tân Quan156</v>
          </cell>
          <cell r="C2561" t="str">
            <v>Xã Tân QuanCTIX7630</v>
          </cell>
          <cell r="D2561" t="str">
            <v>Xã Tân Quan</v>
          </cell>
          <cell r="E2561" t="str">
            <v>Huyện Hớn Quản</v>
          </cell>
          <cell r="F2561" t="str">
            <v>CTIX7</v>
          </cell>
          <cell r="G2561"/>
          <cell r="H2561" t="str">
            <v>TQ CLN 3</v>
          </cell>
        </row>
        <row r="2562">
          <cell r="B2562" t="str">
            <v>Xã Tân Quan96</v>
          </cell>
          <cell r="C2562" t="str">
            <v>Xã Tân QuanHQVII1810</v>
          </cell>
          <cell r="D2562" t="str">
            <v>Xã Tân Quan</v>
          </cell>
          <cell r="E2562" t="str">
            <v>Huyện Hớn Quản</v>
          </cell>
          <cell r="F2562" t="str">
            <v>HQVII1</v>
          </cell>
          <cell r="G2562"/>
          <cell r="H2562" t="str">
            <v>TQ CLN 6</v>
          </cell>
        </row>
        <row r="2563">
          <cell r="B2563" t="str">
            <v>Xã Tân Quan96</v>
          </cell>
          <cell r="C2563" t="str">
            <v>Xã Tân QuanHQVII2990</v>
          </cell>
          <cell r="D2563" t="str">
            <v>Xã Tân Quan</v>
          </cell>
          <cell r="E2563" t="str">
            <v>Huyện Hớn Quản</v>
          </cell>
          <cell r="F2563" t="str">
            <v>HQVII2</v>
          </cell>
          <cell r="G2563"/>
          <cell r="H2563" t="str">
            <v>TQ CLN 6</v>
          </cell>
        </row>
        <row r="2564">
          <cell r="B2564" t="str">
            <v>Xã Tân Quan96</v>
          </cell>
          <cell r="C2564" t="str">
            <v>Xã Tân QuanHQVII3540</v>
          </cell>
          <cell r="D2564" t="str">
            <v>Xã Tân Quan</v>
          </cell>
          <cell r="E2564" t="str">
            <v>Huyện Hớn Quản</v>
          </cell>
          <cell r="F2564" t="str">
            <v>HQVII3</v>
          </cell>
          <cell r="G2564"/>
          <cell r="H2564" t="str">
            <v>TQ CLN 6</v>
          </cell>
        </row>
        <row r="2565">
          <cell r="B2565" t="str">
            <v>Xã Tân Quan96</v>
          </cell>
          <cell r="C2565" t="str">
            <v>Xã Tân QuanHQVII4500</v>
          </cell>
          <cell r="D2565" t="str">
            <v>Xã Tân Quan</v>
          </cell>
          <cell r="E2565" t="str">
            <v>Huyện Hớn Quản</v>
          </cell>
          <cell r="F2565" t="str">
            <v>HQVII4</v>
          </cell>
          <cell r="G2565"/>
          <cell r="H2565" t="str">
            <v>TQ CLN 6</v>
          </cell>
        </row>
        <row r="2566">
          <cell r="B2566" t="str">
            <v>Xã Tân Quan96</v>
          </cell>
          <cell r="C2566" t="str">
            <v>Xã Tân QuanHQVII7410</v>
          </cell>
          <cell r="D2566" t="str">
            <v>Xã Tân Quan</v>
          </cell>
          <cell r="E2566" t="str">
            <v>Huyện Hớn Quản</v>
          </cell>
          <cell r="F2566" t="str">
            <v>HQVII7</v>
          </cell>
          <cell r="G2566"/>
          <cell r="H2566" t="str">
            <v>TQ CLN 6</v>
          </cell>
        </row>
        <row r="2567">
          <cell r="B2567" t="str">
            <v>Xã Tân Quan132</v>
          </cell>
          <cell r="C2567" t="str">
            <v>Xã Tân QuanHQX6630</v>
          </cell>
          <cell r="D2567" t="str">
            <v>Xã Tân Quan</v>
          </cell>
          <cell r="E2567" t="str">
            <v>Huyện Hớn Quản</v>
          </cell>
          <cell r="F2567" t="str">
            <v>HQX6</v>
          </cell>
          <cell r="G2567"/>
          <cell r="H2567" t="str">
            <v>TQ CLN 4</v>
          </cell>
        </row>
        <row r="2568">
          <cell r="B2568" t="str">
            <v>Xã Tân Quan132</v>
          </cell>
          <cell r="C2568" t="str">
            <v>Xã Tân QuanHQX7630</v>
          </cell>
          <cell r="D2568" t="str">
            <v>Xã Tân Quan</v>
          </cell>
          <cell r="E2568" t="str">
            <v>Huyện Hớn Quản</v>
          </cell>
          <cell r="F2568" t="str">
            <v>HQX7</v>
          </cell>
          <cell r="G2568"/>
          <cell r="H2568" t="str">
            <v>TQ CLN 4</v>
          </cell>
        </row>
        <row r="2569">
          <cell r="B2569" t="str">
            <v>Xã Tân Quan132</v>
          </cell>
          <cell r="C2569" t="str">
            <v>Xã Tân QuanHQX8540</v>
          </cell>
          <cell r="D2569" t="str">
            <v>Xã Tân Quan</v>
          </cell>
          <cell r="E2569" t="str">
            <v>Huyện Hớn Quản</v>
          </cell>
          <cell r="F2569" t="str">
            <v>HQX8</v>
          </cell>
          <cell r="G2569"/>
          <cell r="H2569" t="str">
            <v>TQ CLN 4</v>
          </cell>
        </row>
        <row r="2570">
          <cell r="B2570" t="str">
            <v>Xã Tân Quan96</v>
          </cell>
          <cell r="C2570" t="str">
            <v>Xã Tân QuanHQXI6720</v>
          </cell>
          <cell r="D2570" t="str">
            <v>Xã Tân Quan</v>
          </cell>
          <cell r="E2570" t="str">
            <v>Huyện Hớn Quản</v>
          </cell>
          <cell r="F2570" t="str">
            <v>HQXI6</v>
          </cell>
          <cell r="G2570"/>
          <cell r="H2570" t="str">
            <v>TQ CLN 6</v>
          </cell>
        </row>
        <row r="2571">
          <cell r="B2571" t="str">
            <v>Xã Tân Quan96</v>
          </cell>
          <cell r="C2571" t="str">
            <v>Xã Tân QuanHQXI7630</v>
          </cell>
          <cell r="D2571" t="str">
            <v>Xã Tân Quan</v>
          </cell>
          <cell r="E2571" t="str">
            <v>Huyện Hớn Quản</v>
          </cell>
          <cell r="F2571" t="str">
            <v>HQXI7</v>
          </cell>
          <cell r="G2571"/>
          <cell r="H2571" t="str">
            <v>TQ CLN 6</v>
          </cell>
        </row>
        <row r="2572">
          <cell r="B2572" t="str">
            <v>Xã Tân Quan96</v>
          </cell>
          <cell r="C2572" t="str">
            <v>Xã Tân QuanHQXI8630</v>
          </cell>
          <cell r="D2572" t="str">
            <v>Xã Tân Quan</v>
          </cell>
          <cell r="E2572" t="str">
            <v>Huyện Hớn Quản</v>
          </cell>
          <cell r="F2572" t="str">
            <v>HQXI8</v>
          </cell>
          <cell r="G2572"/>
          <cell r="H2572" t="str">
            <v>TQ CLN 6</v>
          </cell>
        </row>
        <row r="2573">
          <cell r="B2573" t="str">
            <v>Xã Tân Quan96</v>
          </cell>
          <cell r="C2573" t="str">
            <v>Xã Tân QuanHQXI9540</v>
          </cell>
          <cell r="D2573" t="str">
            <v>Xã Tân Quan</v>
          </cell>
          <cell r="E2573" t="str">
            <v>Huyện Hớn Quản</v>
          </cell>
          <cell r="F2573" t="str">
            <v>HQXI9</v>
          </cell>
          <cell r="G2573"/>
          <cell r="H2573" t="str">
            <v>TQ CLN 6</v>
          </cell>
        </row>
        <row r="2574">
          <cell r="B2574" t="str">
            <v>Xã Tân Quan96</v>
          </cell>
          <cell r="C2574" t="str">
            <v>Xã Tân QuanHQXI10540</v>
          </cell>
          <cell r="D2574" t="str">
            <v>Xã Tân Quan</v>
          </cell>
          <cell r="E2574" t="str">
            <v>Huyện Hớn Quản</v>
          </cell>
          <cell r="F2574" t="str">
            <v>HQXI10</v>
          </cell>
          <cell r="G2574"/>
          <cell r="H2574" t="str">
            <v>TQ CLN 6</v>
          </cell>
        </row>
        <row r="2575">
          <cell r="B2575" t="str">
            <v>Xã Tân Quan156</v>
          </cell>
          <cell r="C2575" t="str">
            <v>Xã Tân QuanCTIX5990</v>
          </cell>
          <cell r="D2575" t="str">
            <v>Xã Tân Quan</v>
          </cell>
          <cell r="E2575" t="str">
            <v>Huyện Hớn Quản</v>
          </cell>
          <cell r="F2575" t="str">
            <v>CTIX5</v>
          </cell>
          <cell r="G2575"/>
          <cell r="H2575" t="str">
            <v>TQ CLN 3</v>
          </cell>
        </row>
        <row r="2576">
          <cell r="B2576" t="str">
            <v>Xã Tân Quan156</v>
          </cell>
          <cell r="C2576" t="str">
            <v>Xã Tân QuanCTIX4720</v>
          </cell>
          <cell r="D2576" t="str">
            <v>Xã Tân Quan</v>
          </cell>
          <cell r="E2576" t="str">
            <v>Huyện Hớn Quản</v>
          </cell>
          <cell r="F2576" t="str">
            <v>CTIX4</v>
          </cell>
          <cell r="G2576"/>
          <cell r="H2576" t="str">
            <v>TQ CLN 3</v>
          </cell>
        </row>
        <row r="2577">
          <cell r="B2577" t="str">
            <v>Xã Tân Quan156</v>
          </cell>
          <cell r="C2577" t="str">
            <v>Xã Tân QuanCTIX8590</v>
          </cell>
          <cell r="D2577" t="str">
            <v>Xã Tân Quan</v>
          </cell>
          <cell r="E2577" t="str">
            <v>Huyện Hớn Quản</v>
          </cell>
          <cell r="F2577" t="str">
            <v>CTIX8</v>
          </cell>
          <cell r="G2577"/>
          <cell r="H2577" t="str">
            <v>TQ CLN 3</v>
          </cell>
        </row>
        <row r="2578">
          <cell r="B2578" t="str">
            <v>Xã Tân Quan156</v>
          </cell>
          <cell r="C2578" t="str">
            <v>Xã Tân QuanCTIX9500</v>
          </cell>
          <cell r="D2578" t="str">
            <v>Xã Tân Quan</v>
          </cell>
          <cell r="E2578" t="str">
            <v>Huyện Hớn Quản</v>
          </cell>
          <cell r="F2578" t="str">
            <v>CTIX9</v>
          </cell>
          <cell r="G2578"/>
          <cell r="H2578" t="str">
            <v>TQ CLN 3</v>
          </cell>
        </row>
        <row r="2579">
          <cell r="B2579" t="str">
            <v>Xã Tân Quan50</v>
          </cell>
          <cell r="C2579" t="str">
            <v>Xã Tân QuanHQVII5450</v>
          </cell>
          <cell r="D2579" t="str">
            <v>Xã Tân Quan</v>
          </cell>
          <cell r="E2579" t="str">
            <v>Huyện Hớn Quản</v>
          </cell>
          <cell r="F2579" t="str">
            <v>HQVII5</v>
          </cell>
          <cell r="G2579"/>
          <cell r="H2579" t="str">
            <v>TQ CLN 8</v>
          </cell>
        </row>
        <row r="2580">
          <cell r="B2580" t="str">
            <v>Xã Tân Quan50</v>
          </cell>
          <cell r="C2580" t="str">
            <v>Xã Tân QuanHQVII6410</v>
          </cell>
          <cell r="D2580" t="str">
            <v>Xã Tân Quan</v>
          </cell>
          <cell r="E2580" t="str">
            <v>Huyện Hớn Quản</v>
          </cell>
          <cell r="F2580" t="str">
            <v>HQVII6</v>
          </cell>
          <cell r="G2580"/>
          <cell r="H2580" t="str">
            <v>TQ CLN 8</v>
          </cell>
        </row>
        <row r="2581">
          <cell r="B2581" t="str">
            <v>Xã Tân Quan114</v>
          </cell>
          <cell r="C2581" t="str">
            <v>Xã Tân QuanHQX9540</v>
          </cell>
          <cell r="D2581" t="str">
            <v>Xã Tân Quan</v>
          </cell>
          <cell r="E2581" t="str">
            <v>Huyện Hớn Quản</v>
          </cell>
          <cell r="F2581" t="str">
            <v>HQX9</v>
          </cell>
          <cell r="G2581"/>
          <cell r="H2581" t="str">
            <v>TQ CLN 5</v>
          </cell>
        </row>
        <row r="2582">
          <cell r="B2582" t="str">
            <v>Xã Tân Quan70</v>
          </cell>
          <cell r="C2582" t="str">
            <v>Xã Tân QuanHQXI11540</v>
          </cell>
          <cell r="D2582" t="str">
            <v>Xã Tân Quan</v>
          </cell>
          <cell r="E2582" t="str">
            <v>Huyện Hớn Quản</v>
          </cell>
          <cell r="F2582" t="str">
            <v>HQXI11</v>
          </cell>
          <cell r="G2582"/>
          <cell r="H2582" t="str">
            <v>TQ CLN 7</v>
          </cell>
        </row>
        <row r="2583">
          <cell r="B2583" t="str">
            <v>Xã Tân Quan70</v>
          </cell>
          <cell r="C2583" t="str">
            <v>Xã Tân QuanHQXI12900</v>
          </cell>
          <cell r="D2583" t="str">
            <v>Xã Tân Quan</v>
          </cell>
          <cell r="E2583" t="str">
            <v>Huyện Hớn Quản</v>
          </cell>
          <cell r="F2583" t="str">
            <v>HQXI12</v>
          </cell>
          <cell r="G2583"/>
          <cell r="H2583" t="str">
            <v>TQ CLN 7</v>
          </cell>
        </row>
        <row r="2584">
          <cell r="B2584" t="str">
            <v>Xã Tân Quan70</v>
          </cell>
          <cell r="C2584" t="str">
            <v>Xã Tân QuanHQXI13540</v>
          </cell>
          <cell r="D2584" t="str">
            <v>Xã Tân Quan</v>
          </cell>
          <cell r="E2584" t="str">
            <v>Huyện Hớn Quản</v>
          </cell>
          <cell r="F2584" t="str">
            <v>HQXI13</v>
          </cell>
          <cell r="G2584"/>
          <cell r="H2584" t="str">
            <v>TQ CLN 7</v>
          </cell>
        </row>
        <row r="2585">
          <cell r="B2585" t="str">
            <v>Xã Tân Quan70</v>
          </cell>
          <cell r="C2585" t="str">
            <v>Xã Tân QuanHQXI14540</v>
          </cell>
          <cell r="D2585" t="str">
            <v>Xã Tân Quan</v>
          </cell>
          <cell r="E2585" t="str">
            <v>Huyện Hớn Quản</v>
          </cell>
          <cell r="F2585" t="str">
            <v>HQXI14</v>
          </cell>
          <cell r="G2585"/>
          <cell r="H2585" t="str">
            <v>TQ CLN 7</v>
          </cell>
        </row>
        <row r="2586">
          <cell r="B2586" t="str">
            <v>Xã Tân Quan70</v>
          </cell>
          <cell r="C2586" t="str">
            <v>Xã Tân QuanHQXI15540</v>
          </cell>
          <cell r="D2586" t="str">
            <v>Xã Tân Quan</v>
          </cell>
          <cell r="E2586" t="str">
            <v>Huyện Hớn Quản</v>
          </cell>
          <cell r="F2586" t="str">
            <v>HQXI15</v>
          </cell>
          <cell r="G2586"/>
          <cell r="H2586" t="str">
            <v>TQ CLN 7</v>
          </cell>
        </row>
        <row r="2587">
          <cell r="B2587" t="str">
            <v>Xã Tân Quan70</v>
          </cell>
          <cell r="C2587" t="str">
            <v>Xã Tân QuanHQXI16450</v>
          </cell>
          <cell r="D2587" t="str">
            <v>Xã Tân Quan</v>
          </cell>
          <cell r="E2587" t="str">
            <v>Huyện Hớn Quản</v>
          </cell>
          <cell r="F2587" t="str">
            <v>HQXI16</v>
          </cell>
          <cell r="G2587"/>
          <cell r="H2587" t="str">
            <v>TQ CLN 7</v>
          </cell>
        </row>
        <row r="2588">
          <cell r="B2588" t="str">
            <v>Xã Tân Quan50</v>
          </cell>
          <cell r="C2588" t="str">
            <v>Xã Tân QuanHQX10, HQXI17, HQVII9360</v>
          </cell>
          <cell r="D2588" t="str">
            <v>Xã Tân Quan</v>
          </cell>
          <cell r="E2588" t="str">
            <v>Huyện Hớn Quản</v>
          </cell>
          <cell r="F2588" t="str">
            <v>HQX10, HQXI17, HQVII9</v>
          </cell>
          <cell r="G2588"/>
          <cell r="H2588" t="str">
            <v>TQ CLN 8</v>
          </cell>
        </row>
        <row r="2589">
          <cell r="B2589" t="str">
            <v>Xã Tân Quan50</v>
          </cell>
          <cell r="C2589" t="str">
            <v>Xã Tân QuanHQX11, HQXI18, HQVII10270</v>
          </cell>
          <cell r="D2589" t="str">
            <v>Xã Tân Quan</v>
          </cell>
          <cell r="E2589" t="str">
            <v>Huyện Hớn Quản</v>
          </cell>
          <cell r="F2589" t="str">
            <v>HQX11, HQXI18, HQVII10</v>
          </cell>
          <cell r="G2589"/>
          <cell r="H2589" t="str">
            <v>TQ CLN 8</v>
          </cell>
        </row>
        <row r="2590">
          <cell r="B2590" t="str">
            <v xml:space="preserve"> Xã Minh Đức96</v>
          </cell>
          <cell r="C2590" t="str">
            <v xml:space="preserve"> Xã Minh ĐứcHQV11600</v>
          </cell>
          <cell r="D2590" t="str">
            <v xml:space="preserve"> Xã Minh Đức</v>
          </cell>
          <cell r="E2590" t="str">
            <v>Huyện Hớn Quản</v>
          </cell>
          <cell r="F2590" t="str">
            <v>HQV1</v>
          </cell>
          <cell r="G2590"/>
          <cell r="H2590" t="str">
            <v>MD CLN 3</v>
          </cell>
        </row>
        <row r="2591">
          <cell r="B2591" t="str">
            <v xml:space="preserve"> Xã Minh Đức96</v>
          </cell>
          <cell r="C2591" t="str">
            <v xml:space="preserve"> Xã Minh ĐứcHQV21200</v>
          </cell>
          <cell r="D2591" t="str">
            <v xml:space="preserve"> Xã Minh Đức</v>
          </cell>
          <cell r="E2591" t="str">
            <v>Huyện Hớn Quản</v>
          </cell>
          <cell r="F2591" t="str">
            <v>HQV2</v>
          </cell>
          <cell r="G2591"/>
          <cell r="H2591" t="str">
            <v>MD CLN 3</v>
          </cell>
        </row>
        <row r="2592">
          <cell r="B2592" t="str">
            <v xml:space="preserve"> Xã Minh Đức96</v>
          </cell>
          <cell r="C2592" t="str">
            <v xml:space="preserve"> Xã Minh ĐứcHQV3810</v>
          </cell>
          <cell r="D2592" t="str">
            <v xml:space="preserve"> Xã Minh Đức</v>
          </cell>
          <cell r="E2592" t="str">
            <v>Huyện Hớn Quản</v>
          </cell>
          <cell r="F2592" t="str">
            <v>HQV3</v>
          </cell>
          <cell r="G2592"/>
          <cell r="H2592" t="str">
            <v>MD CLN 3</v>
          </cell>
        </row>
        <row r="2593">
          <cell r="B2593" t="str">
            <v xml:space="preserve"> Xã Minh Đức108</v>
          </cell>
          <cell r="C2593" t="str">
            <v xml:space="preserve"> Xã Minh ĐứcHQVI81600</v>
          </cell>
          <cell r="D2593" t="str">
            <v xml:space="preserve"> Xã Minh Đức</v>
          </cell>
          <cell r="E2593" t="str">
            <v>Huyện Hớn Quản</v>
          </cell>
          <cell r="F2593" t="str">
            <v>HQVI8</v>
          </cell>
          <cell r="G2593"/>
          <cell r="H2593" t="str">
            <v>MD CLN 2</v>
          </cell>
        </row>
        <row r="2594">
          <cell r="B2594" t="str">
            <v xml:space="preserve"> Xã Minh Đức108</v>
          </cell>
          <cell r="C2594" t="str">
            <v xml:space="preserve"> Xã Minh ĐứcHQVI91400</v>
          </cell>
          <cell r="D2594" t="str">
            <v xml:space="preserve"> Xã Minh Đức</v>
          </cell>
          <cell r="E2594" t="str">
            <v>Huyện Hớn Quản</v>
          </cell>
          <cell r="F2594" t="str">
            <v>HQVI9</v>
          </cell>
          <cell r="G2594"/>
          <cell r="H2594" t="str">
            <v>MD CLN 2</v>
          </cell>
        </row>
        <row r="2595">
          <cell r="B2595" t="str">
            <v xml:space="preserve"> Xã Minh Đức108</v>
          </cell>
          <cell r="C2595" t="str">
            <v xml:space="preserve"> Xã Minh ĐứcHQVI10810</v>
          </cell>
          <cell r="D2595" t="str">
            <v xml:space="preserve"> Xã Minh Đức</v>
          </cell>
          <cell r="E2595" t="str">
            <v>Huyện Hớn Quản</v>
          </cell>
          <cell r="F2595" t="str">
            <v>HQVI10</v>
          </cell>
          <cell r="G2595"/>
          <cell r="H2595" t="str">
            <v>MD CLN 2</v>
          </cell>
        </row>
        <row r="2596">
          <cell r="B2596" t="str">
            <v xml:space="preserve"> Xã Minh Đức70</v>
          </cell>
          <cell r="C2596" t="str">
            <v xml:space="preserve"> Xã Minh ĐứcHQV4540</v>
          </cell>
          <cell r="D2596" t="str">
            <v xml:space="preserve"> Xã Minh Đức</v>
          </cell>
          <cell r="E2596" t="str">
            <v>Huyện Hớn Quản</v>
          </cell>
          <cell r="F2596" t="str">
            <v>HQV4</v>
          </cell>
          <cell r="G2596"/>
          <cell r="H2596" t="str">
            <v>MD CLN 4</v>
          </cell>
        </row>
        <row r="2597">
          <cell r="B2597" t="str">
            <v xml:space="preserve"> Xã Minh Đức70</v>
          </cell>
          <cell r="C2597" t="str">
            <v xml:space="preserve"> Xã Minh ĐứcHQV5540</v>
          </cell>
          <cell r="D2597" t="str">
            <v xml:space="preserve"> Xã Minh Đức</v>
          </cell>
          <cell r="E2597" t="str">
            <v>Huyện Hớn Quản</v>
          </cell>
          <cell r="F2597" t="str">
            <v>HQV5</v>
          </cell>
          <cell r="G2597"/>
          <cell r="H2597" t="str">
            <v>MD CLN 4</v>
          </cell>
        </row>
        <row r="2598">
          <cell r="B2598" t="str">
            <v xml:space="preserve"> Xã Minh Đức70</v>
          </cell>
          <cell r="C2598" t="str">
            <v xml:space="preserve"> Xã Minh ĐứcHQV6540</v>
          </cell>
          <cell r="D2598" t="str">
            <v xml:space="preserve"> Xã Minh Đức</v>
          </cell>
          <cell r="E2598" t="str">
            <v>Huyện Hớn Quản</v>
          </cell>
          <cell r="F2598" t="str">
            <v>HQV6</v>
          </cell>
          <cell r="G2598"/>
          <cell r="H2598" t="str">
            <v>MD CLN 4</v>
          </cell>
        </row>
        <row r="2599">
          <cell r="B2599" t="str">
            <v xml:space="preserve"> Xã Minh Đức96</v>
          </cell>
          <cell r="C2599" t="str">
            <v xml:space="preserve"> Xã Minh ĐứcHQV71400</v>
          </cell>
          <cell r="D2599" t="str">
            <v xml:space="preserve"> Xã Minh Đức</v>
          </cell>
          <cell r="E2599" t="str">
            <v>Huyện Hớn Quản</v>
          </cell>
          <cell r="F2599" t="str">
            <v>HQV7</v>
          </cell>
          <cell r="G2599"/>
          <cell r="H2599" t="str">
            <v>MD CLN 3</v>
          </cell>
        </row>
        <row r="2600">
          <cell r="B2600" t="str">
            <v xml:space="preserve"> Xã Minh Đức96</v>
          </cell>
          <cell r="C2600" t="str">
            <v xml:space="preserve"> Xã Minh ĐứcHQV8900</v>
          </cell>
          <cell r="D2600" t="str">
            <v xml:space="preserve"> Xã Minh Đức</v>
          </cell>
          <cell r="E2600" t="str">
            <v>Huyện Hớn Quản</v>
          </cell>
          <cell r="F2600" t="str">
            <v>HQV8</v>
          </cell>
          <cell r="G2600"/>
          <cell r="H2600" t="str">
            <v>MD CLN 3</v>
          </cell>
        </row>
        <row r="2601">
          <cell r="B2601" t="str">
            <v xml:space="preserve"> Xã Minh Đức96</v>
          </cell>
          <cell r="C2601" t="str">
            <v xml:space="preserve"> Xã Minh ĐứcHQV9450</v>
          </cell>
          <cell r="D2601" t="str">
            <v xml:space="preserve"> Xã Minh Đức</v>
          </cell>
          <cell r="E2601" t="str">
            <v>Huyện Hớn Quản</v>
          </cell>
          <cell r="F2601" t="str">
            <v>HQV9</v>
          </cell>
          <cell r="G2601"/>
          <cell r="H2601" t="str">
            <v>MD CLN 3</v>
          </cell>
        </row>
        <row r="2602">
          <cell r="B2602" t="str">
            <v xml:space="preserve"> Xã Minh Đức70</v>
          </cell>
          <cell r="C2602" t="str">
            <v xml:space="preserve"> Xã Minh ĐứcHQV10540</v>
          </cell>
          <cell r="D2602" t="str">
            <v xml:space="preserve"> Xã Minh Đức</v>
          </cell>
          <cell r="E2602" t="str">
            <v>Huyện Hớn Quản</v>
          </cell>
          <cell r="F2602" t="str">
            <v>HQV10</v>
          </cell>
          <cell r="G2602"/>
          <cell r="H2602" t="str">
            <v>MD CLN 4</v>
          </cell>
        </row>
        <row r="2603">
          <cell r="B2603" t="str">
            <v xml:space="preserve"> Xã Minh Đức70</v>
          </cell>
          <cell r="C2603" t="str">
            <v xml:space="preserve"> Xã Minh ĐứcHQV11540</v>
          </cell>
          <cell r="D2603" t="str">
            <v xml:space="preserve"> Xã Minh Đức</v>
          </cell>
          <cell r="E2603" t="str">
            <v>Huyện Hớn Quản</v>
          </cell>
          <cell r="F2603" t="str">
            <v>HQV11</v>
          </cell>
          <cell r="G2603"/>
          <cell r="H2603" t="str">
            <v>MD CLN 4</v>
          </cell>
        </row>
        <row r="2604">
          <cell r="B2604" t="str">
            <v xml:space="preserve"> Xã Minh Đức70</v>
          </cell>
          <cell r="C2604" t="str">
            <v xml:space="preserve"> Xã Minh ĐứcHQV121200</v>
          </cell>
          <cell r="D2604" t="str">
            <v xml:space="preserve"> Xã Minh Đức</v>
          </cell>
          <cell r="E2604" t="str">
            <v>Huyện Hớn Quản</v>
          </cell>
          <cell r="F2604" t="str">
            <v>HQV12</v>
          </cell>
          <cell r="G2604"/>
          <cell r="H2604" t="str">
            <v>MD CLN 4</v>
          </cell>
        </row>
        <row r="2605">
          <cell r="B2605" t="str">
            <v xml:space="preserve"> Xã Minh Đức70</v>
          </cell>
          <cell r="C2605" t="str">
            <v xml:space="preserve"> Xã Minh ĐứcHQV13900</v>
          </cell>
          <cell r="D2605" t="str">
            <v xml:space="preserve"> Xã Minh Đức</v>
          </cell>
          <cell r="E2605" t="str">
            <v>Huyện Hớn Quản</v>
          </cell>
          <cell r="F2605" t="str">
            <v>HQV13</v>
          </cell>
          <cell r="G2605"/>
          <cell r="H2605" t="str">
            <v>MD CLN 4</v>
          </cell>
        </row>
        <row r="2606">
          <cell r="B2606" t="str">
            <v xml:space="preserve"> Xã Minh Đức70</v>
          </cell>
          <cell r="C2606" t="str">
            <v xml:space="preserve"> Xã Minh ĐứcHQV14900</v>
          </cell>
          <cell r="D2606" t="str">
            <v xml:space="preserve"> Xã Minh Đức</v>
          </cell>
          <cell r="E2606" t="str">
            <v>Huyện Hớn Quản</v>
          </cell>
          <cell r="F2606" t="str">
            <v>HQV14</v>
          </cell>
          <cell r="G2606"/>
          <cell r="H2606" t="str">
            <v>MD CLN 4</v>
          </cell>
        </row>
        <row r="2607">
          <cell r="B2607" t="str">
            <v xml:space="preserve"> Xã Minh Đức70</v>
          </cell>
          <cell r="C2607" t="str">
            <v xml:space="preserve"> Xã Minh ĐứcHQV15450</v>
          </cell>
          <cell r="D2607" t="str">
            <v xml:space="preserve"> Xã Minh Đức</v>
          </cell>
          <cell r="E2607" t="str">
            <v>Huyện Hớn Quản</v>
          </cell>
          <cell r="F2607" t="str">
            <v>HQV15</v>
          </cell>
          <cell r="G2607"/>
          <cell r="H2607" t="str">
            <v>MD CLN 4</v>
          </cell>
        </row>
        <row r="2608">
          <cell r="B2608" t="str">
            <v xml:space="preserve"> Xã Minh Đức96</v>
          </cell>
          <cell r="C2608" t="str">
            <v xml:space="preserve"> Xã Minh ĐứcHQV16450</v>
          </cell>
          <cell r="D2608" t="str">
            <v xml:space="preserve"> Xã Minh Đức</v>
          </cell>
          <cell r="E2608" t="str">
            <v>Huyện Hớn Quản</v>
          </cell>
          <cell r="F2608" t="str">
            <v>HQV16</v>
          </cell>
          <cell r="G2608"/>
          <cell r="H2608" t="str">
            <v>MD CLN 3</v>
          </cell>
        </row>
        <row r="2609">
          <cell r="B2609" t="str">
            <v xml:space="preserve"> Xã Minh Đức96</v>
          </cell>
          <cell r="C2609" t="str">
            <v xml:space="preserve"> Xã Minh ĐứcHQV17410</v>
          </cell>
          <cell r="D2609" t="str">
            <v xml:space="preserve"> Xã Minh Đức</v>
          </cell>
          <cell r="E2609" t="str">
            <v>Huyện Hớn Quản</v>
          </cell>
          <cell r="F2609" t="str">
            <v>HQV17</v>
          </cell>
          <cell r="G2609"/>
          <cell r="H2609" t="str">
            <v>MD CLN 3</v>
          </cell>
        </row>
        <row r="2610">
          <cell r="B2610" t="str">
            <v xml:space="preserve"> Xã Minh Đức144</v>
          </cell>
          <cell r="C2610" t="str">
            <v xml:space="preserve"> Xã Minh ĐứcHQVI11400</v>
          </cell>
          <cell r="D2610" t="str">
            <v xml:space="preserve"> Xã Minh Đức</v>
          </cell>
          <cell r="E2610" t="str">
            <v>Huyện Hớn Quản</v>
          </cell>
          <cell r="F2610" t="str">
            <v>HQVI1</v>
          </cell>
          <cell r="G2610"/>
          <cell r="H2610" t="str">
            <v>MD CLN 1</v>
          </cell>
        </row>
        <row r="2611">
          <cell r="B2611" t="str">
            <v xml:space="preserve"> Xã Minh Đức144</v>
          </cell>
          <cell r="C2611" t="str">
            <v xml:space="preserve"> Xã Minh ĐứcHQVI21600</v>
          </cell>
          <cell r="D2611" t="str">
            <v xml:space="preserve"> Xã Minh Đức</v>
          </cell>
          <cell r="E2611" t="str">
            <v>Huyện Hớn Quản</v>
          </cell>
          <cell r="F2611" t="str">
            <v>HQVI2</v>
          </cell>
          <cell r="G2611"/>
          <cell r="H2611" t="str">
            <v>MD CLN 1</v>
          </cell>
        </row>
        <row r="2612">
          <cell r="B2612" t="str">
            <v xml:space="preserve"> Xã Minh Đức144</v>
          </cell>
          <cell r="C2612" t="str">
            <v xml:space="preserve"> Xã Minh ĐứcHQVI3900</v>
          </cell>
          <cell r="D2612" t="str">
            <v xml:space="preserve"> Xã Minh Đức</v>
          </cell>
          <cell r="E2612" t="str">
            <v>Huyện Hớn Quản</v>
          </cell>
          <cell r="F2612" t="str">
            <v>HQVI3</v>
          </cell>
          <cell r="G2612"/>
          <cell r="H2612" t="str">
            <v>MD CLN 1</v>
          </cell>
        </row>
        <row r="2613">
          <cell r="B2613" t="str">
            <v xml:space="preserve"> Xã Minh Đức108</v>
          </cell>
          <cell r="C2613" t="str">
            <v xml:space="preserve"> Xã Minh ĐứcHQVI4630</v>
          </cell>
          <cell r="D2613" t="str">
            <v xml:space="preserve"> Xã Minh Đức</v>
          </cell>
          <cell r="E2613" t="str">
            <v>Huyện Hớn Quản</v>
          </cell>
          <cell r="F2613" t="str">
            <v>HQVI4</v>
          </cell>
          <cell r="G2613"/>
          <cell r="H2613" t="str">
            <v>MD CLN 2</v>
          </cell>
        </row>
        <row r="2614">
          <cell r="B2614" t="str">
            <v xml:space="preserve"> Xã Minh Đức120</v>
          </cell>
          <cell r="C2614" t="str">
            <v xml:space="preserve"> Xã Minh Đứcbs450</v>
          </cell>
          <cell r="D2614" t="str">
            <v xml:space="preserve"> Xã Minh Đức</v>
          </cell>
          <cell r="E2614" t="str">
            <v>Huyện Hớn Quản</v>
          </cell>
          <cell r="F2614" t="str">
            <v>bs</v>
          </cell>
          <cell r="G2614"/>
          <cell r="H2614" t="str">
            <v>MD CLN 1</v>
          </cell>
        </row>
        <row r="2615">
          <cell r="B2615" t="str">
            <v xml:space="preserve"> Xã Minh Đức120</v>
          </cell>
          <cell r="C2615" t="str">
            <v xml:space="preserve"> Xã Minh ĐứcHQVI5630</v>
          </cell>
          <cell r="D2615" t="str">
            <v xml:space="preserve"> Xã Minh Đức</v>
          </cell>
          <cell r="E2615" t="str">
            <v>Huyện Hớn Quản</v>
          </cell>
          <cell r="F2615" t="str">
            <v>HQVI5</v>
          </cell>
          <cell r="G2615"/>
          <cell r="H2615" t="str">
            <v>MD CLN 1</v>
          </cell>
        </row>
        <row r="2616">
          <cell r="B2616" t="str">
            <v xml:space="preserve"> Xã Minh Đức120</v>
          </cell>
          <cell r="C2616" t="str">
            <v xml:space="preserve"> Xã Minh ĐứcHQVI6450</v>
          </cell>
          <cell r="D2616" t="str">
            <v xml:space="preserve"> Xã Minh Đức</v>
          </cell>
          <cell r="E2616" t="str">
            <v>Huyện Hớn Quản</v>
          </cell>
          <cell r="F2616" t="str">
            <v>HQVI6</v>
          </cell>
          <cell r="G2616"/>
          <cell r="H2616" t="str">
            <v>MD CLN 1</v>
          </cell>
        </row>
        <row r="2617">
          <cell r="B2617" t="str">
            <v xml:space="preserve"> Xã Minh Đức120</v>
          </cell>
          <cell r="C2617" t="str">
            <v xml:space="preserve"> Xã Minh ĐứcHQVI7630</v>
          </cell>
          <cell r="D2617" t="str">
            <v xml:space="preserve"> Xã Minh Đức</v>
          </cell>
          <cell r="E2617" t="str">
            <v>Huyện Hớn Quản</v>
          </cell>
          <cell r="F2617" t="str">
            <v>HQVI7</v>
          </cell>
          <cell r="G2617"/>
          <cell r="H2617" t="str">
            <v>MD CLN 1</v>
          </cell>
        </row>
        <row r="2618">
          <cell r="B2618" t="str">
            <v xml:space="preserve"> Xã Minh Đức90</v>
          </cell>
          <cell r="C2618" t="str">
            <v xml:space="preserve"> Xã Minh ĐứcHQIII2450</v>
          </cell>
          <cell r="D2618" t="str">
            <v xml:space="preserve"> Xã Minh Đức</v>
          </cell>
          <cell r="E2618" t="str">
            <v>Huyện Hớn Quản</v>
          </cell>
          <cell r="F2618" t="str">
            <v>HQIII2</v>
          </cell>
          <cell r="G2618"/>
          <cell r="H2618" t="str">
            <v>MD CLN 2</v>
          </cell>
        </row>
        <row r="2619">
          <cell r="B2619" t="str">
            <v xml:space="preserve"> Xã Minh Đức90</v>
          </cell>
          <cell r="C2619" t="str">
            <v xml:space="preserve"> Xã Minh ĐứcHQVI11410</v>
          </cell>
          <cell r="D2619" t="str">
            <v xml:space="preserve"> Xã Minh Đức</v>
          </cell>
          <cell r="E2619" t="str">
            <v>Huyện Hớn Quản</v>
          </cell>
          <cell r="F2619" t="str">
            <v>HQVI11</v>
          </cell>
          <cell r="G2619"/>
          <cell r="H2619" t="str">
            <v>MD CLN 2</v>
          </cell>
        </row>
        <row r="2620">
          <cell r="B2620" t="str">
            <v xml:space="preserve"> Xã Minh Đức90</v>
          </cell>
          <cell r="C2620" t="str">
            <v xml:space="preserve"> Xã Minh ĐứcHQIII3450</v>
          </cell>
          <cell r="D2620" t="str">
            <v xml:space="preserve"> Xã Minh Đức</v>
          </cell>
          <cell r="E2620" t="str">
            <v>Huyện Hớn Quản</v>
          </cell>
          <cell r="F2620" t="str">
            <v>HQIII3</v>
          </cell>
          <cell r="G2620"/>
          <cell r="H2620" t="str">
            <v>MD CLN 2</v>
          </cell>
        </row>
        <row r="2621">
          <cell r="B2621" t="str">
            <v xml:space="preserve"> Xã Minh Đức108</v>
          </cell>
          <cell r="C2621" t="str">
            <v xml:space="preserve"> Xã Minh ĐứcHQVI12900</v>
          </cell>
          <cell r="D2621" t="str">
            <v xml:space="preserve"> Xã Minh Đức</v>
          </cell>
          <cell r="E2621" t="str">
            <v>Huyện Hớn Quản</v>
          </cell>
          <cell r="F2621" t="str">
            <v>HQVI12</v>
          </cell>
          <cell r="G2621"/>
          <cell r="H2621" t="str">
            <v>MD CLN 2</v>
          </cell>
        </row>
        <row r="2622">
          <cell r="B2622" t="str">
            <v xml:space="preserve"> Xã Minh Đức60</v>
          </cell>
          <cell r="C2622" t="str">
            <v xml:space="preserve"> Xã Minh ĐứcHQVI13540</v>
          </cell>
          <cell r="D2622" t="str">
            <v xml:space="preserve"> Xã Minh Đức</v>
          </cell>
          <cell r="E2622" t="str">
            <v>Huyện Hớn Quản</v>
          </cell>
          <cell r="F2622" t="str">
            <v>HQVI13</v>
          </cell>
          <cell r="G2622"/>
          <cell r="H2622" t="str">
            <v>MD CLN 5</v>
          </cell>
        </row>
        <row r="2623">
          <cell r="B2623" t="str">
            <v xml:space="preserve"> Xã Minh Đức60</v>
          </cell>
          <cell r="C2623" t="str">
            <v xml:space="preserve"> Xã Minh ĐứcHQVI14540</v>
          </cell>
          <cell r="D2623" t="str">
            <v xml:space="preserve"> Xã Minh Đức</v>
          </cell>
          <cell r="E2623" t="str">
            <v>Huyện Hớn Quản</v>
          </cell>
          <cell r="F2623" t="str">
            <v>HQVI14</v>
          </cell>
          <cell r="G2623"/>
          <cell r="H2623" t="str">
            <v>MD CLN 5</v>
          </cell>
        </row>
        <row r="2624">
          <cell r="B2624" t="str">
            <v xml:space="preserve"> Xã Minh Đức60</v>
          </cell>
          <cell r="C2624" t="str">
            <v xml:space="preserve"> Xã Minh ĐứcHQVI15540</v>
          </cell>
          <cell r="D2624" t="str">
            <v xml:space="preserve"> Xã Minh Đức</v>
          </cell>
          <cell r="E2624" t="str">
            <v>Huyện Hớn Quản</v>
          </cell>
          <cell r="F2624" t="str">
            <v>HQVI15</v>
          </cell>
          <cell r="G2624"/>
          <cell r="H2624" t="str">
            <v>MD CLN 5</v>
          </cell>
        </row>
        <row r="2625">
          <cell r="B2625" t="str">
            <v xml:space="preserve"> Xã Minh Đức60</v>
          </cell>
          <cell r="C2625" t="str">
            <v xml:space="preserve"> Xã Minh ĐứcHQVI16540</v>
          </cell>
          <cell r="D2625" t="str">
            <v xml:space="preserve"> Xã Minh Đức</v>
          </cell>
          <cell r="E2625" t="str">
            <v>Huyện Hớn Quản</v>
          </cell>
          <cell r="F2625" t="str">
            <v>HQVI16</v>
          </cell>
          <cell r="G2625"/>
          <cell r="H2625" t="str">
            <v>MD CLN 5</v>
          </cell>
        </row>
        <row r="2626">
          <cell r="B2626" t="str">
            <v xml:space="preserve"> Xã Minh Đức60</v>
          </cell>
          <cell r="C2626" t="str">
            <v xml:space="preserve"> Xã Minh ĐứcHQVI17540</v>
          </cell>
          <cell r="D2626" t="str">
            <v xml:space="preserve"> Xã Minh Đức</v>
          </cell>
          <cell r="E2626" t="str">
            <v>Huyện Hớn Quản</v>
          </cell>
          <cell r="F2626" t="str">
            <v>HQVI17</v>
          </cell>
          <cell r="G2626"/>
          <cell r="H2626" t="str">
            <v>MD CLN 5</v>
          </cell>
        </row>
        <row r="2627">
          <cell r="B2627" t="str">
            <v xml:space="preserve"> Xã Minh Đức60</v>
          </cell>
          <cell r="C2627" t="str">
            <v xml:space="preserve"> Xã Minh ĐứcHQVI18540</v>
          </cell>
          <cell r="D2627" t="str">
            <v xml:space="preserve"> Xã Minh Đức</v>
          </cell>
          <cell r="E2627" t="str">
            <v>Huyện Hớn Quản</v>
          </cell>
          <cell r="F2627" t="str">
            <v>HQVI18</v>
          </cell>
          <cell r="G2627"/>
          <cell r="H2627" t="str">
            <v>MD CLN 5</v>
          </cell>
        </row>
        <row r="2628">
          <cell r="B2628" t="str">
            <v xml:space="preserve"> Xã Minh Đức60</v>
          </cell>
          <cell r="C2628" t="str">
            <v xml:space="preserve"> Xã Minh ĐứcHQIII11100</v>
          </cell>
          <cell r="D2628" t="str">
            <v xml:space="preserve"> Xã Minh Đức</v>
          </cell>
          <cell r="E2628" t="str">
            <v>Huyện Hớn Quản</v>
          </cell>
          <cell r="F2628" t="str">
            <v>HQIII1</v>
          </cell>
          <cell r="G2628"/>
          <cell r="H2628" t="str">
            <v>MD CLN 5</v>
          </cell>
        </row>
        <row r="2629">
          <cell r="B2629" t="str">
            <v xml:space="preserve"> Xã Minh Đức60</v>
          </cell>
          <cell r="C2629" t="str">
            <v xml:space="preserve"> Xã Minh ĐứcHQIII4540</v>
          </cell>
          <cell r="D2629" t="str">
            <v xml:space="preserve"> Xã Minh Đức</v>
          </cell>
          <cell r="E2629" t="str">
            <v>Huyện Hớn Quản</v>
          </cell>
          <cell r="F2629" t="str">
            <v>HQIII4</v>
          </cell>
          <cell r="G2629"/>
          <cell r="H2629" t="str">
            <v>MD CLN 5</v>
          </cell>
        </row>
        <row r="2630">
          <cell r="B2630" t="str">
            <v xml:space="preserve"> Xã Minh Đức60</v>
          </cell>
          <cell r="C2630" t="str">
            <v xml:space="preserve"> Xã Minh ĐứcHQIII5450</v>
          </cell>
          <cell r="D2630" t="str">
            <v xml:space="preserve"> Xã Minh Đức</v>
          </cell>
          <cell r="E2630" t="str">
            <v>Huyện Hớn Quản</v>
          </cell>
          <cell r="F2630" t="str">
            <v>HQIII5</v>
          </cell>
          <cell r="G2630"/>
          <cell r="H2630" t="str">
            <v>MD CLN 5</v>
          </cell>
        </row>
        <row r="2631">
          <cell r="B2631" t="str">
            <v xml:space="preserve"> Xã Minh Đức90</v>
          </cell>
          <cell r="C2631" t="str">
            <v xml:space="preserve"> Xã Minh Đứcbs450</v>
          </cell>
          <cell r="D2631" t="str">
            <v xml:space="preserve"> Xã Minh Đức</v>
          </cell>
          <cell r="E2631" t="str">
            <v>Huyện Hớn Quản</v>
          </cell>
          <cell r="F2631" t="str">
            <v>bs</v>
          </cell>
          <cell r="G2631"/>
          <cell r="H2631" t="str">
            <v>MD CLN 2</v>
          </cell>
        </row>
        <row r="2632">
          <cell r="B2632" t="str">
            <v xml:space="preserve"> Xã Minh Đức90</v>
          </cell>
          <cell r="C2632" t="str">
            <v xml:space="preserve"> Xã Minh Đứcbs450</v>
          </cell>
          <cell r="D2632" t="str">
            <v xml:space="preserve"> Xã Minh Đức</v>
          </cell>
          <cell r="E2632" t="str">
            <v>Huyện Hớn Quản</v>
          </cell>
          <cell r="F2632" t="str">
            <v>bs</v>
          </cell>
          <cell r="G2632"/>
          <cell r="H2632" t="str">
            <v>MD CLN 2</v>
          </cell>
        </row>
        <row r="2633">
          <cell r="B2633" t="str">
            <v xml:space="preserve"> Xã Minh Đức60</v>
          </cell>
          <cell r="C2633" t="str">
            <v xml:space="preserve"> Xã Minh ĐứcHQIII6450</v>
          </cell>
          <cell r="D2633" t="str">
            <v xml:space="preserve"> Xã Minh Đức</v>
          </cell>
          <cell r="E2633" t="str">
            <v>Huyện Hớn Quản</v>
          </cell>
          <cell r="F2633" t="str">
            <v>HQIII6</v>
          </cell>
          <cell r="G2633"/>
          <cell r="H2633" t="str">
            <v>MD CLN 5</v>
          </cell>
        </row>
        <row r="2634">
          <cell r="B2634" t="str">
            <v xml:space="preserve"> Xã Minh Đức60</v>
          </cell>
          <cell r="C2634" t="str">
            <v xml:space="preserve"> Xã Minh ĐứcHQIII7540</v>
          </cell>
          <cell r="D2634" t="str">
            <v xml:space="preserve"> Xã Minh Đức</v>
          </cell>
          <cell r="E2634" t="str">
            <v>Huyện Hớn Quản</v>
          </cell>
          <cell r="F2634" t="str">
            <v>HQIII7</v>
          </cell>
          <cell r="G2634"/>
          <cell r="H2634" t="str">
            <v>MD CLN 5</v>
          </cell>
        </row>
        <row r="2635">
          <cell r="B2635" t="str">
            <v xml:space="preserve"> Xã Minh Đức60</v>
          </cell>
          <cell r="C2635" t="str">
            <v xml:space="preserve"> Xã Minh ĐứcHQIII8450</v>
          </cell>
          <cell r="D2635" t="str">
            <v xml:space="preserve"> Xã Minh Đức</v>
          </cell>
          <cell r="E2635" t="str">
            <v>Huyện Hớn Quản</v>
          </cell>
          <cell r="F2635" t="str">
            <v>HQIII8</v>
          </cell>
          <cell r="G2635"/>
          <cell r="H2635" t="str">
            <v>MD CLN 5</v>
          </cell>
        </row>
        <row r="2636">
          <cell r="B2636" t="str">
            <v xml:space="preserve"> Xã Minh Đức60</v>
          </cell>
          <cell r="C2636" t="str">
            <v xml:space="preserve"> Xã Minh Đứcbs540</v>
          </cell>
          <cell r="D2636" t="str">
            <v xml:space="preserve"> Xã Minh Đức</v>
          </cell>
          <cell r="E2636" t="str">
            <v>Huyện Hớn Quản</v>
          </cell>
          <cell r="F2636" t="str">
            <v>bs</v>
          </cell>
          <cell r="G2636"/>
          <cell r="H2636" t="str">
            <v>MD CLN 5</v>
          </cell>
        </row>
        <row r="2637">
          <cell r="B2637" t="str">
            <v xml:space="preserve"> Xã Minh Đức50</v>
          </cell>
          <cell r="C2637" t="str">
            <v xml:space="preserve"> Xã Minh ĐứcHQIII9, V18, VI19360</v>
          </cell>
          <cell r="D2637" t="str">
            <v xml:space="preserve"> Xã Minh Đức</v>
          </cell>
          <cell r="E2637" t="str">
            <v>Huyện Hớn Quản</v>
          </cell>
          <cell r="F2637" t="str">
            <v>HQIII9, V18, VI19</v>
          </cell>
          <cell r="G2637"/>
          <cell r="H2637" t="str">
            <v>MD CLN 6</v>
          </cell>
        </row>
        <row r="2638">
          <cell r="B2638" t="str">
            <v xml:space="preserve"> Xã Minh Đức50</v>
          </cell>
          <cell r="C2638" t="str">
            <v xml:space="preserve"> Xã Minh ĐứcHQIII10, V19, VI20270</v>
          </cell>
          <cell r="D2638" t="str">
            <v xml:space="preserve"> Xã Minh Đức</v>
          </cell>
          <cell r="E2638" t="str">
            <v>Huyện Hớn Quản</v>
          </cell>
          <cell r="F2638" t="str">
            <v>HQIII10, V19, VI20</v>
          </cell>
          <cell r="G2638"/>
          <cell r="H2638" t="str">
            <v>MD CLN 6</v>
          </cell>
        </row>
        <row r="2639">
          <cell r="B2639" t="str">
            <v>Xã Phước Sơn170</v>
          </cell>
          <cell r="C2639" t="str">
            <v>Xã Phước SơnBDXIII1720</v>
          </cell>
          <cell r="D2639" t="str">
            <v>Xã Phước Sơn</v>
          </cell>
          <cell r="E2639" t="str">
            <v>Huyện Bù Đăng</v>
          </cell>
          <cell r="F2639" t="str">
            <v>BDXIII1</v>
          </cell>
          <cell r="G2639"/>
          <cell r="H2639" t="str">
            <v>PS CLN 2</v>
          </cell>
        </row>
        <row r="2640">
          <cell r="B2640" t="str">
            <v>Xã Phước Sơn170</v>
          </cell>
          <cell r="C2640" t="str">
            <v>Xã Phước SơnBDXIII2900</v>
          </cell>
          <cell r="D2640" t="str">
            <v>Xã Phước Sơn</v>
          </cell>
          <cell r="E2640" t="str">
            <v>Huyện Bù Đăng</v>
          </cell>
          <cell r="F2640" t="str">
            <v>BDXIII2</v>
          </cell>
          <cell r="G2640"/>
          <cell r="H2640" t="str">
            <v>PS CLN 2</v>
          </cell>
        </row>
        <row r="2641">
          <cell r="B2641" t="str">
            <v>Xã Phước Sơn170</v>
          </cell>
          <cell r="C2641" t="str">
            <v>Xã Phước SơnBDXIII3830</v>
          </cell>
          <cell r="D2641" t="str">
            <v>Xã Phước Sơn</v>
          </cell>
          <cell r="E2641" t="str">
            <v>Huyện Bù Đăng</v>
          </cell>
          <cell r="F2641" t="str">
            <v>BDXIII3</v>
          </cell>
          <cell r="G2641"/>
          <cell r="H2641" t="str">
            <v>PS CLN 2</v>
          </cell>
        </row>
        <row r="2642">
          <cell r="B2642" t="str">
            <v>Xã Phước Sơn170</v>
          </cell>
          <cell r="C2642" t="str">
            <v>Xã Phước SơnBDXIII4990</v>
          </cell>
          <cell r="D2642" t="str">
            <v>Xã Phước Sơn</v>
          </cell>
          <cell r="E2642" t="str">
            <v>Huyện Bù Đăng</v>
          </cell>
          <cell r="F2642" t="str">
            <v>BDXIII4</v>
          </cell>
          <cell r="G2642"/>
          <cell r="H2642" t="str">
            <v>PS CLN 2</v>
          </cell>
        </row>
        <row r="2643">
          <cell r="B2643" t="str">
            <v>Xã Phước Sơn170</v>
          </cell>
          <cell r="C2643" t="str">
            <v>Xã Phước SơnBDXIII5810</v>
          </cell>
          <cell r="D2643" t="str">
            <v>Xã Phước Sơn</v>
          </cell>
          <cell r="E2643" t="str">
            <v>Huyện Bù Đăng</v>
          </cell>
          <cell r="F2643" t="str">
            <v>BDXIII5</v>
          </cell>
          <cell r="G2643"/>
          <cell r="H2643" t="str">
            <v>PS CLN 2</v>
          </cell>
        </row>
        <row r="2644">
          <cell r="B2644" t="str">
            <v>Xã Phước Sơn170</v>
          </cell>
          <cell r="C2644" t="str">
            <v>Xã Phước SơnBDXIII6830</v>
          </cell>
          <cell r="D2644" t="str">
            <v>Xã Phước Sơn</v>
          </cell>
          <cell r="E2644" t="str">
            <v>Huyện Bù Đăng</v>
          </cell>
          <cell r="F2644" t="str">
            <v>BDXIII6</v>
          </cell>
          <cell r="G2644"/>
          <cell r="H2644" t="str">
            <v>PS CLN 2</v>
          </cell>
        </row>
        <row r="2645">
          <cell r="B2645" t="str">
            <v>Xã Phước Sơn170</v>
          </cell>
          <cell r="C2645" t="str">
            <v>Xã Phước SơnBDXIII7680</v>
          </cell>
          <cell r="D2645" t="str">
            <v>Xã Phước Sơn</v>
          </cell>
          <cell r="E2645" t="str">
            <v>Huyện Bù Đăng</v>
          </cell>
          <cell r="F2645" t="str">
            <v>BDXIII7</v>
          </cell>
          <cell r="G2645"/>
          <cell r="H2645" t="str">
            <v>PS CLN 2</v>
          </cell>
        </row>
        <row r="2646">
          <cell r="B2646" t="str">
            <v>Xã Phước Sơn195</v>
          </cell>
          <cell r="C2646" t="str">
            <v>Xã Phước SơnBDIX82000</v>
          </cell>
          <cell r="D2646" t="str">
            <v>Xã Phước Sơn</v>
          </cell>
          <cell r="E2646" t="str">
            <v>Huyện Bù Đăng</v>
          </cell>
          <cell r="F2646" t="str">
            <v>BDIX8</v>
          </cell>
          <cell r="G2646"/>
          <cell r="H2646" t="str">
            <v>PS CLN 1</v>
          </cell>
        </row>
        <row r="2647">
          <cell r="B2647" t="str">
            <v>Xã Phước Sơn195</v>
          </cell>
          <cell r="C2647" t="str">
            <v>Xã Phước SơnBDIX91300</v>
          </cell>
          <cell r="D2647" t="str">
            <v>Xã Phước Sơn</v>
          </cell>
          <cell r="E2647" t="str">
            <v>Huyện Bù Đăng</v>
          </cell>
          <cell r="F2647" t="str">
            <v>BDIX9</v>
          </cell>
          <cell r="G2647"/>
          <cell r="H2647" t="str">
            <v>PS CLN 1</v>
          </cell>
        </row>
        <row r="2648">
          <cell r="B2648" t="str">
            <v>Xã Phước Sơn195</v>
          </cell>
          <cell r="C2648" t="str">
            <v>Xã Phước SơnBDIX10900</v>
          </cell>
          <cell r="D2648" t="str">
            <v>Xã Phước Sơn</v>
          </cell>
          <cell r="E2648" t="str">
            <v>Huyện Bù Đăng</v>
          </cell>
          <cell r="F2648" t="str">
            <v>BDIX10</v>
          </cell>
          <cell r="G2648"/>
          <cell r="H2648" t="str">
            <v>PS CLN 1</v>
          </cell>
        </row>
        <row r="2649">
          <cell r="B2649" t="str">
            <v>Xã Phước Sơn195</v>
          </cell>
          <cell r="C2649" t="str">
            <v>Xã Phước SơnBDIX112000</v>
          </cell>
          <cell r="D2649" t="str">
            <v>Xã Phước Sơn</v>
          </cell>
          <cell r="E2649" t="str">
            <v>Huyện Bù Đăng</v>
          </cell>
          <cell r="F2649" t="str">
            <v>BDIX11</v>
          </cell>
          <cell r="G2649"/>
          <cell r="H2649" t="str">
            <v>PS CLN 1</v>
          </cell>
        </row>
        <row r="2650">
          <cell r="B2650" t="str">
            <v>Xã Phước Sơn195</v>
          </cell>
          <cell r="C2650" t="str">
            <v>Xã Phước SơnBDIX12900</v>
          </cell>
          <cell r="D2650" t="str">
            <v>Xã Phước Sơn</v>
          </cell>
          <cell r="E2650" t="str">
            <v>Huyện Bù Đăng</v>
          </cell>
          <cell r="F2650" t="str">
            <v>BDIX12</v>
          </cell>
          <cell r="G2650"/>
          <cell r="H2650" t="str">
            <v>PS CLN 1</v>
          </cell>
        </row>
        <row r="2651">
          <cell r="B2651" t="str">
            <v>Xã Phước Sơn195</v>
          </cell>
          <cell r="C2651" t="str">
            <v>Xã Phước SơnBDIX13680</v>
          </cell>
          <cell r="D2651" t="str">
            <v>Xã Phước Sơn</v>
          </cell>
          <cell r="E2651" t="str">
            <v>Huyện Bù Đăng</v>
          </cell>
          <cell r="F2651" t="str">
            <v>BDIX13</v>
          </cell>
          <cell r="G2651"/>
          <cell r="H2651" t="str">
            <v>PS CLN 1</v>
          </cell>
        </row>
        <row r="2652">
          <cell r="B2652" t="str">
            <v>Xã Phước Sơn104</v>
          </cell>
          <cell r="C2652" t="str">
            <v>Xã Phước SơnBDXIII8590</v>
          </cell>
          <cell r="D2652" t="str">
            <v>Xã Phước Sơn</v>
          </cell>
          <cell r="E2652" t="str">
            <v>Huyện Bù Đăng</v>
          </cell>
          <cell r="F2652" t="str">
            <v>BDXIII8</v>
          </cell>
          <cell r="G2652"/>
          <cell r="H2652" t="str">
            <v>PS CLN 4</v>
          </cell>
        </row>
        <row r="2653">
          <cell r="B2653" t="str">
            <v>Xã Phước Sơn111</v>
          </cell>
          <cell r="C2653" t="str">
            <v>Xã Phước SơnBDIX14450</v>
          </cell>
          <cell r="D2653" t="str">
            <v>Xã Phước Sơn</v>
          </cell>
          <cell r="E2653" t="str">
            <v>Huyện Bù Đăng</v>
          </cell>
          <cell r="F2653" t="str">
            <v>BDIX14</v>
          </cell>
          <cell r="G2653"/>
          <cell r="H2653" t="str">
            <v>PS CLN 3</v>
          </cell>
        </row>
        <row r="2654">
          <cell r="B2654" t="str">
            <v>Xã Phước Sơn111</v>
          </cell>
          <cell r="C2654" t="str">
            <v>Xã Phước SơnBDIX15450</v>
          </cell>
          <cell r="D2654" t="str">
            <v>Xã Phước Sơn</v>
          </cell>
          <cell r="E2654" t="str">
            <v>Huyện Bù Đăng</v>
          </cell>
          <cell r="F2654" t="str">
            <v>BDIX15</v>
          </cell>
          <cell r="G2654"/>
          <cell r="H2654" t="str">
            <v>PS CLN 3</v>
          </cell>
        </row>
        <row r="2655">
          <cell r="B2655" t="str">
            <v>Xã Phước Sơn111</v>
          </cell>
          <cell r="C2655" t="str">
            <v>Xã Phước SơnBDIX16450</v>
          </cell>
          <cell r="D2655" t="str">
            <v>Xã Phước Sơn</v>
          </cell>
          <cell r="E2655" t="str">
            <v>Huyện Bù Đăng</v>
          </cell>
          <cell r="F2655" t="str">
            <v>BDIX16</v>
          </cell>
          <cell r="G2655"/>
          <cell r="H2655" t="str">
            <v>PS CLN 3</v>
          </cell>
        </row>
        <row r="2656">
          <cell r="B2656" t="str">
            <v>Xã Phước Sơn111</v>
          </cell>
          <cell r="C2656" t="str">
            <v>Xã Phước SơnBDIX17450</v>
          </cell>
          <cell r="D2656" t="str">
            <v>Xã Phước Sơn</v>
          </cell>
          <cell r="E2656" t="str">
            <v>Huyện Bù Đăng</v>
          </cell>
          <cell r="F2656" t="str">
            <v>BDIX17</v>
          </cell>
          <cell r="G2656"/>
          <cell r="H2656" t="str">
            <v>PS CLN 3</v>
          </cell>
        </row>
        <row r="2657">
          <cell r="B2657" t="str">
            <v>Xã Phước Sơn75</v>
          </cell>
          <cell r="C2657" t="str">
            <v>Xã Phước SơnBDIX18500</v>
          </cell>
          <cell r="D2657" t="str">
            <v>Xã Phước Sơn</v>
          </cell>
          <cell r="E2657" t="str">
            <v>Huyện Bù Đăng</v>
          </cell>
          <cell r="F2657" t="str">
            <v>BDIX18</v>
          </cell>
          <cell r="G2657"/>
          <cell r="H2657" t="str">
            <v>PS CLN 5</v>
          </cell>
        </row>
        <row r="2658">
          <cell r="B2658" t="str">
            <v>Xã Phước Sơn75</v>
          </cell>
          <cell r="C2658" t="str">
            <v>Xã Phước SơnBDIX19450</v>
          </cell>
          <cell r="D2658" t="str">
            <v>Xã Phước Sơn</v>
          </cell>
          <cell r="E2658" t="str">
            <v>Huyện Bù Đăng</v>
          </cell>
          <cell r="F2658" t="str">
            <v>BDIX19</v>
          </cell>
          <cell r="G2658"/>
          <cell r="H2658" t="str">
            <v>PS CLN 5</v>
          </cell>
        </row>
        <row r="2659">
          <cell r="B2659" t="str">
            <v>Xã Phước Sơn75</v>
          </cell>
          <cell r="C2659" t="str">
            <v>Xã Phước SơnBDIX20500</v>
          </cell>
          <cell r="D2659" t="str">
            <v>Xã Phước Sơn</v>
          </cell>
          <cell r="E2659" t="str">
            <v>Huyện Bù Đăng</v>
          </cell>
          <cell r="F2659" t="str">
            <v>BDIX20</v>
          </cell>
          <cell r="G2659"/>
          <cell r="H2659" t="str">
            <v>PS CLN 5</v>
          </cell>
        </row>
        <row r="2660">
          <cell r="B2660" t="str">
            <v>Xã Phước Sơn75</v>
          </cell>
          <cell r="C2660" t="str">
            <v>Xã Phước SơnBDIX21450</v>
          </cell>
          <cell r="D2660" t="str">
            <v>Xã Phước Sơn</v>
          </cell>
          <cell r="E2660" t="str">
            <v>Huyện Bù Đăng</v>
          </cell>
          <cell r="F2660" t="str">
            <v>BDIX21</v>
          </cell>
          <cell r="G2660"/>
          <cell r="H2660" t="str">
            <v>PS CLN 5</v>
          </cell>
        </row>
        <row r="2661">
          <cell r="B2661" t="str">
            <v>Xã Phước Sơn75</v>
          </cell>
          <cell r="C2661" t="str">
            <v>Xã Phước SơnBDIX22450</v>
          </cell>
          <cell r="D2661" t="str">
            <v>Xã Phước Sơn</v>
          </cell>
          <cell r="E2661" t="str">
            <v>Huyện Bù Đăng</v>
          </cell>
          <cell r="F2661" t="str">
            <v>BDIX22</v>
          </cell>
          <cell r="G2661"/>
          <cell r="H2661" t="str">
            <v>PS CLN 5</v>
          </cell>
        </row>
        <row r="2662">
          <cell r="B2662" t="str">
            <v>Xã Phước Sơn104</v>
          </cell>
          <cell r="C2662" t="str">
            <v>Xã Phước SơnBDXIII9450</v>
          </cell>
          <cell r="D2662" t="str">
            <v>Xã Phước Sơn</v>
          </cell>
          <cell r="E2662" t="str">
            <v>Huyện Bù Đăng</v>
          </cell>
          <cell r="F2662" t="str">
            <v>BDXIII9</v>
          </cell>
          <cell r="G2662"/>
          <cell r="H2662" t="str">
            <v>PS CLN 4</v>
          </cell>
        </row>
        <row r="2663">
          <cell r="B2663" t="str">
            <v>Xã Phước Sơn104</v>
          </cell>
          <cell r="C2663" t="str">
            <v>Xã Phước SơnBDXIII10450</v>
          </cell>
          <cell r="D2663" t="str">
            <v>Xã Phước Sơn</v>
          </cell>
          <cell r="E2663" t="str">
            <v>Huyện Bù Đăng</v>
          </cell>
          <cell r="F2663" t="str">
            <v>BDXIII10</v>
          </cell>
          <cell r="G2663"/>
          <cell r="H2663" t="str">
            <v>PS CLN 4</v>
          </cell>
        </row>
        <row r="2664">
          <cell r="B2664" t="str">
            <v>Xã Phước Sơn111</v>
          </cell>
          <cell r="C2664" t="str">
            <v>Xã Phước SơnBS410</v>
          </cell>
          <cell r="D2664" t="str">
            <v>Xã Phước Sơn</v>
          </cell>
          <cell r="E2664" t="str">
            <v>Huyện Bù Đăng</v>
          </cell>
          <cell r="F2664" t="str">
            <v>BS</v>
          </cell>
          <cell r="G2664"/>
          <cell r="H2664" t="str">
            <v>PS CLN 3</v>
          </cell>
        </row>
        <row r="2665">
          <cell r="B2665" t="str">
            <v>Xã Phước Sơn111</v>
          </cell>
          <cell r="C2665" t="str">
            <v>Xã Phước SơnBS360</v>
          </cell>
          <cell r="D2665" t="str">
            <v>Xã Phước Sơn</v>
          </cell>
          <cell r="E2665" t="str">
            <v>Huyện Bù Đăng</v>
          </cell>
          <cell r="F2665" t="str">
            <v>BS</v>
          </cell>
          <cell r="G2665"/>
          <cell r="H2665" t="str">
            <v>PS CLN 3</v>
          </cell>
        </row>
        <row r="2666">
          <cell r="B2666" t="str">
            <v>Xã Phước Sơn111</v>
          </cell>
          <cell r="C2666" t="str">
            <v>Xã Phước SơnBDIX11500</v>
          </cell>
          <cell r="D2666" t="str">
            <v>Xã Phước Sơn</v>
          </cell>
          <cell r="E2666" t="str">
            <v>Huyện Bù Đăng</v>
          </cell>
          <cell r="F2666" t="str">
            <v>BDIX1</v>
          </cell>
          <cell r="G2666"/>
          <cell r="H2666" t="str">
            <v>PS CLN 3</v>
          </cell>
        </row>
        <row r="2667">
          <cell r="B2667" t="str">
            <v>Xã Phước Sơn111</v>
          </cell>
          <cell r="C2667" t="str">
            <v>Xã Phước SơnBDIX21500</v>
          </cell>
          <cell r="D2667" t="str">
            <v>Xã Phước Sơn</v>
          </cell>
          <cell r="E2667" t="str">
            <v>Huyện Bù Đăng</v>
          </cell>
          <cell r="F2667" t="str">
            <v>BDIX2</v>
          </cell>
          <cell r="G2667"/>
          <cell r="H2667" t="str">
            <v>PS CLN 3</v>
          </cell>
        </row>
        <row r="2668">
          <cell r="B2668" t="str">
            <v>Xã Phước Sơn170</v>
          </cell>
          <cell r="C2668" t="str">
            <v>Xã Phước SơnBDXIV1720</v>
          </cell>
          <cell r="D2668" t="str">
            <v>Xã Phước Sơn</v>
          </cell>
          <cell r="E2668" t="str">
            <v>Huyện Bù Đăng</v>
          </cell>
          <cell r="F2668" t="str">
            <v>BDXIV1</v>
          </cell>
          <cell r="G2668"/>
          <cell r="H2668" t="str">
            <v>PS CLN 2</v>
          </cell>
        </row>
        <row r="2669">
          <cell r="B2669" t="str">
            <v>Xã Phước Sơn170</v>
          </cell>
          <cell r="C2669" t="str">
            <v>Xã Phước SơnBDXIV2970</v>
          </cell>
          <cell r="D2669" t="str">
            <v>Xã Phước Sơn</v>
          </cell>
          <cell r="E2669" t="str">
            <v>Huyện Bù Đăng</v>
          </cell>
          <cell r="F2669" t="str">
            <v>BDXIV2</v>
          </cell>
          <cell r="G2669"/>
          <cell r="H2669" t="str">
            <v>PS CLN 2</v>
          </cell>
        </row>
        <row r="2670">
          <cell r="B2670" t="str">
            <v>Xã Phước Sơn170</v>
          </cell>
          <cell r="C2670" t="str">
            <v>Xã Phước SơnBDXIV3720</v>
          </cell>
          <cell r="D2670" t="str">
            <v>Xã Phước Sơn</v>
          </cell>
          <cell r="E2670" t="str">
            <v>Huyện Bù Đăng</v>
          </cell>
          <cell r="F2670" t="str">
            <v>BDXIV3</v>
          </cell>
          <cell r="G2670"/>
          <cell r="H2670" t="str">
            <v>PS CLN 2</v>
          </cell>
        </row>
        <row r="2671">
          <cell r="B2671" t="str">
            <v>Xã Phước Sơn170</v>
          </cell>
          <cell r="C2671" t="str">
            <v>Xã Phước SơnBDXIV4970</v>
          </cell>
          <cell r="D2671" t="str">
            <v>Xã Phước Sơn</v>
          </cell>
          <cell r="E2671" t="str">
            <v>Huyện Bù Đăng</v>
          </cell>
          <cell r="F2671" t="str">
            <v>BDXIV4</v>
          </cell>
          <cell r="G2671"/>
          <cell r="H2671" t="str">
            <v>PS CLN 2</v>
          </cell>
        </row>
        <row r="2672">
          <cell r="B2672" t="str">
            <v>Xã Phước Sơn170</v>
          </cell>
          <cell r="C2672" t="str">
            <v>Xã Phước SơnBDIX3900</v>
          </cell>
          <cell r="D2672" t="str">
            <v>Xã Phước Sơn</v>
          </cell>
          <cell r="E2672" t="str">
            <v>Huyện Bù Đăng</v>
          </cell>
          <cell r="F2672" t="str">
            <v>BDIX3</v>
          </cell>
          <cell r="G2672"/>
          <cell r="H2672" t="str">
            <v>PS CLN 2</v>
          </cell>
        </row>
        <row r="2673">
          <cell r="B2673" t="str">
            <v>Xã Phước Sơn170</v>
          </cell>
          <cell r="C2673" t="str">
            <v>Xã Phước SơnBDIX41400</v>
          </cell>
          <cell r="D2673" t="str">
            <v>Xã Phước Sơn</v>
          </cell>
          <cell r="E2673" t="str">
            <v>Huyện Bù Đăng</v>
          </cell>
          <cell r="F2673" t="str">
            <v>BDIX4</v>
          </cell>
          <cell r="G2673"/>
          <cell r="H2673" t="str">
            <v>PS CLN 2</v>
          </cell>
        </row>
        <row r="2674">
          <cell r="B2674" t="str">
            <v>Xã Phước Sơn170</v>
          </cell>
          <cell r="C2674" t="str">
            <v>Xã Phước SơnBDIX52000</v>
          </cell>
          <cell r="D2674" t="str">
            <v>Xã Phước Sơn</v>
          </cell>
          <cell r="E2674" t="str">
            <v>Huyện Bù Đăng</v>
          </cell>
          <cell r="F2674" t="str">
            <v>BDIX5</v>
          </cell>
          <cell r="G2674"/>
          <cell r="H2674" t="str">
            <v>PS CLN 2</v>
          </cell>
        </row>
        <row r="2675">
          <cell r="B2675" t="str">
            <v>Xã Phước Sơn170</v>
          </cell>
          <cell r="C2675" t="str">
            <v>Xã Phước SơnBDIX61200</v>
          </cell>
          <cell r="D2675" t="str">
            <v>Xã Phước Sơn</v>
          </cell>
          <cell r="E2675" t="str">
            <v>Huyện Bù Đăng</v>
          </cell>
          <cell r="F2675" t="str">
            <v>BDIX6</v>
          </cell>
          <cell r="G2675"/>
          <cell r="H2675" t="str">
            <v>PS CLN 2</v>
          </cell>
        </row>
        <row r="2676">
          <cell r="B2676" t="str">
            <v>Xã Phước Sơn170</v>
          </cell>
          <cell r="C2676" t="str">
            <v>Xã Phước SơnBDIX7720</v>
          </cell>
          <cell r="D2676" t="str">
            <v>Xã Phước Sơn</v>
          </cell>
          <cell r="E2676" t="str">
            <v>Huyện Bù Đăng</v>
          </cell>
          <cell r="F2676" t="str">
            <v>BDIX7</v>
          </cell>
          <cell r="G2676"/>
          <cell r="H2676" t="str">
            <v>PS CLN 2</v>
          </cell>
        </row>
        <row r="2677">
          <cell r="B2677" t="str">
            <v>Xã Phước Sơn75</v>
          </cell>
          <cell r="C2677" t="str">
            <v>Xã Phước SơnBS500</v>
          </cell>
          <cell r="D2677" t="str">
            <v>Xã Phước Sơn</v>
          </cell>
          <cell r="E2677" t="str">
            <v>Huyện Bù Đăng</v>
          </cell>
          <cell r="F2677" t="str">
            <v>BS</v>
          </cell>
          <cell r="G2677"/>
          <cell r="H2677" t="str">
            <v>PS CLN 5</v>
          </cell>
        </row>
        <row r="2678">
          <cell r="B2678" t="str">
            <v>Xã Phước Sơn75</v>
          </cell>
          <cell r="C2678" t="str">
            <v>Xã Phước SơnBS500</v>
          </cell>
          <cell r="D2678" t="str">
            <v>Xã Phước Sơn</v>
          </cell>
          <cell r="E2678" t="str">
            <v>Huyện Bù Đăng</v>
          </cell>
          <cell r="F2678" t="str">
            <v>BS</v>
          </cell>
          <cell r="G2678"/>
          <cell r="H2678" t="str">
            <v>PS CLN 5</v>
          </cell>
        </row>
        <row r="2679">
          <cell r="B2679" t="str">
            <v>Xã Phước Sơn75</v>
          </cell>
          <cell r="C2679" t="str">
            <v>Xã Phước SơnBS320</v>
          </cell>
          <cell r="D2679" t="str">
            <v>Xã Phước Sơn</v>
          </cell>
          <cell r="E2679" t="str">
            <v>Huyện Bù Đăng</v>
          </cell>
          <cell r="F2679" t="str">
            <v>BS</v>
          </cell>
          <cell r="G2679"/>
          <cell r="H2679" t="str">
            <v>PS CLN 5</v>
          </cell>
        </row>
        <row r="2680">
          <cell r="B2680" t="str">
            <v>Xã Phước Sơn75</v>
          </cell>
          <cell r="C2680" t="str">
            <v>Xã Phước SơnBS320</v>
          </cell>
          <cell r="D2680" t="str">
            <v>Xã Phước Sơn</v>
          </cell>
          <cell r="E2680" t="str">
            <v>Huyện Bù Đăng</v>
          </cell>
          <cell r="F2680" t="str">
            <v>BS</v>
          </cell>
          <cell r="G2680"/>
          <cell r="H2680" t="str">
            <v>PS CLN 5</v>
          </cell>
        </row>
        <row r="2681">
          <cell r="B2681" t="str">
            <v>Xã Phước Sơn75</v>
          </cell>
          <cell r="C2681" t="str">
            <v>Xã Phước SơnBS320</v>
          </cell>
          <cell r="D2681" t="str">
            <v>Xã Phước Sơn</v>
          </cell>
          <cell r="E2681" t="str">
            <v>Huyện Bù Đăng</v>
          </cell>
          <cell r="F2681" t="str">
            <v>BS</v>
          </cell>
          <cell r="G2681"/>
          <cell r="H2681" t="str">
            <v>PS CLN 5</v>
          </cell>
        </row>
        <row r="2682">
          <cell r="B2682" t="str">
            <v>Xã Phước Sơn75</v>
          </cell>
          <cell r="C2682" t="str">
            <v>Xã Phước SơnBS320</v>
          </cell>
          <cell r="D2682" t="str">
            <v>Xã Phước Sơn</v>
          </cell>
          <cell r="E2682" t="str">
            <v>Huyện Bù Đăng</v>
          </cell>
          <cell r="F2682" t="str">
            <v>BS</v>
          </cell>
          <cell r="G2682"/>
          <cell r="H2682" t="str">
            <v>PS CLN 5</v>
          </cell>
        </row>
        <row r="2683">
          <cell r="B2683" t="str">
            <v>Xã Phước Sơn111</v>
          </cell>
          <cell r="C2683" t="str">
            <v>Xã Phước SơnBS450</v>
          </cell>
          <cell r="D2683" t="str">
            <v>Xã Phước Sơn</v>
          </cell>
          <cell r="E2683" t="str">
            <v>Huyện Bù Đăng</v>
          </cell>
          <cell r="F2683" t="str">
            <v>BS</v>
          </cell>
          <cell r="G2683"/>
          <cell r="H2683" t="str">
            <v>PS CLN 3</v>
          </cell>
        </row>
        <row r="2684">
          <cell r="B2684" t="str">
            <v>Xã Phước Sơn111</v>
          </cell>
          <cell r="C2684" t="str">
            <v>Xã Phước SơnBS450</v>
          </cell>
          <cell r="D2684" t="str">
            <v>Xã Phước Sơn</v>
          </cell>
          <cell r="E2684" t="str">
            <v>Huyện Bù Đăng</v>
          </cell>
          <cell r="F2684" t="str">
            <v>BS</v>
          </cell>
          <cell r="G2684"/>
          <cell r="H2684" t="str">
            <v>PS CLN 3</v>
          </cell>
        </row>
        <row r="2685">
          <cell r="B2685" t="str">
            <v>Xã Phước Sơn111</v>
          </cell>
          <cell r="C2685" t="str">
            <v>Xã Phước SơnBS450</v>
          </cell>
          <cell r="D2685" t="str">
            <v>Xã Phước Sơn</v>
          </cell>
          <cell r="E2685" t="str">
            <v>Huyện Bù Đăng</v>
          </cell>
          <cell r="F2685" t="str">
            <v>BS</v>
          </cell>
          <cell r="G2685"/>
          <cell r="H2685" t="str">
            <v>PS CLN 3</v>
          </cell>
        </row>
        <row r="2686">
          <cell r="B2686" t="str">
            <v>Xã Phước Sơn111</v>
          </cell>
          <cell r="C2686" t="str">
            <v>Xã Phước SơnBS450</v>
          </cell>
          <cell r="D2686" t="str">
            <v>Xã Phước Sơn</v>
          </cell>
          <cell r="E2686" t="str">
            <v>Huyện Bù Đăng</v>
          </cell>
          <cell r="F2686" t="str">
            <v>BS</v>
          </cell>
          <cell r="G2686"/>
          <cell r="H2686" t="str">
            <v>PS CLN 3</v>
          </cell>
        </row>
        <row r="2687">
          <cell r="B2687" t="str">
            <v>Xã Phước Sơn111</v>
          </cell>
          <cell r="C2687" t="str">
            <v>Xã Phước SơnBS450</v>
          </cell>
          <cell r="D2687" t="str">
            <v>Xã Phước Sơn</v>
          </cell>
          <cell r="E2687" t="str">
            <v>Huyện Bù Đăng</v>
          </cell>
          <cell r="F2687" t="str">
            <v>BS</v>
          </cell>
          <cell r="G2687"/>
          <cell r="H2687" t="str">
            <v>PS CLN 3</v>
          </cell>
        </row>
        <row r="2688">
          <cell r="B2688" t="str">
            <v>Xã Phước Sơn111</v>
          </cell>
          <cell r="C2688" t="str">
            <v>Xã Phước SơnBS720</v>
          </cell>
          <cell r="D2688" t="str">
            <v>Xã Phước Sơn</v>
          </cell>
          <cell r="E2688" t="str">
            <v>Huyện Bù Đăng</v>
          </cell>
          <cell r="F2688" t="str">
            <v>BS</v>
          </cell>
          <cell r="G2688"/>
          <cell r="H2688" t="str">
            <v>PS CLN 3</v>
          </cell>
        </row>
        <row r="2689">
          <cell r="B2689" t="str">
            <v>Xã Phước Sơn111</v>
          </cell>
          <cell r="C2689" t="str">
            <v>Xã Phước SơnBS410</v>
          </cell>
          <cell r="D2689" t="str">
            <v>Xã Phước Sơn</v>
          </cell>
          <cell r="E2689" t="str">
            <v>Huyện Bù Đăng</v>
          </cell>
          <cell r="F2689" t="str">
            <v>BS</v>
          </cell>
          <cell r="G2689"/>
          <cell r="H2689" t="str">
            <v>PS CLN 3</v>
          </cell>
        </row>
        <row r="2690">
          <cell r="B2690" t="str">
            <v>Xã Phước Sơn111</v>
          </cell>
          <cell r="C2690" t="str">
            <v>Xã Phước SơnBS410</v>
          </cell>
          <cell r="D2690" t="str">
            <v>Xã Phước Sơn</v>
          </cell>
          <cell r="E2690" t="str">
            <v>Huyện Bù Đăng</v>
          </cell>
          <cell r="F2690" t="str">
            <v>BS</v>
          </cell>
          <cell r="G2690"/>
          <cell r="H2690" t="str">
            <v>PS CLN 3</v>
          </cell>
        </row>
        <row r="2691">
          <cell r="B2691" t="str">
            <v>Xã Phước Sơn111</v>
          </cell>
          <cell r="C2691" t="str">
            <v>Xã Phước SơnBS410</v>
          </cell>
          <cell r="D2691" t="str">
            <v>Xã Phước Sơn</v>
          </cell>
          <cell r="E2691" t="str">
            <v>Huyện Bù Đăng</v>
          </cell>
          <cell r="F2691" t="str">
            <v>BS</v>
          </cell>
          <cell r="G2691"/>
          <cell r="H2691" t="str">
            <v>PS CLN 3</v>
          </cell>
        </row>
        <row r="2692">
          <cell r="B2692" t="str">
            <v>Xã Phước Sơn111</v>
          </cell>
          <cell r="C2692" t="str">
            <v>Xã Phước SơnBS410</v>
          </cell>
          <cell r="D2692" t="str">
            <v>Xã Phước Sơn</v>
          </cell>
          <cell r="E2692" t="str">
            <v>Huyện Bù Đăng</v>
          </cell>
          <cell r="F2692" t="str">
            <v>BS</v>
          </cell>
          <cell r="G2692"/>
          <cell r="H2692" t="str">
            <v>PS CLN 3</v>
          </cell>
        </row>
        <row r="2693">
          <cell r="B2693" t="str">
            <v>Xã Phước Sơn111</v>
          </cell>
          <cell r="C2693" t="str">
            <v>Xã Phước SơnBS410</v>
          </cell>
          <cell r="D2693" t="str">
            <v>Xã Phước Sơn</v>
          </cell>
          <cell r="E2693" t="str">
            <v>Huyện Bù Đăng</v>
          </cell>
          <cell r="F2693" t="str">
            <v>BS</v>
          </cell>
          <cell r="G2693"/>
          <cell r="H2693" t="str">
            <v>PS CLN 3</v>
          </cell>
        </row>
        <row r="2694">
          <cell r="B2694" t="str">
            <v>Xã Phước Sơn111</v>
          </cell>
          <cell r="C2694" t="str">
            <v>Xã Phước SơnBS410</v>
          </cell>
          <cell r="D2694" t="str">
            <v>Xã Phước Sơn</v>
          </cell>
          <cell r="E2694" t="str">
            <v>Huyện Bù Đăng</v>
          </cell>
          <cell r="F2694" t="str">
            <v>BS</v>
          </cell>
          <cell r="G2694"/>
          <cell r="H2694" t="str">
            <v>PS CLN 3</v>
          </cell>
        </row>
        <row r="2695">
          <cell r="B2695" t="str">
            <v>Xã Phước Sơn111</v>
          </cell>
          <cell r="C2695" t="str">
            <v>Xã Phước SơnBS410</v>
          </cell>
          <cell r="D2695" t="str">
            <v>Xã Phước Sơn</v>
          </cell>
          <cell r="E2695" t="str">
            <v>Huyện Bù Đăng</v>
          </cell>
          <cell r="F2695" t="str">
            <v>BS</v>
          </cell>
          <cell r="G2695"/>
          <cell r="H2695" t="str">
            <v>PS CLN 3</v>
          </cell>
        </row>
        <row r="2696">
          <cell r="B2696" t="str">
            <v>Xã Phước Sơn111</v>
          </cell>
          <cell r="C2696" t="str">
            <v>Xã Phước SơnBS410</v>
          </cell>
          <cell r="D2696" t="str">
            <v>Xã Phước Sơn</v>
          </cell>
          <cell r="E2696" t="str">
            <v>Huyện Bù Đăng</v>
          </cell>
          <cell r="F2696" t="str">
            <v>BS</v>
          </cell>
          <cell r="G2696"/>
          <cell r="H2696" t="str">
            <v>PS CLN 3</v>
          </cell>
        </row>
        <row r="2697">
          <cell r="B2697" t="str">
            <v>Xã Phước Sơn111</v>
          </cell>
          <cell r="C2697" t="str">
            <v>Xã Phước SơnBS410</v>
          </cell>
          <cell r="D2697" t="str">
            <v>Xã Phước Sơn</v>
          </cell>
          <cell r="E2697" t="str">
            <v>Huyện Bù Đăng</v>
          </cell>
          <cell r="F2697" t="str">
            <v>BS</v>
          </cell>
          <cell r="G2697"/>
          <cell r="H2697" t="str">
            <v>PS CLN 3</v>
          </cell>
        </row>
        <row r="2698">
          <cell r="B2698" t="str">
            <v>Xã Phước Sơn111</v>
          </cell>
          <cell r="C2698" t="str">
            <v>Xã Phước SơnBS410</v>
          </cell>
          <cell r="D2698" t="str">
            <v>Xã Phước Sơn</v>
          </cell>
          <cell r="E2698" t="str">
            <v>Huyện Bù Đăng</v>
          </cell>
          <cell r="F2698" t="str">
            <v>BS</v>
          </cell>
          <cell r="G2698"/>
          <cell r="H2698" t="str">
            <v>PS CLN 3</v>
          </cell>
        </row>
        <row r="2699">
          <cell r="B2699" t="str">
            <v>Xã Phước Sơn111</v>
          </cell>
          <cell r="C2699" t="str">
            <v>Xã Phước SơnBS410</v>
          </cell>
          <cell r="D2699" t="str">
            <v>Xã Phước Sơn</v>
          </cell>
          <cell r="E2699" t="str">
            <v>Huyện Bù Đăng</v>
          </cell>
          <cell r="F2699" t="str">
            <v>BS</v>
          </cell>
          <cell r="G2699"/>
          <cell r="H2699" t="str">
            <v>PS CLN 3</v>
          </cell>
        </row>
        <row r="2700">
          <cell r="B2700" t="str">
            <v>Xã Phước Sơn111</v>
          </cell>
          <cell r="C2700" t="str">
            <v>Xã Phước SơnBS410</v>
          </cell>
          <cell r="D2700" t="str">
            <v>Xã Phước Sơn</v>
          </cell>
          <cell r="E2700" t="str">
            <v>Huyện Bù Đăng</v>
          </cell>
          <cell r="F2700" t="str">
            <v>BS</v>
          </cell>
          <cell r="G2700"/>
          <cell r="H2700" t="str">
            <v>PS CLN 3</v>
          </cell>
        </row>
        <row r="2701">
          <cell r="B2701" t="str">
            <v>Xã Phước Sơn111</v>
          </cell>
          <cell r="C2701" t="str">
            <v>Xã Phước SơnBS410</v>
          </cell>
          <cell r="D2701" t="str">
            <v>Xã Phước Sơn</v>
          </cell>
          <cell r="E2701" t="str">
            <v>Huyện Bù Đăng</v>
          </cell>
          <cell r="F2701" t="str">
            <v>BS</v>
          </cell>
          <cell r="G2701"/>
          <cell r="H2701" t="str">
            <v>PS CLN 3</v>
          </cell>
        </row>
        <row r="2702">
          <cell r="B2702" t="str">
            <v>Xã Phước Sơn111</v>
          </cell>
          <cell r="C2702" t="str">
            <v>Xã Phước SơnBS720</v>
          </cell>
          <cell r="D2702" t="str">
            <v>Xã Phước Sơn</v>
          </cell>
          <cell r="E2702" t="str">
            <v>Huyện Bù Đăng</v>
          </cell>
          <cell r="F2702" t="str">
            <v>BS</v>
          </cell>
          <cell r="G2702"/>
          <cell r="H2702" t="str">
            <v>PS CLN 3</v>
          </cell>
        </row>
        <row r="2703">
          <cell r="B2703" t="str">
            <v>Xã Phước Sơn111</v>
          </cell>
          <cell r="C2703" t="str">
            <v>Xã Phước SơnBS410</v>
          </cell>
          <cell r="D2703" t="str">
            <v>Xã Phước Sơn</v>
          </cell>
          <cell r="E2703" t="str">
            <v>Huyện Bù Đăng</v>
          </cell>
          <cell r="F2703" t="str">
            <v>BS</v>
          </cell>
          <cell r="G2703"/>
          <cell r="H2703" t="str">
            <v>PS CLN 3</v>
          </cell>
        </row>
        <row r="2704">
          <cell r="B2704" t="str">
            <v>Xã Phước Sơn170</v>
          </cell>
          <cell r="C2704" t="str">
            <v>Xã Phước SơnBS410</v>
          </cell>
          <cell r="D2704" t="str">
            <v>Xã Phước Sơn</v>
          </cell>
          <cell r="E2704" t="str">
            <v>Huyện Bù Đăng</v>
          </cell>
          <cell r="F2704" t="str">
            <v>BS</v>
          </cell>
          <cell r="G2704"/>
          <cell r="H2704" t="str">
            <v>PS CLN 2</v>
          </cell>
        </row>
        <row r="2705">
          <cell r="B2705" t="str">
            <v>Xã Phước Sơn111</v>
          </cell>
          <cell r="C2705" t="str">
            <v>Xã Phước SơnBS410</v>
          </cell>
          <cell r="D2705" t="str">
            <v>Xã Phước Sơn</v>
          </cell>
          <cell r="E2705" t="str">
            <v>Huyện Bù Đăng</v>
          </cell>
          <cell r="F2705" t="str">
            <v>BS</v>
          </cell>
          <cell r="G2705"/>
          <cell r="H2705" t="str">
            <v>PS CLN 3</v>
          </cell>
        </row>
        <row r="2706">
          <cell r="B2706" t="str">
            <v>Xã Phước Sơn111</v>
          </cell>
          <cell r="C2706" t="str">
            <v>Xã Phước SơnBS410</v>
          </cell>
          <cell r="D2706" t="str">
            <v>Xã Phước Sơn</v>
          </cell>
          <cell r="E2706" t="str">
            <v>Huyện Bù Đăng</v>
          </cell>
          <cell r="F2706" t="str">
            <v>BS</v>
          </cell>
          <cell r="G2706"/>
          <cell r="H2706" t="str">
            <v>PS CLN 3</v>
          </cell>
        </row>
        <row r="2707">
          <cell r="B2707" t="str">
            <v>Xã Phước Sơn111</v>
          </cell>
          <cell r="C2707" t="str">
            <v>Xã Phước SơnBDIX24900</v>
          </cell>
          <cell r="D2707" t="str">
            <v>Xã Phước Sơn</v>
          </cell>
          <cell r="E2707" t="str">
            <v>Huyện Bù Đăng</v>
          </cell>
          <cell r="F2707" t="str">
            <v>BDIX24</v>
          </cell>
          <cell r="G2707"/>
          <cell r="H2707" t="str">
            <v>PS CLN 3</v>
          </cell>
        </row>
        <row r="2708">
          <cell r="B2708" t="str">
            <v>Xã Phước Sơn75</v>
          </cell>
          <cell r="C2708" t="str">
            <v>Xã Phước SơnBDIX25, BDXIII11270</v>
          </cell>
          <cell r="D2708" t="str">
            <v>Xã Phước Sơn</v>
          </cell>
          <cell r="E2708" t="str">
            <v>Huyện Bù Đăng</v>
          </cell>
          <cell r="F2708" t="str">
            <v>BDIX25, BDXIII11</v>
          </cell>
          <cell r="G2708"/>
          <cell r="H2708" t="str">
            <v>PS CLN 5</v>
          </cell>
        </row>
        <row r="2709">
          <cell r="B2709" t="str">
            <v>Xã Nghĩa Trung195</v>
          </cell>
          <cell r="C2709" t="str">
            <v>Xã Nghĩa TrungBDIII11400</v>
          </cell>
          <cell r="D2709" t="str">
            <v>Xã Nghĩa Trung</v>
          </cell>
          <cell r="E2709" t="str">
            <v>Huyện Bù Đăng</v>
          </cell>
          <cell r="F2709" t="str">
            <v>BDIII1</v>
          </cell>
          <cell r="G2709"/>
          <cell r="H2709" t="str">
            <v>NTRUNG CLN 1</v>
          </cell>
        </row>
        <row r="2710">
          <cell r="B2710" t="str">
            <v>Xã Nghĩa Trung195</v>
          </cell>
          <cell r="C2710" t="str">
            <v>Xã Nghĩa TrungBDIII22100</v>
          </cell>
          <cell r="D2710" t="str">
            <v>Xã Nghĩa Trung</v>
          </cell>
          <cell r="E2710" t="str">
            <v>Huyện Bù Đăng</v>
          </cell>
          <cell r="F2710" t="str">
            <v>BDIII2</v>
          </cell>
          <cell r="G2710"/>
          <cell r="H2710" t="str">
            <v>NTRUNG CLN 1</v>
          </cell>
        </row>
        <row r="2711">
          <cell r="B2711" t="str">
            <v>Xã Nghĩa Trung195</v>
          </cell>
          <cell r="C2711" t="str">
            <v>Xã Nghĩa TrungBDIII33200</v>
          </cell>
          <cell r="D2711" t="str">
            <v>Xã Nghĩa Trung</v>
          </cell>
          <cell r="E2711" t="str">
            <v>Huyện Bù Đăng</v>
          </cell>
          <cell r="F2711" t="str">
            <v>BDIII3</v>
          </cell>
          <cell r="G2711"/>
          <cell r="H2711" t="str">
            <v>NTRUNG CLN 1</v>
          </cell>
        </row>
        <row r="2712">
          <cell r="B2712" t="str">
            <v>Xã Nghĩa Trung195</v>
          </cell>
          <cell r="C2712" t="str">
            <v>Xã Nghĩa TrungBDIII41800</v>
          </cell>
          <cell r="D2712" t="str">
            <v>Xã Nghĩa Trung</v>
          </cell>
          <cell r="E2712" t="str">
            <v>Huyện Bù Đăng</v>
          </cell>
          <cell r="F2712" t="str">
            <v>BDIII4</v>
          </cell>
          <cell r="G2712"/>
          <cell r="H2712" t="str">
            <v>NTRUNG CLN 1</v>
          </cell>
        </row>
        <row r="2713">
          <cell r="B2713" t="str">
            <v>Xã Nghĩa Trung195</v>
          </cell>
          <cell r="C2713" t="str">
            <v>Xã Nghĩa TrungBDIII51400</v>
          </cell>
          <cell r="D2713" t="str">
            <v>Xã Nghĩa Trung</v>
          </cell>
          <cell r="E2713" t="str">
            <v>Huyện Bù Đăng</v>
          </cell>
          <cell r="F2713" t="str">
            <v>BDIII5</v>
          </cell>
          <cell r="G2713"/>
          <cell r="H2713" t="str">
            <v>NTRUNG CLN 1</v>
          </cell>
        </row>
        <row r="2714">
          <cell r="B2714" t="str">
            <v>Xã Nghĩa Trung195</v>
          </cell>
          <cell r="C2714" t="str">
            <v>Xã Nghĩa TrungBDXVI11800</v>
          </cell>
          <cell r="D2714" t="str">
            <v>Xã Nghĩa Trung</v>
          </cell>
          <cell r="E2714" t="str">
            <v>Huyện Bù Đăng</v>
          </cell>
          <cell r="F2714" t="str">
            <v>BDXVI1</v>
          </cell>
          <cell r="G2714"/>
          <cell r="H2714" t="str">
            <v>NTRUNG CLN 1</v>
          </cell>
        </row>
        <row r="2715">
          <cell r="B2715" t="str">
            <v>Xã Nghĩa Trung195</v>
          </cell>
          <cell r="C2715" t="str">
            <v>Xã Nghĩa TrungBDXVI21400</v>
          </cell>
          <cell r="D2715" t="str">
            <v>Xã Nghĩa Trung</v>
          </cell>
          <cell r="E2715" t="str">
            <v>Huyện Bù Đăng</v>
          </cell>
          <cell r="F2715" t="str">
            <v>BDXVI2</v>
          </cell>
          <cell r="G2715"/>
          <cell r="H2715" t="str">
            <v>NTRUNG CLN 1</v>
          </cell>
        </row>
        <row r="2716">
          <cell r="B2716" t="str">
            <v>Xã Nghĩa Trung195</v>
          </cell>
          <cell r="C2716" t="str">
            <v>Xã Nghĩa TrungBDII12100</v>
          </cell>
          <cell r="D2716" t="str">
            <v>Xã Nghĩa Trung</v>
          </cell>
          <cell r="E2716" t="str">
            <v>Huyện Bù Đăng</v>
          </cell>
          <cell r="F2716" t="str">
            <v>BDII1</v>
          </cell>
          <cell r="G2716"/>
          <cell r="H2716" t="str">
            <v>NTRUNG CLN 1</v>
          </cell>
        </row>
        <row r="2717">
          <cell r="B2717" t="str">
            <v>Xã Nghĩa Trung195</v>
          </cell>
          <cell r="C2717" t="str">
            <v>Xã Nghĩa TrungBDII22700</v>
          </cell>
          <cell r="D2717" t="str">
            <v>Xã Nghĩa Trung</v>
          </cell>
          <cell r="E2717" t="str">
            <v>Huyện Bù Đăng</v>
          </cell>
          <cell r="F2717" t="str">
            <v>BDII2</v>
          </cell>
          <cell r="G2717"/>
          <cell r="H2717" t="str">
            <v>NTRUNG CLN 1</v>
          </cell>
        </row>
        <row r="2718">
          <cell r="B2718" t="str">
            <v>Xã Nghĩa Trung195</v>
          </cell>
          <cell r="C2718" t="str">
            <v>Xã Nghĩa TrungBDII31600</v>
          </cell>
          <cell r="D2718" t="str">
            <v>Xã Nghĩa Trung</v>
          </cell>
          <cell r="E2718" t="str">
            <v>Huyện Bù Đăng</v>
          </cell>
          <cell r="F2718" t="str">
            <v>BDII3</v>
          </cell>
          <cell r="G2718"/>
          <cell r="H2718" t="str">
            <v>NTRUNG CLN 1</v>
          </cell>
        </row>
        <row r="2719">
          <cell r="B2719" t="str">
            <v>Xã Nghĩa Trung195</v>
          </cell>
          <cell r="C2719" t="str">
            <v>Xã Nghĩa TrungBDIII61300</v>
          </cell>
          <cell r="D2719" t="str">
            <v>Xã Nghĩa Trung</v>
          </cell>
          <cell r="E2719" t="str">
            <v>Huyện Bù Đăng</v>
          </cell>
          <cell r="F2719" t="str">
            <v>BDIII6</v>
          </cell>
          <cell r="G2719"/>
          <cell r="H2719" t="str">
            <v>NTRUNG CLN 1</v>
          </cell>
        </row>
        <row r="2720">
          <cell r="B2720" t="str">
            <v>Xã Nghĩa Trung195</v>
          </cell>
          <cell r="C2720" t="str">
            <v>Xã Nghĩa TrungBDIII71600</v>
          </cell>
          <cell r="D2720" t="str">
            <v>Xã Nghĩa Trung</v>
          </cell>
          <cell r="E2720" t="str">
            <v>Huyện Bù Đăng</v>
          </cell>
          <cell r="F2720" t="str">
            <v>BDIII7</v>
          </cell>
          <cell r="G2720"/>
          <cell r="H2720" t="str">
            <v>NTRUNG CLN 1</v>
          </cell>
        </row>
        <row r="2721">
          <cell r="B2721" t="str">
            <v>Xã Nghĩa Trung195</v>
          </cell>
          <cell r="C2721" t="str">
            <v>Xã Nghĩa TrungBDIII81200</v>
          </cell>
          <cell r="D2721" t="str">
            <v>Xã Nghĩa Trung</v>
          </cell>
          <cell r="E2721" t="str">
            <v>Huyện Bù Đăng</v>
          </cell>
          <cell r="F2721" t="str">
            <v>BDIII8</v>
          </cell>
          <cell r="G2721"/>
          <cell r="H2721" t="str">
            <v>NTRUNG CLN 1</v>
          </cell>
        </row>
        <row r="2722">
          <cell r="B2722" t="str">
            <v>Xã Nghĩa Trung111</v>
          </cell>
          <cell r="C2722" t="str">
            <v>Xã Nghĩa TrungBDIII91600</v>
          </cell>
          <cell r="D2722" t="str">
            <v>Xã Nghĩa Trung</v>
          </cell>
          <cell r="E2722" t="str">
            <v>Huyện Bù Đăng</v>
          </cell>
          <cell r="F2722" t="str">
            <v>BDIII9</v>
          </cell>
          <cell r="G2722"/>
          <cell r="H2722" t="str">
            <v>NTRUNG CLN 2</v>
          </cell>
        </row>
        <row r="2723">
          <cell r="B2723" t="str">
            <v>Xã Nghĩa Trung111</v>
          </cell>
          <cell r="C2723" t="str">
            <v>Xã Nghĩa TrungBDIII10800</v>
          </cell>
          <cell r="D2723" t="str">
            <v>Xã Nghĩa Trung</v>
          </cell>
          <cell r="E2723" t="str">
            <v>Huyện Bù Đăng</v>
          </cell>
          <cell r="F2723" t="str">
            <v>BDIII10</v>
          </cell>
          <cell r="G2723"/>
          <cell r="H2723" t="str">
            <v>NTRUNG CLN 2</v>
          </cell>
        </row>
        <row r="2724">
          <cell r="B2724" t="str">
            <v>Xã Nghĩa Trung111</v>
          </cell>
          <cell r="C2724" t="str">
            <v>Xã Nghĩa TrungBDIII113200</v>
          </cell>
          <cell r="D2724" t="str">
            <v>Xã Nghĩa Trung</v>
          </cell>
          <cell r="E2724" t="str">
            <v>Huyện Bù Đăng</v>
          </cell>
          <cell r="F2724" t="str">
            <v>BDIII11</v>
          </cell>
          <cell r="G2724"/>
          <cell r="H2724" t="str">
            <v>NTRUNG CLN 2</v>
          </cell>
        </row>
        <row r="2725">
          <cell r="B2725" t="str">
            <v>Xã Nghĩa Trung111</v>
          </cell>
          <cell r="C2725" t="str">
            <v>Xã Nghĩa TrungBDIII12630</v>
          </cell>
          <cell r="D2725" t="str">
            <v>Xã Nghĩa Trung</v>
          </cell>
          <cell r="E2725" t="str">
            <v>Huyện Bù Đăng</v>
          </cell>
          <cell r="F2725" t="str">
            <v>BDIII12</v>
          </cell>
          <cell r="G2725"/>
          <cell r="H2725" t="str">
            <v>NTRUNG CLN 2</v>
          </cell>
        </row>
        <row r="2726">
          <cell r="B2726" t="str">
            <v>Xã Nghĩa Trung111</v>
          </cell>
          <cell r="C2726" t="str">
            <v>Xã Nghĩa TrungBDIII13810</v>
          </cell>
          <cell r="D2726" t="str">
            <v>Xã Nghĩa Trung</v>
          </cell>
          <cell r="E2726" t="str">
            <v>Huyện Bù Đăng</v>
          </cell>
          <cell r="F2726" t="str">
            <v>BDIII13</v>
          </cell>
          <cell r="G2726"/>
          <cell r="H2726" t="str">
            <v>NTRUNG CLN 2</v>
          </cell>
        </row>
        <row r="2727">
          <cell r="B2727" t="str">
            <v>Xã Nghĩa Trung111</v>
          </cell>
          <cell r="C2727" t="str">
            <v>Xã Nghĩa TrungBDIII14720</v>
          </cell>
          <cell r="D2727" t="str">
            <v>Xã Nghĩa Trung</v>
          </cell>
          <cell r="E2727" t="str">
            <v>Huyện Bù Đăng</v>
          </cell>
          <cell r="F2727" t="str">
            <v>BDIII14</v>
          </cell>
          <cell r="G2727"/>
          <cell r="H2727" t="str">
            <v>NTRUNG CLN 2</v>
          </cell>
        </row>
        <row r="2728">
          <cell r="B2728" t="str">
            <v>Xã Nghĩa Trung111</v>
          </cell>
          <cell r="C2728" t="str">
            <v>Xã Nghĩa TrungBDIII15810</v>
          </cell>
          <cell r="D2728" t="str">
            <v>Xã Nghĩa Trung</v>
          </cell>
          <cell r="E2728" t="str">
            <v>Huyện Bù Đăng</v>
          </cell>
          <cell r="F2728" t="str">
            <v>BDIII15</v>
          </cell>
          <cell r="G2728"/>
          <cell r="H2728" t="str">
            <v>NTRUNG CLN 2</v>
          </cell>
        </row>
        <row r="2729">
          <cell r="B2729" t="str">
            <v>Xã Nghĩa Trung111</v>
          </cell>
          <cell r="C2729" t="str">
            <v>Xã Nghĩa TrungBDXVI31400</v>
          </cell>
          <cell r="D2729" t="str">
            <v>Xã Nghĩa Trung</v>
          </cell>
          <cell r="E2729" t="str">
            <v>Huyện Bù Đăng</v>
          </cell>
          <cell r="F2729" t="str">
            <v>BDXVI3</v>
          </cell>
          <cell r="G2729"/>
          <cell r="H2729" t="str">
            <v>NTRUNG CLN 2</v>
          </cell>
        </row>
        <row r="2730">
          <cell r="B2730" t="str">
            <v>Xã Nghĩa Trung111</v>
          </cell>
          <cell r="C2730" t="str">
            <v>Xã Nghĩa TrungBDXVI41200</v>
          </cell>
          <cell r="D2730" t="str">
            <v>Xã Nghĩa Trung</v>
          </cell>
          <cell r="E2730" t="str">
            <v>Huyện Bù Đăng</v>
          </cell>
          <cell r="F2730" t="str">
            <v>BDXVI4</v>
          </cell>
          <cell r="G2730"/>
          <cell r="H2730" t="str">
            <v>NTRUNG CLN 2</v>
          </cell>
        </row>
        <row r="2731">
          <cell r="B2731" t="str">
            <v>Xã Nghĩa Trung111</v>
          </cell>
          <cell r="C2731" t="str">
            <v>Xã Nghĩa TrungBDXVI5900</v>
          </cell>
          <cell r="D2731" t="str">
            <v>Xã Nghĩa Trung</v>
          </cell>
          <cell r="E2731" t="str">
            <v>Huyện Bù Đăng</v>
          </cell>
          <cell r="F2731" t="str">
            <v>BDXVI5</v>
          </cell>
          <cell r="G2731"/>
          <cell r="H2731" t="str">
            <v>NTRUNG CLN 2</v>
          </cell>
        </row>
        <row r="2732">
          <cell r="B2732" t="str">
            <v>Xã Nghĩa Trung111</v>
          </cell>
          <cell r="C2732" t="str">
            <v>Xã Nghĩa TrungBDXVI6770</v>
          </cell>
          <cell r="D2732" t="str">
            <v>Xã Nghĩa Trung</v>
          </cell>
          <cell r="E2732" t="str">
            <v>Huyện Bù Đăng</v>
          </cell>
          <cell r="F2732" t="str">
            <v>BDXVI6</v>
          </cell>
          <cell r="G2732"/>
          <cell r="H2732" t="str">
            <v>NTRUNG CLN 2</v>
          </cell>
        </row>
        <row r="2733">
          <cell r="B2733" t="str">
            <v>Xã Nghĩa Trung111</v>
          </cell>
          <cell r="C2733" t="str">
            <v>Xã Nghĩa TrungBDXVI7630</v>
          </cell>
          <cell r="D2733" t="str">
            <v>Xã Nghĩa Trung</v>
          </cell>
          <cell r="E2733" t="str">
            <v>Huyện Bù Đăng</v>
          </cell>
          <cell r="F2733" t="str">
            <v>BDXVI7</v>
          </cell>
          <cell r="G2733"/>
          <cell r="H2733" t="str">
            <v>NTRUNG CLN 2</v>
          </cell>
        </row>
        <row r="2734">
          <cell r="B2734" t="str">
            <v>Xã Nghĩa Trung111</v>
          </cell>
          <cell r="C2734" t="str">
            <v>Xã Nghĩa TrungBDXVI8650</v>
          </cell>
          <cell r="D2734" t="str">
            <v>Xã Nghĩa Trung</v>
          </cell>
          <cell r="E2734" t="str">
            <v>Huyện Bù Đăng</v>
          </cell>
          <cell r="F2734" t="str">
            <v>BDXVI8</v>
          </cell>
          <cell r="G2734"/>
          <cell r="H2734" t="str">
            <v>NTRUNG CLN 2</v>
          </cell>
        </row>
        <row r="2735">
          <cell r="B2735" t="str">
            <v>Xã Nghĩa Trung111</v>
          </cell>
          <cell r="C2735" t="str">
            <v>Xã Nghĩa TrungBDXVI9600</v>
          </cell>
          <cell r="D2735" t="str">
            <v>Xã Nghĩa Trung</v>
          </cell>
          <cell r="E2735" t="str">
            <v>Huyện Bù Đăng</v>
          </cell>
          <cell r="F2735" t="str">
            <v>BDXVI9</v>
          </cell>
          <cell r="G2735"/>
          <cell r="H2735" t="str">
            <v>NTRUNG CLN 2</v>
          </cell>
        </row>
        <row r="2736">
          <cell r="B2736" t="str">
            <v>Xã Nghĩa Trung111</v>
          </cell>
          <cell r="C2736" t="str">
            <v>Xã Nghĩa TrungBDXVI10630</v>
          </cell>
          <cell r="D2736" t="str">
            <v>Xã Nghĩa Trung</v>
          </cell>
          <cell r="E2736" t="str">
            <v>Huyện Bù Đăng</v>
          </cell>
          <cell r="F2736" t="str">
            <v>BDXVI10</v>
          </cell>
          <cell r="G2736"/>
          <cell r="H2736" t="str">
            <v>NTRUNG CLN 2</v>
          </cell>
        </row>
        <row r="2737">
          <cell r="B2737" t="str">
            <v>Xã Nghĩa Trung111</v>
          </cell>
          <cell r="C2737" t="str">
            <v>Xã Nghĩa TrungBDXVI11560</v>
          </cell>
          <cell r="D2737" t="str">
            <v>Xã Nghĩa Trung</v>
          </cell>
          <cell r="E2737" t="str">
            <v>Huyện Bù Đăng</v>
          </cell>
          <cell r="F2737" t="str">
            <v>BDXVI11</v>
          </cell>
          <cell r="G2737"/>
          <cell r="H2737" t="str">
            <v>NTRUNG CLN 2</v>
          </cell>
        </row>
        <row r="2738">
          <cell r="B2738" t="str">
            <v>Xã Nghĩa Trung111</v>
          </cell>
          <cell r="C2738" t="str">
            <v>Xã Nghĩa TrungBDXVI12570</v>
          </cell>
          <cell r="D2738" t="str">
            <v>Xã Nghĩa Trung</v>
          </cell>
          <cell r="E2738" t="str">
            <v>Huyện Bù Đăng</v>
          </cell>
          <cell r="F2738" t="str">
            <v>BDXVI12</v>
          </cell>
          <cell r="G2738"/>
          <cell r="H2738" t="str">
            <v>NTRUNG CLN 2</v>
          </cell>
        </row>
        <row r="2739">
          <cell r="B2739" t="str">
            <v>Xã Nghĩa Trung111</v>
          </cell>
          <cell r="C2739" t="str">
            <v>Xã Nghĩa TrungBDII44800</v>
          </cell>
          <cell r="D2739" t="str">
            <v>Xã Nghĩa Trung</v>
          </cell>
          <cell r="E2739" t="str">
            <v>Huyện Bù Đăng</v>
          </cell>
          <cell r="F2739" t="str">
            <v>BDII4</v>
          </cell>
          <cell r="G2739"/>
          <cell r="H2739" t="str">
            <v>NTRUNG CLN 2</v>
          </cell>
        </row>
        <row r="2740">
          <cell r="B2740" t="str">
            <v>Xã Nghĩa Trung195</v>
          </cell>
          <cell r="C2740" t="str">
            <v>Xã Nghĩa TrungBDII51600</v>
          </cell>
          <cell r="D2740" t="str">
            <v>Xã Nghĩa Trung</v>
          </cell>
          <cell r="E2740" t="str">
            <v>Huyện Bù Đăng</v>
          </cell>
          <cell r="F2740" t="str">
            <v>BDII5</v>
          </cell>
          <cell r="G2740"/>
          <cell r="H2740" t="str">
            <v>NTRUNG CLN 1</v>
          </cell>
        </row>
        <row r="2741">
          <cell r="B2741" t="str">
            <v>Xã Nghĩa Trung195</v>
          </cell>
          <cell r="C2741" t="str">
            <v>Xã Nghĩa TrungBDII61100</v>
          </cell>
          <cell r="D2741" t="str">
            <v>Xã Nghĩa Trung</v>
          </cell>
          <cell r="E2741" t="str">
            <v>Huyện Bù Đăng</v>
          </cell>
          <cell r="F2741" t="str">
            <v>BDII6</v>
          </cell>
          <cell r="G2741"/>
          <cell r="H2741" t="str">
            <v>NTRUNG CLN 1</v>
          </cell>
        </row>
        <row r="2742">
          <cell r="B2742" t="str">
            <v>Xã Nghĩa Trung195</v>
          </cell>
          <cell r="C2742" t="str">
            <v>Xã Nghĩa TrungBDII7900</v>
          </cell>
          <cell r="D2742" t="str">
            <v>Xã Nghĩa Trung</v>
          </cell>
          <cell r="E2742" t="str">
            <v>Huyện Bù Đăng</v>
          </cell>
          <cell r="F2742" t="str">
            <v>BDII7</v>
          </cell>
          <cell r="G2742"/>
          <cell r="H2742" t="str">
            <v>NTRUNG CLN 1</v>
          </cell>
        </row>
        <row r="2743">
          <cell r="B2743" t="str">
            <v>Xã Nghĩa Trung111</v>
          </cell>
          <cell r="C2743" t="str">
            <v>Xã Nghĩa TrungBDII8900</v>
          </cell>
          <cell r="D2743" t="str">
            <v>Xã Nghĩa Trung</v>
          </cell>
          <cell r="E2743" t="str">
            <v>Huyện Bù Đăng</v>
          </cell>
          <cell r="F2743" t="str">
            <v>BDII8</v>
          </cell>
          <cell r="G2743"/>
          <cell r="H2743" t="str">
            <v>NTRUNG CLN 2</v>
          </cell>
        </row>
        <row r="2744">
          <cell r="B2744" t="str">
            <v>Xã Nghĩa Trung111</v>
          </cell>
          <cell r="C2744" t="str">
            <v>Xã Nghĩa TrungBDII9900</v>
          </cell>
          <cell r="D2744" t="str">
            <v>Xã Nghĩa Trung</v>
          </cell>
          <cell r="E2744" t="str">
            <v>Huyện Bù Đăng</v>
          </cell>
          <cell r="F2744" t="str">
            <v>BDII9</v>
          </cell>
          <cell r="G2744"/>
          <cell r="H2744" t="str">
            <v>NTRUNG CLN 2</v>
          </cell>
        </row>
        <row r="2745">
          <cell r="B2745" t="str">
            <v>Xã Nghĩa Trung111</v>
          </cell>
          <cell r="C2745" t="str">
            <v>Xã Nghĩa TrungBDII101400</v>
          </cell>
          <cell r="D2745" t="str">
            <v>Xã Nghĩa Trung</v>
          </cell>
          <cell r="E2745" t="str">
            <v>Huyện Bù Đăng</v>
          </cell>
          <cell r="F2745" t="str">
            <v>BDII10</v>
          </cell>
          <cell r="G2745"/>
          <cell r="H2745" t="str">
            <v>NTRUNG CLN 2</v>
          </cell>
        </row>
        <row r="2746">
          <cell r="B2746" t="str">
            <v>Xã Nghĩa Trung75</v>
          </cell>
          <cell r="C2746" t="str">
            <v>Xã Nghĩa TrungBDII11, BDIII16, BDXVI13500</v>
          </cell>
          <cell r="D2746" t="str">
            <v>Xã Nghĩa Trung</v>
          </cell>
          <cell r="E2746" t="str">
            <v>Huyện Bù Đăng</v>
          </cell>
          <cell r="F2746" t="str">
            <v>BDII11, BDIII16, BDXVI13</v>
          </cell>
          <cell r="G2746"/>
          <cell r="H2746" t="str">
            <v>NTRUNG CLN 3</v>
          </cell>
        </row>
        <row r="2747">
          <cell r="B2747" t="str">
            <v>Xã Bù Đăng182</v>
          </cell>
          <cell r="C2747" t="str">
            <v>Xã Bù ĐăngBDVIII31400</v>
          </cell>
          <cell r="D2747" t="str">
            <v>Xã Bù Đăng</v>
          </cell>
          <cell r="E2747" t="str">
            <v>Huyện Bù Đăng</v>
          </cell>
          <cell r="F2747" t="str">
            <v>BDVIII3</v>
          </cell>
          <cell r="G2747"/>
          <cell r="H2747" t="str">
            <v>BD CLN 3</v>
          </cell>
        </row>
        <row r="2748">
          <cell r="B2748" t="str">
            <v>Xã Bù Đăng182</v>
          </cell>
          <cell r="C2748" t="str">
            <v>Xã Bù ĐăngBDVIII21500</v>
          </cell>
          <cell r="D2748" t="str">
            <v>Xã Bù Đăng</v>
          </cell>
          <cell r="E2748" t="str">
            <v>Huyện Bù Đăng</v>
          </cell>
          <cell r="F2748" t="str">
            <v>BDVIII2</v>
          </cell>
          <cell r="G2748"/>
          <cell r="H2748" t="str">
            <v>BD CLN 3</v>
          </cell>
        </row>
        <row r="2749">
          <cell r="B2749" t="str">
            <v>Xã Bù Đăng182</v>
          </cell>
          <cell r="C2749" t="str">
            <v>Xã Bù ĐăngBDVIII11800</v>
          </cell>
          <cell r="D2749" t="str">
            <v>Xã Bù Đăng</v>
          </cell>
          <cell r="E2749" t="str">
            <v>Huyện Bù Đăng</v>
          </cell>
          <cell r="F2749" t="str">
            <v>BDVIII1</v>
          </cell>
          <cell r="G2749"/>
          <cell r="H2749" t="str">
            <v>BD CLN 3</v>
          </cell>
        </row>
        <row r="2750">
          <cell r="B2750" t="str">
            <v>Xã Bù Đăng350</v>
          </cell>
          <cell r="C2750" t="str">
            <v>Xã Bù ĐăngBDI11900</v>
          </cell>
          <cell r="D2750" t="str">
            <v>Xã Bù Đăng</v>
          </cell>
          <cell r="E2750" t="str">
            <v>Huyện Bù Đăng</v>
          </cell>
          <cell r="F2750" t="str">
            <v>BDI1</v>
          </cell>
          <cell r="G2750"/>
          <cell r="H2750" t="str">
            <v>BD CLN 1</v>
          </cell>
        </row>
        <row r="2751">
          <cell r="B2751" t="str">
            <v>Xã Bù Đăng350</v>
          </cell>
          <cell r="C2751" t="str">
            <v>Xã Bù ĐăngBDI22600</v>
          </cell>
          <cell r="D2751" t="str">
            <v>Xã Bù Đăng</v>
          </cell>
          <cell r="E2751" t="str">
            <v>Huyện Bù Đăng</v>
          </cell>
          <cell r="F2751" t="str">
            <v>BDI2</v>
          </cell>
          <cell r="G2751"/>
          <cell r="H2751" t="str">
            <v>BD CLN 1</v>
          </cell>
        </row>
        <row r="2752">
          <cell r="B2752" t="str">
            <v>Xã Bù Đăng350</v>
          </cell>
          <cell r="C2752" t="str">
            <v>Xã Bù ĐăngBDI33800</v>
          </cell>
          <cell r="D2752" t="str">
            <v>Xã Bù Đăng</v>
          </cell>
          <cell r="E2752" t="str">
            <v>Huyện Bù Đăng</v>
          </cell>
          <cell r="F2752" t="str">
            <v>BDI3</v>
          </cell>
          <cell r="G2752"/>
          <cell r="H2752" t="str">
            <v>BD CLN 1</v>
          </cell>
        </row>
        <row r="2753">
          <cell r="B2753" t="str">
            <v>Xã Bù Đăng350</v>
          </cell>
          <cell r="C2753" t="str">
            <v>Xã Bù ĐăngBDI45000</v>
          </cell>
          <cell r="D2753" t="str">
            <v>Xã Bù Đăng</v>
          </cell>
          <cell r="E2753" t="str">
            <v>Huyện Bù Đăng</v>
          </cell>
          <cell r="F2753" t="str">
            <v>BDI4</v>
          </cell>
          <cell r="G2753"/>
          <cell r="H2753" t="str">
            <v>BD CLN 1</v>
          </cell>
        </row>
        <row r="2754">
          <cell r="B2754" t="str">
            <v>Xã Bù Đăng350</v>
          </cell>
          <cell r="C2754" t="str">
            <v>Xã Bù ĐăngBDI56100</v>
          </cell>
          <cell r="D2754" t="str">
            <v>Xã Bù Đăng</v>
          </cell>
          <cell r="E2754" t="str">
            <v>Huyện Bù Đăng</v>
          </cell>
          <cell r="F2754" t="str">
            <v>BDI5</v>
          </cell>
          <cell r="G2754"/>
          <cell r="H2754" t="str">
            <v>BD CLN 1</v>
          </cell>
        </row>
        <row r="2755">
          <cell r="B2755" t="str">
            <v>Xã Bù Đăng350</v>
          </cell>
          <cell r="C2755" t="str">
            <v>Xã Bù ĐăngBDI68100</v>
          </cell>
          <cell r="D2755" t="str">
            <v>Xã Bù Đăng</v>
          </cell>
          <cell r="E2755" t="str">
            <v>Huyện Bù Đăng</v>
          </cell>
          <cell r="F2755" t="str">
            <v>BDI6</v>
          </cell>
          <cell r="G2755"/>
          <cell r="H2755" t="str">
            <v>BD CLN 1</v>
          </cell>
        </row>
        <row r="2756">
          <cell r="B2756" t="str">
            <v>Xã Bù Đăng350</v>
          </cell>
          <cell r="C2756" t="str">
            <v>Xã Bù ĐăngBDI76300</v>
          </cell>
          <cell r="D2756" t="str">
            <v>Xã Bù Đăng</v>
          </cell>
          <cell r="E2756" t="str">
            <v>Huyện Bù Đăng</v>
          </cell>
          <cell r="F2756" t="str">
            <v>BDI7</v>
          </cell>
          <cell r="G2756"/>
          <cell r="H2756" t="str">
            <v>BD CLN 1</v>
          </cell>
        </row>
        <row r="2757">
          <cell r="B2757" t="str">
            <v>Xã Bù Đăng350</v>
          </cell>
          <cell r="C2757" t="str">
            <v>Xã Bù ĐăngBDI85400</v>
          </cell>
          <cell r="D2757" t="str">
            <v>Xã Bù Đăng</v>
          </cell>
          <cell r="E2757" t="str">
            <v>Huyện Bù Đăng</v>
          </cell>
          <cell r="F2757" t="str">
            <v>BDI8</v>
          </cell>
          <cell r="G2757"/>
          <cell r="H2757" t="str">
            <v>BD CLN 1</v>
          </cell>
        </row>
        <row r="2758">
          <cell r="B2758" t="str">
            <v>Xã Bù Đăng350</v>
          </cell>
          <cell r="C2758" t="str">
            <v>Xã Bù ĐăngBDI95000</v>
          </cell>
          <cell r="D2758" t="str">
            <v>Xã Bù Đăng</v>
          </cell>
          <cell r="E2758" t="str">
            <v>Huyện Bù Đăng</v>
          </cell>
          <cell r="F2758" t="str">
            <v>BDI9</v>
          </cell>
          <cell r="G2758"/>
          <cell r="H2758" t="str">
            <v>BD CLN 1</v>
          </cell>
        </row>
        <row r="2759">
          <cell r="B2759" t="str">
            <v>Xã Bù Đăng350</v>
          </cell>
          <cell r="C2759" t="str">
            <v>Xã Bù ĐăngBDI104100</v>
          </cell>
          <cell r="D2759" t="str">
            <v>Xã Bù Đăng</v>
          </cell>
          <cell r="E2759" t="str">
            <v>Huyện Bù Đăng</v>
          </cell>
          <cell r="F2759" t="str">
            <v>BDI10</v>
          </cell>
          <cell r="G2759"/>
          <cell r="H2759" t="str">
            <v>BD CLN 1</v>
          </cell>
        </row>
        <row r="2760">
          <cell r="B2760" t="str">
            <v>Xã Bù Đăng350</v>
          </cell>
          <cell r="C2760" t="str">
            <v>Xã Bù ĐăngBDI113200</v>
          </cell>
          <cell r="D2760" t="str">
            <v>Xã Bù Đăng</v>
          </cell>
          <cell r="E2760" t="str">
            <v>Huyện Bù Đăng</v>
          </cell>
          <cell r="F2760" t="str">
            <v>BDI11</v>
          </cell>
          <cell r="G2760"/>
          <cell r="H2760" t="str">
            <v>BD CLN 1</v>
          </cell>
        </row>
        <row r="2761">
          <cell r="B2761" t="str">
            <v>Xã Bù Đăng350</v>
          </cell>
          <cell r="C2761" t="str">
            <v>Xã Bù ĐăngBDI122400</v>
          </cell>
          <cell r="D2761" t="str">
            <v>Xã Bù Đăng</v>
          </cell>
          <cell r="E2761" t="str">
            <v>Huyện Bù Đăng</v>
          </cell>
          <cell r="F2761" t="str">
            <v>BDI12</v>
          </cell>
          <cell r="G2761"/>
          <cell r="H2761" t="str">
            <v>BD CLN 1</v>
          </cell>
        </row>
        <row r="2762">
          <cell r="B2762" t="str">
            <v>Xã Bù Đăng238</v>
          </cell>
          <cell r="C2762" t="str">
            <v>Xã Bù ĐăngBDIV82400</v>
          </cell>
          <cell r="D2762" t="str">
            <v>Xã Bù Đăng</v>
          </cell>
          <cell r="E2762" t="str">
            <v>Huyện Bù Đăng</v>
          </cell>
          <cell r="F2762" t="str">
            <v>BDIV8</v>
          </cell>
          <cell r="G2762"/>
          <cell r="H2762" t="str">
            <v>BD CLN 2</v>
          </cell>
        </row>
        <row r="2763">
          <cell r="B2763" t="str">
            <v>Xã Bù Đăng238</v>
          </cell>
          <cell r="C2763" t="str">
            <v>Xã Bù ĐăngBDIV74500</v>
          </cell>
          <cell r="D2763" t="str">
            <v>Xã Bù Đăng</v>
          </cell>
          <cell r="E2763" t="str">
            <v>Huyện Bù Đăng</v>
          </cell>
          <cell r="F2763" t="str">
            <v>BDIV7</v>
          </cell>
          <cell r="G2763"/>
          <cell r="H2763" t="str">
            <v>BD CLN 2</v>
          </cell>
        </row>
        <row r="2764">
          <cell r="B2764" t="str">
            <v>Xã Bù Đăng238</v>
          </cell>
          <cell r="C2764" t="str">
            <v>Xã Bù ĐăngBDIV67200</v>
          </cell>
          <cell r="D2764" t="str">
            <v>Xã Bù Đăng</v>
          </cell>
          <cell r="E2764" t="str">
            <v>Huyện Bù Đăng</v>
          </cell>
          <cell r="F2764" t="str">
            <v>BDIV6</v>
          </cell>
          <cell r="G2764"/>
          <cell r="H2764" t="str">
            <v>BD CLN 2</v>
          </cell>
        </row>
        <row r="2765">
          <cell r="B2765" t="str">
            <v>Xã Bù Đăng238</v>
          </cell>
          <cell r="C2765" t="str">
            <v>Xã Bù ĐăngBDIV55400</v>
          </cell>
          <cell r="D2765" t="str">
            <v>Xã Bù Đăng</v>
          </cell>
          <cell r="E2765" t="str">
            <v>Huyện Bù Đăng</v>
          </cell>
          <cell r="F2765" t="str">
            <v>BDIV5</v>
          </cell>
          <cell r="G2765"/>
          <cell r="H2765" t="str">
            <v>BD CLN 2</v>
          </cell>
        </row>
        <row r="2766">
          <cell r="B2766" t="str">
            <v>Xã Bù Đăng238</v>
          </cell>
          <cell r="C2766" t="str">
            <v>Xã Bù ĐăngBDIV44100</v>
          </cell>
          <cell r="D2766" t="str">
            <v>Xã Bù Đăng</v>
          </cell>
          <cell r="E2766" t="str">
            <v>Huyện Bù Đăng</v>
          </cell>
          <cell r="F2766" t="str">
            <v>BDIV4</v>
          </cell>
          <cell r="G2766"/>
          <cell r="H2766" t="str">
            <v>BD CLN 2</v>
          </cell>
        </row>
        <row r="2767">
          <cell r="B2767" t="str">
            <v>Xã Bù Đăng238</v>
          </cell>
          <cell r="C2767" t="str">
            <v>Xã Bù ĐăngBDIV32700</v>
          </cell>
          <cell r="D2767" t="str">
            <v>Xã Bù Đăng</v>
          </cell>
          <cell r="E2767" t="str">
            <v>Huyện Bù Đăng</v>
          </cell>
          <cell r="F2767" t="str">
            <v>BDIV3</v>
          </cell>
          <cell r="G2767"/>
          <cell r="H2767" t="str">
            <v>BD CLN 2</v>
          </cell>
        </row>
        <row r="2768">
          <cell r="B2768" t="str">
            <v>Xã Bù Đăng238</v>
          </cell>
          <cell r="C2768" t="str">
            <v>Xã Bù ĐăngBDIV21800</v>
          </cell>
          <cell r="D2768" t="str">
            <v>Xã Bù Đăng</v>
          </cell>
          <cell r="E2768" t="str">
            <v>Huyện Bù Đăng</v>
          </cell>
          <cell r="F2768" t="str">
            <v>BDIV2</v>
          </cell>
          <cell r="G2768"/>
          <cell r="H2768" t="str">
            <v>BD CLN 2</v>
          </cell>
        </row>
        <row r="2769">
          <cell r="B2769" t="str">
            <v>Xã Bù Đăng238</v>
          </cell>
          <cell r="C2769" t="str">
            <v>Xã Bù ĐăngBDIV11400</v>
          </cell>
          <cell r="D2769" t="str">
            <v>Xã Bù Đăng</v>
          </cell>
          <cell r="E2769" t="str">
            <v>Huyện Bù Đăng</v>
          </cell>
          <cell r="F2769" t="str">
            <v>BDIV1</v>
          </cell>
          <cell r="G2769"/>
          <cell r="H2769" t="str">
            <v>BD CLN 2</v>
          </cell>
        </row>
        <row r="2770">
          <cell r="B2770" t="str">
            <v>Xã Bù Đăng238</v>
          </cell>
          <cell r="C2770" t="str">
            <v>Xã Bù ĐăngBDIV9, BDIV142300</v>
          </cell>
          <cell r="D2770" t="str">
            <v>Xã Bù Đăng</v>
          </cell>
          <cell r="E2770" t="str">
            <v>Huyện Bù Đăng</v>
          </cell>
          <cell r="F2770" t="str">
            <v>BDIV9, BDIV14</v>
          </cell>
          <cell r="G2770"/>
          <cell r="H2770" t="str">
            <v>BD CLN 2</v>
          </cell>
        </row>
        <row r="2771">
          <cell r="B2771" t="str">
            <v>Xã Bù Đăng182</v>
          </cell>
          <cell r="C2771" t="str">
            <v>Xã Bù ĐăngBDI136300</v>
          </cell>
          <cell r="D2771" t="str">
            <v>Xã Bù Đăng</v>
          </cell>
          <cell r="E2771" t="str">
            <v>Huyện Bù Đăng</v>
          </cell>
          <cell r="F2771" t="str">
            <v>BDI13</v>
          </cell>
          <cell r="G2771"/>
          <cell r="H2771" t="str">
            <v>BD CLN 3</v>
          </cell>
        </row>
        <row r="2772">
          <cell r="B2772" t="str">
            <v>Xã Bù Đăng182</v>
          </cell>
          <cell r="C2772" t="str">
            <v>Xã Bù ĐăngBDI146300</v>
          </cell>
          <cell r="D2772" t="str">
            <v>Xã Bù Đăng</v>
          </cell>
          <cell r="E2772" t="str">
            <v>Huyện Bù Đăng</v>
          </cell>
          <cell r="F2772" t="str">
            <v>BDI14</v>
          </cell>
          <cell r="G2772"/>
          <cell r="H2772" t="str">
            <v>BD CLN 3</v>
          </cell>
        </row>
        <row r="2773">
          <cell r="B2773" t="str">
            <v>Xã Bù Đăng182</v>
          </cell>
          <cell r="C2773" t="str">
            <v>Xã Bù ĐăngBDI155400</v>
          </cell>
          <cell r="D2773" t="str">
            <v>Xã Bù Đăng</v>
          </cell>
          <cell r="E2773" t="str">
            <v>Huyện Bù Đăng</v>
          </cell>
          <cell r="F2773" t="str">
            <v>BDI15</v>
          </cell>
          <cell r="G2773"/>
          <cell r="H2773" t="str">
            <v>BD CLN 3</v>
          </cell>
        </row>
        <row r="2774">
          <cell r="B2774" t="str">
            <v>Xã Bù Đăng182</v>
          </cell>
          <cell r="C2774" t="str">
            <v>Xã Bù ĐăngBDI164300</v>
          </cell>
          <cell r="D2774" t="str">
            <v>Xã Bù Đăng</v>
          </cell>
          <cell r="E2774" t="str">
            <v>Huyện Bù Đăng</v>
          </cell>
          <cell r="F2774" t="str">
            <v>BDI16</v>
          </cell>
          <cell r="G2774"/>
          <cell r="H2774" t="str">
            <v>BD CLN 3</v>
          </cell>
        </row>
        <row r="2775">
          <cell r="B2775" t="str">
            <v>Xã Bù Đăng182</v>
          </cell>
          <cell r="C2775" t="str">
            <v>Xã Bù ĐăngBDI172700</v>
          </cell>
          <cell r="D2775" t="str">
            <v>Xã Bù Đăng</v>
          </cell>
          <cell r="E2775" t="str">
            <v>Huyện Bù Đăng</v>
          </cell>
          <cell r="F2775" t="str">
            <v>BDI17</v>
          </cell>
          <cell r="G2775"/>
          <cell r="H2775" t="str">
            <v>BD CLN 3</v>
          </cell>
        </row>
        <row r="2776">
          <cell r="B2776" t="str">
            <v>Xã Bù Đăng182</v>
          </cell>
          <cell r="C2776" t="str">
            <v>Xã Bù ĐăngBDI185000</v>
          </cell>
          <cell r="D2776" t="str">
            <v>Xã Bù Đăng</v>
          </cell>
          <cell r="E2776" t="str">
            <v>Huyện Bù Đăng</v>
          </cell>
          <cell r="F2776" t="str">
            <v>BDI18</v>
          </cell>
          <cell r="G2776"/>
          <cell r="H2776" t="str">
            <v>BD CLN 3</v>
          </cell>
        </row>
        <row r="2777">
          <cell r="B2777" t="str">
            <v>Xã Bù Đăng182</v>
          </cell>
          <cell r="C2777" t="str">
            <v>Xã Bù ĐăngBDI195000</v>
          </cell>
          <cell r="D2777" t="str">
            <v>Xã Bù Đăng</v>
          </cell>
          <cell r="E2777" t="str">
            <v>Huyện Bù Đăng</v>
          </cell>
          <cell r="F2777" t="str">
            <v>BDI19</v>
          </cell>
          <cell r="G2777"/>
          <cell r="H2777" t="str">
            <v>BD CLN 3</v>
          </cell>
        </row>
        <row r="2778">
          <cell r="B2778" t="str">
            <v>Xã Bù Đăng182</v>
          </cell>
          <cell r="C2778" t="str">
            <v>Xã Bù ĐăngBDI205000</v>
          </cell>
          <cell r="D2778" t="str">
            <v>Xã Bù Đăng</v>
          </cell>
          <cell r="E2778" t="str">
            <v>Huyện Bù Đăng</v>
          </cell>
          <cell r="F2778" t="str">
            <v>BDI20</v>
          </cell>
          <cell r="G2778"/>
          <cell r="H2778" t="str">
            <v>BD CLN 3</v>
          </cell>
        </row>
        <row r="2779">
          <cell r="B2779" t="str">
            <v>Xã Bù Đăng182</v>
          </cell>
          <cell r="C2779" t="str">
            <v>Xã Bù ĐăngBDI215000</v>
          </cell>
          <cell r="D2779" t="str">
            <v>Xã Bù Đăng</v>
          </cell>
          <cell r="E2779" t="str">
            <v>Huyện Bù Đăng</v>
          </cell>
          <cell r="F2779" t="str">
            <v>BDI21</v>
          </cell>
          <cell r="G2779"/>
          <cell r="H2779" t="str">
            <v>BD CLN 3</v>
          </cell>
        </row>
        <row r="2780">
          <cell r="B2780" t="str">
            <v>Xã Bù Đăng182</v>
          </cell>
          <cell r="C2780" t="str">
            <v>Xã Bù ĐăngBDI225900</v>
          </cell>
          <cell r="D2780" t="str">
            <v>Xã Bù Đăng</v>
          </cell>
          <cell r="E2780" t="str">
            <v>Huyện Bù Đăng</v>
          </cell>
          <cell r="F2780" t="str">
            <v>BDI22</v>
          </cell>
          <cell r="G2780"/>
          <cell r="H2780" t="str">
            <v>BD CLN 3</v>
          </cell>
        </row>
        <row r="2781">
          <cell r="B2781" t="str">
            <v>Xã Bù Đăng182</v>
          </cell>
          <cell r="C2781" t="str">
            <v>Xã Bù ĐăngBDI235400</v>
          </cell>
          <cell r="D2781" t="str">
            <v>Xã Bù Đăng</v>
          </cell>
          <cell r="E2781" t="str">
            <v>Huyện Bù Đăng</v>
          </cell>
          <cell r="F2781" t="str">
            <v>BDI23</v>
          </cell>
          <cell r="G2781"/>
          <cell r="H2781" t="str">
            <v>BD CLN 3</v>
          </cell>
        </row>
        <row r="2782">
          <cell r="B2782" t="str">
            <v>Xã Bù Đăng182</v>
          </cell>
          <cell r="C2782" t="str">
            <v>Xã Bù ĐăngBDI244300</v>
          </cell>
          <cell r="D2782" t="str">
            <v>Xã Bù Đăng</v>
          </cell>
          <cell r="E2782" t="str">
            <v>Huyện Bù Đăng</v>
          </cell>
          <cell r="F2782" t="str">
            <v>BDI24</v>
          </cell>
          <cell r="G2782"/>
          <cell r="H2782" t="str">
            <v>BD CLN 3</v>
          </cell>
        </row>
        <row r="2783">
          <cell r="B2783" t="str">
            <v>Xã Bù Đăng182</v>
          </cell>
          <cell r="C2783" t="str">
            <v>Xã Bù ĐăngBDI253400</v>
          </cell>
          <cell r="D2783" t="str">
            <v>Xã Bù Đăng</v>
          </cell>
          <cell r="E2783" t="str">
            <v>Huyện Bù Đăng</v>
          </cell>
          <cell r="F2783" t="str">
            <v>BDI25</v>
          </cell>
          <cell r="G2783"/>
          <cell r="H2783" t="str">
            <v>BD CLN 3</v>
          </cell>
        </row>
        <row r="2784">
          <cell r="B2784" t="str">
            <v>Xã Bù Đăng182</v>
          </cell>
          <cell r="C2784" t="str">
            <v>Xã Bù ĐăngBDI263200</v>
          </cell>
          <cell r="D2784" t="str">
            <v>Xã Bù Đăng</v>
          </cell>
          <cell r="E2784" t="str">
            <v>Huyện Bù Đăng</v>
          </cell>
          <cell r="F2784" t="str">
            <v>BDI26</v>
          </cell>
          <cell r="G2784"/>
          <cell r="H2784" t="str">
            <v>BD CLN 3</v>
          </cell>
        </row>
        <row r="2785">
          <cell r="B2785" t="str">
            <v>Xã Bù Đăng182</v>
          </cell>
          <cell r="C2785" t="str">
            <v>Xã Bù ĐăngBDI275000</v>
          </cell>
          <cell r="D2785" t="str">
            <v>Xã Bù Đăng</v>
          </cell>
          <cell r="E2785" t="str">
            <v>Huyện Bù Đăng</v>
          </cell>
          <cell r="F2785" t="str">
            <v>BDI27</v>
          </cell>
          <cell r="G2785"/>
          <cell r="H2785" t="str">
            <v>BD CLN 3</v>
          </cell>
        </row>
        <row r="2786">
          <cell r="B2786" t="str">
            <v>Xã Bù Đăng182</v>
          </cell>
          <cell r="C2786" t="str">
            <v>Xã Bù ĐăngBDI312700</v>
          </cell>
          <cell r="D2786" t="str">
            <v>Xã Bù Đăng</v>
          </cell>
          <cell r="E2786" t="str">
            <v>Huyện Bù Đăng</v>
          </cell>
          <cell r="F2786" t="str">
            <v>BDI31</v>
          </cell>
          <cell r="G2786"/>
          <cell r="H2786" t="str">
            <v>BD CLN 3</v>
          </cell>
        </row>
        <row r="2787">
          <cell r="B2787" t="str">
            <v>Xã Bù Đăng182</v>
          </cell>
          <cell r="C2787" t="str">
            <v>Xã Bù ĐăngBDI322300</v>
          </cell>
          <cell r="D2787" t="str">
            <v>Xã Bù Đăng</v>
          </cell>
          <cell r="E2787" t="str">
            <v>Huyện Bù Đăng</v>
          </cell>
          <cell r="F2787" t="str">
            <v>BDI32</v>
          </cell>
          <cell r="G2787"/>
          <cell r="H2787" t="str">
            <v>BD CLN 3</v>
          </cell>
        </row>
        <row r="2788">
          <cell r="B2788" t="str">
            <v>Xã Bù Đăng182</v>
          </cell>
          <cell r="C2788" t="str">
            <v>Xã Bù ĐăngBDI332000</v>
          </cell>
          <cell r="D2788" t="str">
            <v>Xã Bù Đăng</v>
          </cell>
          <cell r="E2788" t="str">
            <v>Huyện Bù Đăng</v>
          </cell>
          <cell r="F2788" t="str">
            <v>BDI33</v>
          </cell>
          <cell r="G2788"/>
          <cell r="H2788" t="str">
            <v>BD CLN 3</v>
          </cell>
        </row>
        <row r="2789">
          <cell r="B2789" t="str">
            <v>Xã Bù Đăng182</v>
          </cell>
          <cell r="C2789" t="str">
            <v>Xã Bù ĐăngBDI341400</v>
          </cell>
          <cell r="D2789" t="str">
            <v>Xã Bù Đăng</v>
          </cell>
          <cell r="E2789" t="str">
            <v>Huyện Bù Đăng</v>
          </cell>
          <cell r="F2789" t="str">
            <v>BDI34</v>
          </cell>
          <cell r="G2789"/>
          <cell r="H2789" t="str">
            <v>BD CLN 3</v>
          </cell>
        </row>
        <row r="2790">
          <cell r="B2790" t="str">
            <v>Xã Bù Đăng182</v>
          </cell>
          <cell r="C2790" t="str">
            <v>Xã Bù ĐăngBDI35, BDVIII121100</v>
          </cell>
          <cell r="D2790" t="str">
            <v>Xã Bù Đăng</v>
          </cell>
          <cell r="E2790" t="str">
            <v>Huyện Bù Đăng</v>
          </cell>
          <cell r="F2790" t="str">
            <v>BDI35, BDVIII12</v>
          </cell>
          <cell r="G2790"/>
          <cell r="H2790" t="str">
            <v>BD CLN 3</v>
          </cell>
        </row>
        <row r="2791">
          <cell r="B2791" t="str">
            <v>Xã Bù Đăng182</v>
          </cell>
          <cell r="C2791" t="str">
            <v>Xã Bù ĐăngBDI361100</v>
          </cell>
          <cell r="D2791" t="str">
            <v>Xã Bù Đăng</v>
          </cell>
          <cell r="E2791" t="str">
            <v>Huyện Bù Đăng</v>
          </cell>
          <cell r="F2791" t="str">
            <v>BDI36</v>
          </cell>
          <cell r="G2791"/>
          <cell r="H2791" t="str">
            <v>BD CLN 3</v>
          </cell>
        </row>
        <row r="2792">
          <cell r="B2792" t="str">
            <v>Xã Bù Đăng182</v>
          </cell>
          <cell r="C2792" t="str">
            <v>Xã Bù ĐăngBDI372700</v>
          </cell>
          <cell r="D2792" t="str">
            <v>Xã Bù Đăng</v>
          </cell>
          <cell r="E2792" t="str">
            <v>Huyện Bù Đăng</v>
          </cell>
          <cell r="F2792" t="str">
            <v>BDI37</v>
          </cell>
          <cell r="G2792"/>
          <cell r="H2792" t="str">
            <v>BD CLN 3</v>
          </cell>
        </row>
        <row r="2793">
          <cell r="B2793" t="str">
            <v>Xã Bù Đăng182</v>
          </cell>
          <cell r="C2793" t="str">
            <v>Xã Bù ĐăngBDI382300</v>
          </cell>
          <cell r="D2793" t="str">
            <v>Xã Bù Đăng</v>
          </cell>
          <cell r="E2793" t="str">
            <v>Huyện Bù Đăng</v>
          </cell>
          <cell r="F2793" t="str">
            <v>BDI38</v>
          </cell>
          <cell r="G2793"/>
          <cell r="H2793" t="str">
            <v>BD CLN 3</v>
          </cell>
        </row>
        <row r="2794">
          <cell r="B2794" t="str">
            <v>Xã Bù Đăng182</v>
          </cell>
          <cell r="C2794" t="str">
            <v>Xã Bù ĐăngBDI395400</v>
          </cell>
          <cell r="D2794" t="str">
            <v>Xã Bù Đăng</v>
          </cell>
          <cell r="E2794" t="str">
            <v>Huyện Bù Đăng</v>
          </cell>
          <cell r="F2794" t="str">
            <v>BDI39</v>
          </cell>
          <cell r="G2794"/>
          <cell r="H2794" t="str">
            <v>BD CLN 3</v>
          </cell>
        </row>
        <row r="2795">
          <cell r="B2795" t="str">
            <v>Xã Bù Đăng182</v>
          </cell>
          <cell r="C2795" t="str">
            <v>Xã Bù ĐăngBDI403600</v>
          </cell>
          <cell r="D2795" t="str">
            <v>Xã Bù Đăng</v>
          </cell>
          <cell r="E2795" t="str">
            <v>Huyện Bù Đăng</v>
          </cell>
          <cell r="F2795" t="str">
            <v>BDI40</v>
          </cell>
          <cell r="G2795"/>
          <cell r="H2795" t="str">
            <v>BD CLN 3</v>
          </cell>
        </row>
        <row r="2796">
          <cell r="B2796" t="str">
            <v>Xã Bù Đăng182</v>
          </cell>
          <cell r="C2796" t="str">
            <v>Xã Bù ĐăngBDI415400</v>
          </cell>
          <cell r="D2796" t="str">
            <v>Xã Bù Đăng</v>
          </cell>
          <cell r="E2796" t="str">
            <v>Huyện Bù Đăng</v>
          </cell>
          <cell r="F2796" t="str">
            <v>BDI41</v>
          </cell>
          <cell r="G2796"/>
          <cell r="H2796" t="str">
            <v>BD CLN 3</v>
          </cell>
        </row>
        <row r="2797">
          <cell r="B2797" t="str">
            <v>Xã Bù Đăng182</v>
          </cell>
          <cell r="C2797" t="str">
            <v>Xã Bù ĐăngBDI424100</v>
          </cell>
          <cell r="D2797" t="str">
            <v>Xã Bù Đăng</v>
          </cell>
          <cell r="E2797" t="str">
            <v>Huyện Bù Đăng</v>
          </cell>
          <cell r="F2797" t="str">
            <v>BDI42</v>
          </cell>
          <cell r="G2797"/>
          <cell r="H2797" t="str">
            <v>BD CLN 3</v>
          </cell>
        </row>
        <row r="2798">
          <cell r="B2798" t="str">
            <v>Xã Bù Đăng182</v>
          </cell>
          <cell r="C2798" t="str">
            <v>Xã Bù ĐăngBDI432700</v>
          </cell>
          <cell r="D2798" t="str">
            <v>Xã Bù Đăng</v>
          </cell>
          <cell r="E2798" t="str">
            <v>Huyện Bù Đăng</v>
          </cell>
          <cell r="F2798" t="str">
            <v>BDI43</v>
          </cell>
          <cell r="G2798"/>
          <cell r="H2798" t="str">
            <v>BD CLN 3</v>
          </cell>
        </row>
        <row r="2799">
          <cell r="B2799" t="str">
            <v>Xã Bù Đăng182</v>
          </cell>
          <cell r="C2799" t="str">
            <v>Xã Bù ĐăngBDI442700</v>
          </cell>
          <cell r="D2799" t="str">
            <v>Xã Bù Đăng</v>
          </cell>
          <cell r="E2799" t="str">
            <v>Huyện Bù Đăng</v>
          </cell>
          <cell r="F2799" t="str">
            <v>BDI44</v>
          </cell>
          <cell r="G2799"/>
          <cell r="H2799" t="str">
            <v>BD CLN 3</v>
          </cell>
        </row>
        <row r="2800">
          <cell r="B2800" t="str">
            <v>Xã Bù Đăng182</v>
          </cell>
          <cell r="C2800" t="str">
            <v>Xã Bù ĐăngBDI452300</v>
          </cell>
          <cell r="D2800" t="str">
            <v>Xã Bù Đăng</v>
          </cell>
          <cell r="E2800" t="str">
            <v>Huyện Bù Đăng</v>
          </cell>
          <cell r="F2800" t="str">
            <v>BDI45</v>
          </cell>
          <cell r="G2800"/>
          <cell r="H2800" t="str">
            <v>BD CLN 3</v>
          </cell>
        </row>
        <row r="2801">
          <cell r="B2801" t="str">
            <v>Xã Bù Đăng182</v>
          </cell>
          <cell r="C2801" t="str">
            <v>Xã Bù ĐăngBDI461600</v>
          </cell>
          <cell r="D2801" t="str">
            <v>Xã Bù Đăng</v>
          </cell>
          <cell r="E2801" t="str">
            <v>Huyện Bù Đăng</v>
          </cell>
          <cell r="F2801" t="str">
            <v>BDI46</v>
          </cell>
          <cell r="G2801"/>
          <cell r="H2801" t="str">
            <v>BD CLN 3</v>
          </cell>
        </row>
        <row r="2802">
          <cell r="B2802" t="str">
            <v>Xã Bù Đăng182</v>
          </cell>
          <cell r="C2802" t="str">
            <v>Xã Bù ĐăngBDI471100</v>
          </cell>
          <cell r="D2802" t="str">
            <v>Xã Bù Đăng</v>
          </cell>
          <cell r="E2802" t="str">
            <v>Huyện Bù Đăng</v>
          </cell>
          <cell r="F2802" t="str">
            <v>BDI47</v>
          </cell>
          <cell r="G2802"/>
          <cell r="H2802" t="str">
            <v>BD CLN 3</v>
          </cell>
        </row>
        <row r="2803">
          <cell r="B2803" t="str">
            <v>Xã Bù Đăng182</v>
          </cell>
          <cell r="C2803" t="str">
            <v>Xã Bù ĐăngBDI48, BDVIII102500</v>
          </cell>
          <cell r="D2803" t="str">
            <v>Xã Bù Đăng</v>
          </cell>
          <cell r="E2803" t="str">
            <v>Huyện Bù Đăng</v>
          </cell>
          <cell r="F2803" t="str">
            <v>BDI48, BDVIII10</v>
          </cell>
          <cell r="G2803"/>
          <cell r="H2803" t="str">
            <v>BD CLN 3</v>
          </cell>
        </row>
        <row r="2804">
          <cell r="B2804" t="str">
            <v>Xã Bù Đăng182</v>
          </cell>
          <cell r="C2804" t="str">
            <v>Xã Bù ĐăngBDI493200</v>
          </cell>
          <cell r="D2804" t="str">
            <v>Xã Bù Đăng</v>
          </cell>
          <cell r="E2804" t="str">
            <v>Huyện Bù Đăng</v>
          </cell>
          <cell r="F2804" t="str">
            <v>BDI49</v>
          </cell>
          <cell r="G2804"/>
          <cell r="H2804" t="str">
            <v>BD CLN 3</v>
          </cell>
        </row>
        <row r="2805">
          <cell r="B2805" t="str">
            <v>Xã Bù Đăng182</v>
          </cell>
          <cell r="C2805" t="str">
            <v>Xã Bù ĐăngBDI523500</v>
          </cell>
          <cell r="D2805" t="str">
            <v>Xã Bù Đăng</v>
          </cell>
          <cell r="E2805" t="str">
            <v>Huyện Bù Đăng</v>
          </cell>
          <cell r="F2805" t="str">
            <v>BDI52</v>
          </cell>
          <cell r="G2805"/>
          <cell r="H2805" t="str">
            <v>BD CLN 3</v>
          </cell>
        </row>
        <row r="2806">
          <cell r="B2806" t="str">
            <v>Xã Bù Đăng182</v>
          </cell>
          <cell r="C2806" t="str">
            <v>Xã Bù ĐăngBDVIII92400</v>
          </cell>
          <cell r="D2806" t="str">
            <v>Xã Bù Đăng</v>
          </cell>
          <cell r="E2806" t="str">
            <v>Huyện Bù Đăng</v>
          </cell>
          <cell r="F2806" t="str">
            <v>BDVIII9</v>
          </cell>
          <cell r="G2806"/>
          <cell r="H2806" t="str">
            <v>BD CLN 3</v>
          </cell>
        </row>
        <row r="2807">
          <cell r="B2807" t="str">
            <v>Xã Bù Đăng182</v>
          </cell>
          <cell r="C2807" t="str">
            <v>Xã Bù ĐăngBDI541800</v>
          </cell>
          <cell r="D2807" t="str">
            <v>Xã Bù Đăng</v>
          </cell>
          <cell r="E2807" t="str">
            <v>Huyện Bù Đăng</v>
          </cell>
          <cell r="F2807" t="str">
            <v>BDI54</v>
          </cell>
          <cell r="G2807"/>
          <cell r="H2807" t="str">
            <v>BD CLN 3</v>
          </cell>
        </row>
        <row r="2808">
          <cell r="B2808" t="str">
            <v>Xã Bù Đăng182</v>
          </cell>
          <cell r="C2808" t="str">
            <v>Xã Bù ĐăngBDI551400</v>
          </cell>
          <cell r="D2808" t="str">
            <v>Xã Bù Đăng</v>
          </cell>
          <cell r="E2808" t="str">
            <v>Huyện Bù Đăng</v>
          </cell>
          <cell r="F2808" t="str">
            <v>BDI55</v>
          </cell>
          <cell r="G2808"/>
          <cell r="H2808" t="str">
            <v>BD CLN 3</v>
          </cell>
        </row>
        <row r="2809">
          <cell r="B2809" t="str">
            <v>Xã Bù Đăng182</v>
          </cell>
          <cell r="C2809" t="str">
            <v>Xã Bù ĐăngBDI562000</v>
          </cell>
          <cell r="D2809" t="str">
            <v>Xã Bù Đăng</v>
          </cell>
          <cell r="E2809" t="str">
            <v>Huyện Bù Đăng</v>
          </cell>
          <cell r="F2809" t="str">
            <v>BDI56</v>
          </cell>
          <cell r="G2809"/>
          <cell r="H2809" t="str">
            <v>BD CLN 3</v>
          </cell>
        </row>
        <row r="2810">
          <cell r="B2810" t="str">
            <v>Xã Bù Đăng182</v>
          </cell>
          <cell r="C2810" t="str">
            <v>Xã Bù ĐăngBDI571400</v>
          </cell>
          <cell r="D2810" t="str">
            <v>Xã Bù Đăng</v>
          </cell>
          <cell r="E2810" t="str">
            <v>Huyện Bù Đăng</v>
          </cell>
          <cell r="F2810" t="str">
            <v>BDI57</v>
          </cell>
          <cell r="G2810"/>
          <cell r="H2810" t="str">
            <v>BD CLN 3</v>
          </cell>
        </row>
        <row r="2811">
          <cell r="B2811" t="str">
            <v>Xã Bù Đăng182</v>
          </cell>
          <cell r="C2811" t="str">
            <v>Xã Bù ĐăngBDI581500</v>
          </cell>
          <cell r="D2811" t="str">
            <v>Xã Bù Đăng</v>
          </cell>
          <cell r="E2811" t="str">
            <v>Huyện Bù Đăng</v>
          </cell>
          <cell r="F2811" t="str">
            <v>BDI58</v>
          </cell>
          <cell r="G2811"/>
          <cell r="H2811" t="str">
            <v>BD CLN 3</v>
          </cell>
        </row>
        <row r="2812">
          <cell r="B2812" t="str">
            <v>Xã Bù Đăng182</v>
          </cell>
          <cell r="C2812" t="str">
            <v>Xã Bù ĐăngBDI591400</v>
          </cell>
          <cell r="D2812" t="str">
            <v>Xã Bù Đăng</v>
          </cell>
          <cell r="E2812" t="str">
            <v>Huyện Bù Đăng</v>
          </cell>
          <cell r="F2812" t="str">
            <v>BDI59</v>
          </cell>
          <cell r="G2812"/>
          <cell r="H2812" t="str">
            <v>BD CLN 3</v>
          </cell>
        </row>
        <row r="2813">
          <cell r="B2813" t="str">
            <v>Xã Bù Đăng182</v>
          </cell>
          <cell r="C2813" t="str">
            <v>Xã Bù ĐăngBDI605000</v>
          </cell>
          <cell r="D2813" t="str">
            <v>Xã Bù Đăng</v>
          </cell>
          <cell r="E2813" t="str">
            <v>Huyện Bù Đăng</v>
          </cell>
          <cell r="F2813" t="str">
            <v>BDI60</v>
          </cell>
          <cell r="G2813"/>
          <cell r="H2813" t="str">
            <v>BD CLN 3</v>
          </cell>
        </row>
        <row r="2814">
          <cell r="B2814" t="str">
            <v>Xã Bù Đăng182</v>
          </cell>
          <cell r="C2814" t="str">
            <v>Xã Bù ĐăngBDI613600</v>
          </cell>
          <cell r="D2814" t="str">
            <v>Xã Bù Đăng</v>
          </cell>
          <cell r="E2814" t="str">
            <v>Huyện Bù Đăng</v>
          </cell>
          <cell r="F2814" t="str">
            <v>BDI61</v>
          </cell>
          <cell r="G2814"/>
          <cell r="H2814" t="str">
            <v>BD CLN 3</v>
          </cell>
        </row>
        <row r="2815">
          <cell r="B2815" t="str">
            <v>Xã Bù Đăng182</v>
          </cell>
          <cell r="C2815" t="str">
            <v>Xã Bù ĐăngBDI621400</v>
          </cell>
          <cell r="D2815" t="str">
            <v>Xã Bù Đăng</v>
          </cell>
          <cell r="E2815" t="str">
            <v>Huyện Bù Đăng</v>
          </cell>
          <cell r="F2815" t="str">
            <v>BDI62</v>
          </cell>
          <cell r="G2815"/>
          <cell r="H2815" t="str">
            <v>BD CLN 3</v>
          </cell>
        </row>
        <row r="2816">
          <cell r="B2816" t="str">
            <v>Xã Bù Đăng182</v>
          </cell>
          <cell r="C2816" t="str">
            <v>Xã Bù Đăngbs720</v>
          </cell>
          <cell r="D2816" t="str">
            <v>Xã Bù Đăng</v>
          </cell>
          <cell r="E2816" t="str">
            <v>Huyện Bù Đăng</v>
          </cell>
          <cell r="F2816" t="str">
            <v>bs</v>
          </cell>
          <cell r="G2816"/>
          <cell r="H2816" t="str">
            <v>BD CLN 3</v>
          </cell>
        </row>
        <row r="2817">
          <cell r="B2817" t="str">
            <v>Xã Bù Đăng182</v>
          </cell>
          <cell r="C2817" t="str">
            <v>Xã Bù ĐăngBDI631800</v>
          </cell>
          <cell r="D2817" t="str">
            <v>Xã Bù Đăng</v>
          </cell>
          <cell r="E2817" t="str">
            <v>Huyện Bù Đăng</v>
          </cell>
          <cell r="F2817" t="str">
            <v>BDI63</v>
          </cell>
          <cell r="G2817"/>
          <cell r="H2817" t="str">
            <v>BD CLN 3</v>
          </cell>
        </row>
        <row r="2818">
          <cell r="B2818" t="str">
            <v>Xã Bù Đăng182</v>
          </cell>
          <cell r="C2818" t="str">
            <v>Xã Bù ĐăngBDI641400</v>
          </cell>
          <cell r="D2818" t="str">
            <v>Xã Bù Đăng</v>
          </cell>
          <cell r="E2818" t="str">
            <v>Huyện Bù Đăng</v>
          </cell>
          <cell r="F2818" t="str">
            <v>BDI64</v>
          </cell>
          <cell r="G2818"/>
          <cell r="H2818" t="str">
            <v>BD CLN 3</v>
          </cell>
        </row>
        <row r="2819">
          <cell r="B2819" t="str">
            <v>Xã Bù Đăng182</v>
          </cell>
          <cell r="C2819" t="str">
            <v>Xã Bù ĐăngBDI651800</v>
          </cell>
          <cell r="D2819" t="str">
            <v>Xã Bù Đăng</v>
          </cell>
          <cell r="E2819" t="str">
            <v>Huyện Bù Đăng</v>
          </cell>
          <cell r="F2819" t="str">
            <v>BDI65</v>
          </cell>
          <cell r="G2819"/>
          <cell r="H2819" t="str">
            <v>BD CLN 3</v>
          </cell>
        </row>
        <row r="2820">
          <cell r="B2820" t="str">
            <v>Xã Bù Đăng182</v>
          </cell>
          <cell r="C2820" t="str">
            <v>Xã Bù ĐăngBDI665000</v>
          </cell>
          <cell r="D2820" t="str">
            <v>Xã Bù Đăng</v>
          </cell>
          <cell r="E2820" t="str">
            <v>Huyện Bù Đăng</v>
          </cell>
          <cell r="F2820" t="str">
            <v>BDI66</v>
          </cell>
          <cell r="G2820"/>
          <cell r="H2820" t="str">
            <v>BD CLN 3</v>
          </cell>
        </row>
        <row r="2821">
          <cell r="B2821" t="str">
            <v>Xã Bù Đăng182</v>
          </cell>
          <cell r="C2821" t="str">
            <v>Xã Bù ĐăngBDI671400</v>
          </cell>
          <cell r="D2821" t="str">
            <v>Xã Bù Đăng</v>
          </cell>
          <cell r="E2821" t="str">
            <v>Huyện Bù Đăng</v>
          </cell>
          <cell r="F2821" t="str">
            <v>BDI67</v>
          </cell>
          <cell r="G2821"/>
          <cell r="H2821" t="str">
            <v>BD CLN 3</v>
          </cell>
        </row>
        <row r="2822">
          <cell r="B2822" t="str">
            <v>Xã Bù Đăng182</v>
          </cell>
          <cell r="C2822" t="str">
            <v>Xã Bù ĐăngBDI68720</v>
          </cell>
          <cell r="D2822" t="str">
            <v>Xã Bù Đăng</v>
          </cell>
          <cell r="E2822" t="str">
            <v>Huyện Bù Đăng</v>
          </cell>
          <cell r="F2822" t="str">
            <v>BDI68</v>
          </cell>
          <cell r="G2822"/>
          <cell r="H2822" t="str">
            <v>BD CLN 3</v>
          </cell>
        </row>
        <row r="2823">
          <cell r="B2823" t="str">
            <v>Xã Bù Đăng182</v>
          </cell>
          <cell r="C2823" t="str">
            <v>Xã Bù ĐăngBDVIII4720</v>
          </cell>
          <cell r="D2823" t="str">
            <v>Xã Bù Đăng</v>
          </cell>
          <cell r="E2823" t="str">
            <v>Huyện Bù Đăng</v>
          </cell>
          <cell r="F2823" t="str">
            <v>BDVIII4</v>
          </cell>
          <cell r="G2823"/>
          <cell r="H2823" t="str">
            <v>BD CLN 3</v>
          </cell>
        </row>
        <row r="2824">
          <cell r="B2824" t="str">
            <v>Xã Bù Đăng182</v>
          </cell>
          <cell r="C2824" t="str">
            <v>Xã Bù ĐăngBDVIII5900</v>
          </cell>
          <cell r="D2824" t="str">
            <v>Xã Bù Đăng</v>
          </cell>
          <cell r="E2824" t="str">
            <v>Huyện Bù Đăng</v>
          </cell>
          <cell r="F2824" t="str">
            <v>BDVIII5</v>
          </cell>
          <cell r="G2824"/>
          <cell r="H2824" t="str">
            <v>BD CLN 3</v>
          </cell>
        </row>
        <row r="2825">
          <cell r="B2825" t="str">
            <v>Xã Bù Đăng182</v>
          </cell>
          <cell r="C2825" t="str">
            <v>Xã Bù ĐăngBDVIII61900</v>
          </cell>
          <cell r="D2825" t="str">
            <v>Xã Bù Đăng</v>
          </cell>
          <cell r="E2825" t="str">
            <v>Huyện Bù Đăng</v>
          </cell>
          <cell r="F2825" t="str">
            <v>BDVIII6</v>
          </cell>
          <cell r="G2825"/>
          <cell r="H2825" t="str">
            <v>BD CLN 3</v>
          </cell>
        </row>
        <row r="2826">
          <cell r="B2826" t="str">
            <v>Xã Bù Đăng100</v>
          </cell>
          <cell r="C2826" t="str">
            <v>Xã Bù ĐăngBDVIII7900</v>
          </cell>
          <cell r="D2826" t="str">
            <v>Xã Bù Đăng</v>
          </cell>
          <cell r="E2826" t="str">
            <v>Huyện Bù Đăng</v>
          </cell>
          <cell r="F2826" t="str">
            <v>BDVIII7</v>
          </cell>
          <cell r="G2826"/>
          <cell r="H2826" t="str">
            <v>BD CLN 5</v>
          </cell>
        </row>
        <row r="2827">
          <cell r="B2827" t="str">
            <v>Xã Bù Đăng100</v>
          </cell>
          <cell r="C2827" t="str">
            <v>Xã Bù ĐăngBDVIII8810</v>
          </cell>
          <cell r="D2827" t="str">
            <v>Xã Bù Đăng</v>
          </cell>
          <cell r="E2827" t="str">
            <v>Huyện Bù Đăng</v>
          </cell>
          <cell r="F2827" t="str">
            <v>BDVIII8</v>
          </cell>
          <cell r="G2827"/>
          <cell r="H2827" t="str">
            <v>BD CLN 5</v>
          </cell>
        </row>
        <row r="2828">
          <cell r="B2828" t="str">
            <v>Xã Bù Đăng100</v>
          </cell>
          <cell r="C2828" t="str">
            <v>Xã Bù ĐăngBDVIII11600</v>
          </cell>
          <cell r="D2828" t="str">
            <v>Xã Bù Đăng</v>
          </cell>
          <cell r="E2828" t="str">
            <v>Huyện Bù Đăng</v>
          </cell>
          <cell r="F2828" t="str">
            <v>BDVIII11</v>
          </cell>
          <cell r="G2828"/>
          <cell r="H2828" t="str">
            <v>BD CLN 5</v>
          </cell>
        </row>
        <row r="2829">
          <cell r="B2829" t="str">
            <v>Xã Bù Đăng100</v>
          </cell>
          <cell r="C2829" t="str">
            <v>Xã Bù ĐăngBDVIII141200</v>
          </cell>
          <cell r="D2829" t="str">
            <v>Xã Bù Đăng</v>
          </cell>
          <cell r="E2829" t="str">
            <v>Huyện Bù Đăng</v>
          </cell>
          <cell r="F2829" t="str">
            <v>BDVIII14</v>
          </cell>
          <cell r="G2829"/>
          <cell r="H2829" t="str">
            <v>BD CLN 5</v>
          </cell>
        </row>
        <row r="2830">
          <cell r="B2830" t="str">
            <v>Xã Bù Đăng100</v>
          </cell>
          <cell r="C2830" t="str">
            <v>Xã Bù ĐăngBDVIII15900</v>
          </cell>
          <cell r="D2830" t="str">
            <v>Xã Bù Đăng</v>
          </cell>
          <cell r="E2830" t="str">
            <v>Huyện Bù Đăng</v>
          </cell>
          <cell r="F2830" t="str">
            <v>BDVIII15</v>
          </cell>
          <cell r="G2830"/>
          <cell r="H2830" t="str">
            <v>BD CLN 5</v>
          </cell>
        </row>
        <row r="2831">
          <cell r="B2831" t="str">
            <v>Xã Bù Đăng88</v>
          </cell>
          <cell r="C2831" t="str">
            <v>Xã Bù ĐăngBDVIII16540</v>
          </cell>
          <cell r="D2831" t="str">
            <v>Xã Bù Đăng</v>
          </cell>
          <cell r="E2831" t="str">
            <v>Huyện Bù Đăng</v>
          </cell>
          <cell r="F2831" t="str">
            <v>BDVIII16</v>
          </cell>
          <cell r="G2831"/>
          <cell r="H2831" t="str">
            <v>BD CLN 6</v>
          </cell>
        </row>
        <row r="2832">
          <cell r="B2832" t="str">
            <v>Xã Bù Đăng88</v>
          </cell>
          <cell r="C2832" t="str">
            <v>Xã Bù ĐăngBDVIII17600</v>
          </cell>
          <cell r="D2832" t="str">
            <v>Xã Bù Đăng</v>
          </cell>
          <cell r="E2832" t="str">
            <v>Huyện Bù Đăng</v>
          </cell>
          <cell r="F2832" t="str">
            <v>BDVIII17</v>
          </cell>
          <cell r="G2832"/>
          <cell r="H2832" t="str">
            <v>BD CLN 6</v>
          </cell>
        </row>
        <row r="2833">
          <cell r="B2833" t="str">
            <v>Xã Bù Đăng238</v>
          </cell>
          <cell r="C2833" t="str">
            <v>Xã Bù ĐăngBDIV105900</v>
          </cell>
          <cell r="D2833" t="str">
            <v>Xã Bù Đăng</v>
          </cell>
          <cell r="E2833" t="str">
            <v>Huyện Bù Đăng</v>
          </cell>
          <cell r="F2833" t="str">
            <v>BDIV10</v>
          </cell>
          <cell r="G2833"/>
          <cell r="H2833" t="str">
            <v>BD CLN 2</v>
          </cell>
        </row>
        <row r="2834">
          <cell r="B2834" t="str">
            <v>Xã Bù Đăng238</v>
          </cell>
          <cell r="C2834" t="str">
            <v>Xã Bù Đăngbs3200</v>
          </cell>
          <cell r="D2834" t="str">
            <v>Xã Bù Đăng</v>
          </cell>
          <cell r="E2834" t="str">
            <v>Huyện Bù Đăng</v>
          </cell>
          <cell r="F2834" t="str">
            <v>bs</v>
          </cell>
          <cell r="G2834"/>
          <cell r="H2834" t="str">
            <v>BD CLN 2</v>
          </cell>
        </row>
        <row r="2835">
          <cell r="B2835" t="str">
            <v>Xã Bù Đăng238</v>
          </cell>
          <cell r="C2835" t="str">
            <v>Xã Bù Đăngbs2300</v>
          </cell>
          <cell r="D2835" t="str">
            <v>Xã Bù Đăng</v>
          </cell>
          <cell r="E2835" t="str">
            <v>Huyện Bù Đăng</v>
          </cell>
          <cell r="F2835" t="str">
            <v>bs</v>
          </cell>
          <cell r="G2835"/>
          <cell r="H2835" t="str">
            <v>BD CLN 2</v>
          </cell>
        </row>
        <row r="2836">
          <cell r="B2836" t="str">
            <v>Xã Bù Đăng238</v>
          </cell>
          <cell r="C2836" t="str">
            <v>Xã Bù ĐăngBDIV111500</v>
          </cell>
          <cell r="D2836" t="str">
            <v>Xã Bù Đăng</v>
          </cell>
          <cell r="E2836" t="str">
            <v>Huyện Bù Đăng</v>
          </cell>
          <cell r="F2836" t="str">
            <v>BDIV11</v>
          </cell>
          <cell r="G2836"/>
          <cell r="H2836" t="str">
            <v>BD CLN 2</v>
          </cell>
        </row>
        <row r="2837">
          <cell r="B2837" t="str">
            <v>Xã Bù Đăng238</v>
          </cell>
          <cell r="C2837" t="str">
            <v>Xã Bù ĐăngBDIV121100</v>
          </cell>
          <cell r="D2837" t="str">
            <v>Xã Bù Đăng</v>
          </cell>
          <cell r="E2837" t="str">
            <v>Huyện Bù Đăng</v>
          </cell>
          <cell r="F2837" t="str">
            <v>BDIV12</v>
          </cell>
          <cell r="G2837"/>
          <cell r="H2837" t="str">
            <v>BD CLN 2</v>
          </cell>
        </row>
        <row r="2838">
          <cell r="B2838" t="str">
            <v>Xã Bù Đăng126</v>
          </cell>
          <cell r="C2838" t="str">
            <v>Xã Bù ĐăngBDIV135400</v>
          </cell>
          <cell r="D2838" t="str">
            <v>Xã Bù Đăng</v>
          </cell>
          <cell r="E2838" t="str">
            <v>Huyện Bù Đăng</v>
          </cell>
          <cell r="F2838" t="str">
            <v>BDIV13</v>
          </cell>
          <cell r="G2838"/>
          <cell r="H2838" t="str">
            <v>BD CLN 4</v>
          </cell>
        </row>
        <row r="2839">
          <cell r="B2839" t="str">
            <v>Xã Bù Đăng126</v>
          </cell>
          <cell r="C2839" t="str">
            <v>Xã Bù ĐăngBDIV15900</v>
          </cell>
          <cell r="D2839" t="str">
            <v>Xã Bù Đăng</v>
          </cell>
          <cell r="E2839" t="str">
            <v>Huyện Bù Đăng</v>
          </cell>
          <cell r="F2839" t="str">
            <v>BDIV15</v>
          </cell>
          <cell r="G2839"/>
          <cell r="H2839" t="str">
            <v>BD CLN 4</v>
          </cell>
        </row>
        <row r="2840">
          <cell r="B2840" t="str">
            <v>Xã Bù Đăng100</v>
          </cell>
          <cell r="C2840" t="str">
            <v>Xã Bù ĐăngBDIV16560</v>
          </cell>
          <cell r="D2840" t="str">
            <v>Xã Bù Đăng</v>
          </cell>
          <cell r="E2840" t="str">
            <v>Huyện Bù Đăng</v>
          </cell>
          <cell r="F2840" t="str">
            <v>BDIV16</v>
          </cell>
          <cell r="G2840"/>
          <cell r="H2840" t="str">
            <v>BD CLN 5</v>
          </cell>
        </row>
        <row r="2841">
          <cell r="B2841" t="str">
            <v>Xã Bù Đăng100</v>
          </cell>
          <cell r="C2841" t="str">
            <v>Xã Bù ĐăngBDIV17560</v>
          </cell>
          <cell r="D2841" t="str">
            <v>Xã Bù Đăng</v>
          </cell>
          <cell r="E2841" t="str">
            <v>Huyện Bù Đăng</v>
          </cell>
          <cell r="F2841" t="str">
            <v>BDIV17</v>
          </cell>
          <cell r="G2841"/>
          <cell r="H2841" t="str">
            <v>BD CLN 5</v>
          </cell>
        </row>
        <row r="2842">
          <cell r="B2842" t="str">
            <v>Xã Bù Đăng100</v>
          </cell>
          <cell r="C2842" t="str">
            <v>Xã Bù ĐăngBDIV19560</v>
          </cell>
          <cell r="D2842" t="str">
            <v>Xã Bù Đăng</v>
          </cell>
          <cell r="E2842" t="str">
            <v>Huyện Bù Đăng</v>
          </cell>
          <cell r="F2842" t="str">
            <v>BDIV19</v>
          </cell>
          <cell r="G2842"/>
          <cell r="H2842" t="str">
            <v>BD CLN 5</v>
          </cell>
        </row>
        <row r="2843">
          <cell r="B2843" t="str">
            <v>Xã Bù Đăng100</v>
          </cell>
          <cell r="C2843" t="str">
            <v>Xã Bù ĐăngBDIV20560</v>
          </cell>
          <cell r="D2843" t="str">
            <v>Xã Bù Đăng</v>
          </cell>
          <cell r="E2843" t="str">
            <v>Huyện Bù Đăng</v>
          </cell>
          <cell r="F2843" t="str">
            <v>BDIV20</v>
          </cell>
          <cell r="G2843"/>
          <cell r="H2843" t="str">
            <v>BD CLN 5</v>
          </cell>
        </row>
        <row r="2844">
          <cell r="B2844" t="str">
            <v>Xã Bù Đăng100</v>
          </cell>
          <cell r="C2844" t="str">
            <v>Xã Bù ĐăngBDIV21560</v>
          </cell>
          <cell r="D2844" t="str">
            <v>Xã Bù Đăng</v>
          </cell>
          <cell r="E2844" t="str">
            <v>Huyện Bù Đăng</v>
          </cell>
          <cell r="F2844" t="str">
            <v>BDIV21</v>
          </cell>
          <cell r="G2844"/>
          <cell r="H2844" t="str">
            <v>BD CLN 5</v>
          </cell>
        </row>
        <row r="2845">
          <cell r="B2845" t="str">
            <v>Xã Bù Đăng100</v>
          </cell>
          <cell r="C2845" t="str">
            <v>Xã Bù ĐăngBDIV22540</v>
          </cell>
          <cell r="D2845" t="str">
            <v>Xã Bù Đăng</v>
          </cell>
          <cell r="E2845" t="str">
            <v>Huyện Bù Đăng</v>
          </cell>
          <cell r="F2845" t="str">
            <v>BDIV22</v>
          </cell>
          <cell r="G2845"/>
          <cell r="H2845" t="str">
            <v>BD CLN 5</v>
          </cell>
        </row>
        <row r="2846">
          <cell r="B2846" t="str">
            <v>Xã Bù Đăng100</v>
          </cell>
          <cell r="C2846" t="str">
            <v>Xã Bù ĐăngBDIV23600</v>
          </cell>
          <cell r="D2846" t="str">
            <v>Xã Bù Đăng</v>
          </cell>
          <cell r="E2846" t="str">
            <v>Huyện Bù Đăng</v>
          </cell>
          <cell r="F2846" t="str">
            <v>BDIV23</v>
          </cell>
          <cell r="G2846"/>
          <cell r="H2846" t="str">
            <v>BD CLN 5</v>
          </cell>
        </row>
        <row r="2847">
          <cell r="B2847" t="str">
            <v>Xã Bù Đăng100</v>
          </cell>
          <cell r="C2847" t="str">
            <v>Xã Bù ĐăngBDIV24540</v>
          </cell>
          <cell r="D2847" t="str">
            <v>Xã Bù Đăng</v>
          </cell>
          <cell r="E2847" t="str">
            <v>Huyện Bù Đăng</v>
          </cell>
          <cell r="F2847" t="str">
            <v>BDIV24</v>
          </cell>
          <cell r="G2847"/>
          <cell r="H2847" t="str">
            <v>BD CLN 5</v>
          </cell>
        </row>
        <row r="2848">
          <cell r="B2848" t="str">
            <v>Xã Bù Đăng100</v>
          </cell>
          <cell r="C2848" t="str">
            <v>Xã Bù Đăngbs1800</v>
          </cell>
          <cell r="D2848" t="str">
            <v>Xã Bù Đăng</v>
          </cell>
          <cell r="E2848" t="str">
            <v>Huyện Bù Đăng</v>
          </cell>
          <cell r="F2848" t="str">
            <v>bs</v>
          </cell>
          <cell r="G2848"/>
          <cell r="H2848" t="str">
            <v>BD CLN 5</v>
          </cell>
        </row>
        <row r="2849">
          <cell r="B2849" t="str">
            <v>Xã Bù Đăng182</v>
          </cell>
          <cell r="C2849" t="str">
            <v>Xã Bù ĐăngBDI285000</v>
          </cell>
          <cell r="D2849" t="str">
            <v>Xã Bù Đăng</v>
          </cell>
          <cell r="E2849" t="str">
            <v>Huyện Bù Đăng</v>
          </cell>
          <cell r="F2849" t="str">
            <v>BDI28</v>
          </cell>
          <cell r="G2849"/>
          <cell r="H2849" t="str">
            <v>BD CLN 3</v>
          </cell>
        </row>
        <row r="2850">
          <cell r="B2850" t="str">
            <v>Xã Bù Đăng182</v>
          </cell>
          <cell r="C2850" t="str">
            <v>Xã Bù ĐăngBDI303600</v>
          </cell>
          <cell r="D2850" t="str">
            <v>Xã Bù Đăng</v>
          </cell>
          <cell r="E2850" t="str">
            <v>Huyện Bù Đăng</v>
          </cell>
          <cell r="F2850" t="str">
            <v>BDI30</v>
          </cell>
          <cell r="G2850"/>
          <cell r="H2850" t="str">
            <v>BD CLN 3</v>
          </cell>
        </row>
        <row r="2851">
          <cell r="B2851" t="str">
            <v>Xã Bù Đăng88</v>
          </cell>
          <cell r="C2851" t="str">
            <v>Xã Bù Đăngbs720</v>
          </cell>
          <cell r="D2851" t="str">
            <v>Xã Bù Đăng</v>
          </cell>
          <cell r="E2851" t="str">
            <v>Huyện Bù Đăng</v>
          </cell>
          <cell r="F2851" t="str">
            <v>bs</v>
          </cell>
          <cell r="G2851"/>
          <cell r="H2851" t="str">
            <v>BD CLN 6</v>
          </cell>
        </row>
        <row r="2852">
          <cell r="B2852" t="str">
            <v>Xã Bù Đăng88</v>
          </cell>
          <cell r="C2852" t="str">
            <v>Xã Bù Đăngbs630</v>
          </cell>
          <cell r="D2852" t="str">
            <v>Xã Bù Đăng</v>
          </cell>
          <cell r="E2852" t="str">
            <v>Huyện Bù Đăng</v>
          </cell>
          <cell r="F2852" t="str">
            <v>bs</v>
          </cell>
          <cell r="G2852"/>
          <cell r="H2852" t="str">
            <v>BD CLN 6</v>
          </cell>
        </row>
        <row r="2853">
          <cell r="B2853" t="str">
            <v>Xã Bù Đăng88</v>
          </cell>
          <cell r="C2853" t="str">
            <v>Xã Bù Đăngbs630</v>
          </cell>
          <cell r="D2853" t="str">
            <v>Xã Bù Đăng</v>
          </cell>
          <cell r="E2853" t="str">
            <v>Huyện Bù Đăng</v>
          </cell>
          <cell r="F2853" t="str">
            <v>bs</v>
          </cell>
          <cell r="G2853"/>
          <cell r="H2853" t="str">
            <v>BD CLN 6</v>
          </cell>
        </row>
        <row r="2854">
          <cell r="B2854" t="str">
            <v>Xã Bù Đăng88</v>
          </cell>
          <cell r="C2854" t="str">
            <v>Xã Bù ĐăngBDVIII13360</v>
          </cell>
          <cell r="D2854" t="str">
            <v>Xã Bù Đăng</v>
          </cell>
          <cell r="E2854" t="str">
            <v>Huyện Bù Đăng</v>
          </cell>
          <cell r="F2854" t="str">
            <v>BDVIII13</v>
          </cell>
          <cell r="G2854"/>
          <cell r="H2854" t="str">
            <v>BD CLN 6</v>
          </cell>
        </row>
        <row r="2855">
          <cell r="B2855" t="str">
            <v>Xã Bù Đăng100</v>
          </cell>
          <cell r="C2855" t="str">
            <v>Xã Bù ĐăngBDI72,BDIV25500</v>
          </cell>
          <cell r="D2855" t="str">
            <v>Xã Bù Đăng</v>
          </cell>
          <cell r="E2855" t="str">
            <v>Huyện Bù Đăng</v>
          </cell>
          <cell r="F2855" t="str">
            <v>BDI72,BDIV25</v>
          </cell>
          <cell r="G2855"/>
          <cell r="H2855" t="str">
            <v>BD CLN 5</v>
          </cell>
        </row>
        <row r="2856">
          <cell r="B2856" t="str">
            <v>Xã Thọ Sơn169</v>
          </cell>
          <cell r="C2856" t="str">
            <v>Xã Thọ SơnBDVII11500</v>
          </cell>
          <cell r="D2856" t="str">
            <v>Xã Thọ Sơn</v>
          </cell>
          <cell r="E2856" t="str">
            <v>Huyện Bù Đăng</v>
          </cell>
          <cell r="F2856" t="str">
            <v>BDVII1</v>
          </cell>
          <cell r="G2856"/>
          <cell r="H2856" t="str">
            <v>THOSON CLN 1</v>
          </cell>
        </row>
        <row r="2857">
          <cell r="B2857" t="str">
            <v>Xã Thọ Sơn169</v>
          </cell>
          <cell r="C2857" t="str">
            <v>Xã Thọ SơnBDVII21300</v>
          </cell>
          <cell r="D2857" t="str">
            <v>Xã Thọ Sơn</v>
          </cell>
          <cell r="E2857" t="str">
            <v>Huyện Bù Đăng</v>
          </cell>
          <cell r="F2857" t="str">
            <v>BDVII2</v>
          </cell>
          <cell r="G2857"/>
          <cell r="H2857" t="str">
            <v>THOSON CLN 1</v>
          </cell>
        </row>
        <row r="2858">
          <cell r="B2858" t="str">
            <v>Xã Thọ Sơn169</v>
          </cell>
          <cell r="C2858" t="str">
            <v>Xã Thọ SơnBDVII31800</v>
          </cell>
          <cell r="D2858" t="str">
            <v>Xã Thọ Sơn</v>
          </cell>
          <cell r="E2858" t="str">
            <v>Huyện Bù Đăng</v>
          </cell>
          <cell r="F2858" t="str">
            <v>BDVII3</v>
          </cell>
          <cell r="G2858"/>
          <cell r="H2858" t="str">
            <v>THOSON CLN 1</v>
          </cell>
        </row>
        <row r="2859">
          <cell r="B2859" t="str">
            <v>Xã Thọ Sơn169</v>
          </cell>
          <cell r="C2859" t="str">
            <v>Xã Thọ SơnBDVII42300</v>
          </cell>
          <cell r="D2859" t="str">
            <v>Xã Thọ Sơn</v>
          </cell>
          <cell r="E2859" t="str">
            <v>Huyện Bù Đăng</v>
          </cell>
          <cell r="F2859" t="str">
            <v>BDVII4</v>
          </cell>
          <cell r="G2859"/>
          <cell r="H2859" t="str">
            <v>THOSON CLN 1</v>
          </cell>
        </row>
        <row r="2860">
          <cell r="B2860" t="str">
            <v>Xã Thọ Sơn169</v>
          </cell>
          <cell r="C2860" t="str">
            <v>Xã Thọ SơnBDVII51800</v>
          </cell>
          <cell r="D2860" t="str">
            <v>Xã Thọ Sơn</v>
          </cell>
          <cell r="E2860" t="str">
            <v>Huyện Bù Đăng</v>
          </cell>
          <cell r="F2860" t="str">
            <v>BDVII5</v>
          </cell>
          <cell r="G2860"/>
          <cell r="H2860" t="str">
            <v>THOSON CLN 1</v>
          </cell>
        </row>
        <row r="2861">
          <cell r="B2861" t="str">
            <v>Xã Thọ Sơn169</v>
          </cell>
          <cell r="C2861" t="str">
            <v>Xã Thọ SơnBDVI11600</v>
          </cell>
          <cell r="D2861" t="str">
            <v>Xã Thọ Sơn</v>
          </cell>
          <cell r="E2861" t="str">
            <v>Huyện Bù Đăng</v>
          </cell>
          <cell r="F2861" t="str">
            <v>BDVI1</v>
          </cell>
          <cell r="G2861"/>
          <cell r="H2861" t="str">
            <v>THOSON CLN 1</v>
          </cell>
        </row>
        <row r="2862">
          <cell r="B2862" t="str">
            <v>Xã Thọ Sơn169</v>
          </cell>
          <cell r="C2862" t="str">
            <v>Xã Thọ SơnBDVI22300</v>
          </cell>
          <cell r="D2862" t="str">
            <v>Xã Thọ Sơn</v>
          </cell>
          <cell r="E2862" t="str">
            <v>Huyện Bù Đăng</v>
          </cell>
          <cell r="F2862" t="str">
            <v>BDVI2</v>
          </cell>
          <cell r="G2862"/>
          <cell r="H2862" t="str">
            <v>THOSON CLN 1</v>
          </cell>
        </row>
        <row r="2863">
          <cell r="B2863" t="str">
            <v>Xã Thọ Sơn169</v>
          </cell>
          <cell r="C2863" t="str">
            <v>Xã Thọ SơnBDVI31600</v>
          </cell>
          <cell r="D2863" t="str">
            <v>Xã Thọ Sơn</v>
          </cell>
          <cell r="E2863" t="str">
            <v>Huyện Bù Đăng</v>
          </cell>
          <cell r="F2863" t="str">
            <v>BDVI3</v>
          </cell>
          <cell r="G2863"/>
          <cell r="H2863" t="str">
            <v>THOSON CLN 1</v>
          </cell>
        </row>
        <row r="2864">
          <cell r="B2864" t="str">
            <v>Xã Thọ Sơn169</v>
          </cell>
          <cell r="C2864" t="str">
            <v>Xã Thọ SơnBDVII6900</v>
          </cell>
          <cell r="D2864" t="str">
            <v>Xã Thọ Sơn</v>
          </cell>
          <cell r="E2864" t="str">
            <v>Huyện Bù Đăng</v>
          </cell>
          <cell r="F2864" t="str">
            <v>BDVII6</v>
          </cell>
          <cell r="G2864"/>
          <cell r="H2864" t="str">
            <v>THOSON CLN 1</v>
          </cell>
        </row>
        <row r="2865">
          <cell r="B2865" t="str">
            <v>Xã Thọ Sơn104</v>
          </cell>
          <cell r="C2865" t="str">
            <v>Xã Thọ SơnBDVII72300</v>
          </cell>
          <cell r="D2865" t="str">
            <v>Xã Thọ Sơn</v>
          </cell>
          <cell r="E2865" t="str">
            <v>Huyện Bù Đăng</v>
          </cell>
          <cell r="F2865" t="str">
            <v>BDVII7</v>
          </cell>
          <cell r="G2865"/>
          <cell r="H2865" t="str">
            <v>THOSON CLN 2</v>
          </cell>
        </row>
        <row r="2866">
          <cell r="B2866" t="str">
            <v>Xã Thọ Sơn104</v>
          </cell>
          <cell r="C2866" t="str">
            <v>Xã Thọ SơnBDVI42300</v>
          </cell>
          <cell r="D2866" t="str">
            <v>Xã Thọ Sơn</v>
          </cell>
          <cell r="E2866" t="str">
            <v>Huyện Bù Đăng</v>
          </cell>
          <cell r="F2866" t="str">
            <v>BDVI4</v>
          </cell>
          <cell r="G2866"/>
          <cell r="H2866" t="str">
            <v>THOSON CLN 2</v>
          </cell>
        </row>
        <row r="2867">
          <cell r="B2867" t="str">
            <v>Xã Thọ Sơn91</v>
          </cell>
          <cell r="C2867" t="str">
            <v>Xã Thọ SơnBDVII8490</v>
          </cell>
          <cell r="D2867" t="str">
            <v>Xã Thọ Sơn</v>
          </cell>
          <cell r="E2867" t="str">
            <v>Huyện Bù Đăng</v>
          </cell>
          <cell r="F2867" t="str">
            <v>BDVII8</v>
          </cell>
          <cell r="G2867"/>
          <cell r="H2867" t="str">
            <v>THOSON CLN 3</v>
          </cell>
        </row>
        <row r="2868">
          <cell r="B2868" t="str">
            <v>Xã Thọ Sơn91</v>
          </cell>
          <cell r="C2868" t="str">
            <v>Xã Thọ SơnBDVII9490</v>
          </cell>
          <cell r="D2868" t="str">
            <v>Xã Thọ Sơn</v>
          </cell>
          <cell r="E2868" t="str">
            <v>Huyện Bù Đăng</v>
          </cell>
          <cell r="F2868" t="str">
            <v>BDVII9</v>
          </cell>
          <cell r="G2868"/>
          <cell r="H2868" t="str">
            <v>THOSON CLN 3</v>
          </cell>
        </row>
        <row r="2869">
          <cell r="B2869" t="str">
            <v>Xã Thọ Sơn104</v>
          </cell>
          <cell r="C2869" t="str">
            <v>Xã Thọ SơnBDXI1600</v>
          </cell>
          <cell r="D2869" t="str">
            <v>Xã Thọ Sơn</v>
          </cell>
          <cell r="E2869" t="str">
            <v>Huyện Bù Đăng</v>
          </cell>
          <cell r="F2869" t="str">
            <v>BDXI1</v>
          </cell>
          <cell r="G2869"/>
          <cell r="H2869" t="str">
            <v>THOSON CLN 2</v>
          </cell>
        </row>
        <row r="2870">
          <cell r="B2870" t="str">
            <v>Xã Thọ Sơn104</v>
          </cell>
          <cell r="C2870" t="str">
            <v>Xã Thọ SơnBDXI2790</v>
          </cell>
          <cell r="D2870" t="str">
            <v>Xã Thọ Sơn</v>
          </cell>
          <cell r="E2870" t="str">
            <v>Huyện Bù Đăng</v>
          </cell>
          <cell r="F2870" t="str">
            <v>BDXI2</v>
          </cell>
          <cell r="G2870"/>
          <cell r="H2870" t="str">
            <v>THOSON CLN 2</v>
          </cell>
        </row>
        <row r="2871">
          <cell r="B2871" t="str">
            <v>Xã Thọ Sơn104</v>
          </cell>
          <cell r="C2871" t="str">
            <v>Xã Thọ SơnBDXI3690</v>
          </cell>
          <cell r="D2871" t="str">
            <v>Xã Thọ Sơn</v>
          </cell>
          <cell r="E2871" t="str">
            <v>Huyện Bù Đăng</v>
          </cell>
          <cell r="F2871" t="str">
            <v>BDXI3</v>
          </cell>
          <cell r="G2871"/>
          <cell r="H2871" t="str">
            <v>THOSON CLN 2</v>
          </cell>
        </row>
        <row r="2872">
          <cell r="B2872" t="str">
            <v>Xã Thọ Sơn104</v>
          </cell>
          <cell r="C2872" t="str">
            <v>Xã Thọ SơnBDXI41100</v>
          </cell>
          <cell r="D2872" t="str">
            <v>Xã Thọ Sơn</v>
          </cell>
          <cell r="E2872" t="str">
            <v>Huyện Bù Đăng</v>
          </cell>
          <cell r="F2872" t="str">
            <v>BDXI4</v>
          </cell>
          <cell r="G2872"/>
          <cell r="H2872" t="str">
            <v>THOSON CLN 2</v>
          </cell>
        </row>
        <row r="2873">
          <cell r="B2873" t="str">
            <v>Xã Thọ Sơn104</v>
          </cell>
          <cell r="C2873" t="str">
            <v>Xã Thọ SơnBDXI5520</v>
          </cell>
          <cell r="D2873" t="str">
            <v>Xã Thọ Sơn</v>
          </cell>
          <cell r="E2873" t="str">
            <v>Huyện Bù Đăng</v>
          </cell>
          <cell r="F2873" t="str">
            <v>BDXI5</v>
          </cell>
          <cell r="G2873"/>
          <cell r="H2873" t="str">
            <v>THOSON CLN 2</v>
          </cell>
        </row>
        <row r="2874">
          <cell r="B2874" t="str">
            <v>Xã Thọ Sơn104</v>
          </cell>
          <cell r="C2874" t="str">
            <v>Xã Thọ SơnBDXI6430</v>
          </cell>
          <cell r="D2874" t="str">
            <v>Xã Thọ Sơn</v>
          </cell>
          <cell r="E2874" t="str">
            <v>Huyện Bù Đăng</v>
          </cell>
          <cell r="F2874" t="str">
            <v>BDXI6</v>
          </cell>
          <cell r="G2874"/>
          <cell r="H2874" t="str">
            <v>THOSON CLN 2</v>
          </cell>
        </row>
        <row r="2875">
          <cell r="B2875" t="str">
            <v>Xã Thọ Sơn104</v>
          </cell>
          <cell r="C2875" t="str">
            <v>Xã Thọ SơnBDXI71100</v>
          </cell>
          <cell r="D2875" t="str">
            <v>Xã Thọ Sơn</v>
          </cell>
          <cell r="E2875" t="str">
            <v>Huyện Bù Đăng</v>
          </cell>
          <cell r="F2875" t="str">
            <v>BDXI7</v>
          </cell>
          <cell r="G2875"/>
          <cell r="H2875" t="str">
            <v>THOSON CLN 2</v>
          </cell>
        </row>
        <row r="2876">
          <cell r="B2876" t="str">
            <v>Xã Thọ Sơn104</v>
          </cell>
          <cell r="C2876" t="str">
            <v>Xã Thọ SơnBDXI8590</v>
          </cell>
          <cell r="D2876" t="str">
            <v>Xã Thọ Sơn</v>
          </cell>
          <cell r="E2876" t="str">
            <v>Huyện Bù Đăng</v>
          </cell>
          <cell r="F2876" t="str">
            <v>BDXI8</v>
          </cell>
          <cell r="G2876"/>
          <cell r="H2876" t="str">
            <v>THOSON CLN 2</v>
          </cell>
        </row>
        <row r="2877">
          <cell r="B2877" t="str">
            <v>Xã Thọ Sơn104</v>
          </cell>
          <cell r="C2877" t="str">
            <v>Xã Thọ SơnBDXI9450</v>
          </cell>
          <cell r="D2877" t="str">
            <v>Xã Thọ Sơn</v>
          </cell>
          <cell r="E2877" t="str">
            <v>Huyện Bù Đăng</v>
          </cell>
          <cell r="F2877" t="str">
            <v>BDXI9</v>
          </cell>
          <cell r="G2877"/>
          <cell r="H2877" t="str">
            <v>THOSON CLN 2</v>
          </cell>
        </row>
        <row r="2878">
          <cell r="B2878" t="str">
            <v>Xã Thọ Sơn104</v>
          </cell>
          <cell r="C2878" t="str">
            <v>Xã Thọ SơnBDVI9430</v>
          </cell>
          <cell r="D2878" t="str">
            <v>Xã Thọ Sơn</v>
          </cell>
          <cell r="E2878" t="str">
            <v>Huyện Bù Đăng</v>
          </cell>
          <cell r="F2878" t="str">
            <v>BDVI9</v>
          </cell>
          <cell r="G2878"/>
          <cell r="H2878" t="str">
            <v>THOSON CLN 2</v>
          </cell>
        </row>
        <row r="2879">
          <cell r="B2879" t="str">
            <v>Xã Thọ Sơn104</v>
          </cell>
          <cell r="C2879" t="str">
            <v>Xã Thọ SơnBDVI10540</v>
          </cell>
          <cell r="D2879" t="str">
            <v>Xã Thọ Sơn</v>
          </cell>
          <cell r="E2879" t="str">
            <v>Huyện Bù Đăng</v>
          </cell>
          <cell r="F2879" t="str">
            <v>BDVI10</v>
          </cell>
          <cell r="G2879"/>
          <cell r="H2879" t="str">
            <v>THOSON CLN 2</v>
          </cell>
        </row>
        <row r="2880">
          <cell r="B2880" t="str">
            <v>Xã Thọ Sơn91</v>
          </cell>
          <cell r="C2880" t="str">
            <v>Xã Thọ SơnBDVI5540</v>
          </cell>
          <cell r="D2880" t="str">
            <v>Xã Thọ Sơn</v>
          </cell>
          <cell r="E2880" t="str">
            <v>Huyện Bù Đăng</v>
          </cell>
          <cell r="F2880" t="str">
            <v>BDVI5</v>
          </cell>
          <cell r="G2880"/>
          <cell r="H2880" t="str">
            <v>THOSON CLN 3</v>
          </cell>
        </row>
        <row r="2881">
          <cell r="B2881" t="str">
            <v>Xã Thọ Sơn91</v>
          </cell>
          <cell r="C2881" t="str">
            <v>Xã Thọ SơnBDVI6490</v>
          </cell>
          <cell r="D2881" t="str">
            <v>Xã Thọ Sơn</v>
          </cell>
          <cell r="E2881" t="str">
            <v>Huyện Bù Đăng</v>
          </cell>
          <cell r="F2881" t="str">
            <v>BDVI6</v>
          </cell>
          <cell r="G2881"/>
          <cell r="H2881" t="str">
            <v>THOSON CLN 3</v>
          </cell>
        </row>
        <row r="2882">
          <cell r="B2882" t="str">
            <v>Xã Thọ Sơn91</v>
          </cell>
          <cell r="C2882" t="str">
            <v>Xã Thọ SơnBDVI7450</v>
          </cell>
          <cell r="D2882" t="str">
            <v>Xã Thọ Sơn</v>
          </cell>
          <cell r="E2882" t="str">
            <v>Huyện Bù Đăng</v>
          </cell>
          <cell r="F2882" t="str">
            <v>BDVI7</v>
          </cell>
          <cell r="G2882"/>
          <cell r="H2882" t="str">
            <v>THOSON CLN 3</v>
          </cell>
        </row>
        <row r="2883">
          <cell r="B2883" t="str">
            <v>Xã Thọ Sơn91</v>
          </cell>
          <cell r="C2883" t="str">
            <v>Xã Thọ SơnBDVI8360</v>
          </cell>
          <cell r="D2883" t="str">
            <v>Xã Thọ Sơn</v>
          </cell>
          <cell r="E2883" t="str">
            <v>Huyện Bù Đăng</v>
          </cell>
          <cell r="F2883" t="str">
            <v>BDVI8</v>
          </cell>
          <cell r="G2883"/>
          <cell r="H2883" t="str">
            <v>THOSON CLN 3</v>
          </cell>
        </row>
        <row r="2884">
          <cell r="B2884" t="str">
            <v>Xã Thọ Sơn91</v>
          </cell>
          <cell r="C2884" t="str">
            <v>Xã Thọ SơnBDVI111000</v>
          </cell>
          <cell r="D2884" t="str">
            <v>Xã Thọ Sơn</v>
          </cell>
          <cell r="E2884" t="str">
            <v>Huyện Bù Đăng</v>
          </cell>
          <cell r="F2884" t="str">
            <v>BDVI11</v>
          </cell>
          <cell r="G2884"/>
          <cell r="H2884" t="str">
            <v>THOSON CLN 3</v>
          </cell>
        </row>
        <row r="2885">
          <cell r="B2885" t="str">
            <v>Xã Thọ Sơn91</v>
          </cell>
          <cell r="C2885" t="str">
            <v>Xã Thọ SơnBDVI12600</v>
          </cell>
          <cell r="D2885" t="str">
            <v>Xã Thọ Sơn</v>
          </cell>
          <cell r="E2885" t="str">
            <v>Huyện Bù Đăng</v>
          </cell>
          <cell r="F2885" t="str">
            <v>BDVI12</v>
          </cell>
          <cell r="G2885"/>
          <cell r="H2885" t="str">
            <v>THOSON CLN 3</v>
          </cell>
        </row>
        <row r="2886">
          <cell r="B2886" t="str">
            <v>Xã Thọ Sơn91</v>
          </cell>
          <cell r="C2886" t="str">
            <v>Xã Thọ SơnBDVI13800</v>
          </cell>
          <cell r="D2886" t="str">
            <v>Xã Thọ Sơn</v>
          </cell>
          <cell r="E2886" t="str">
            <v>Huyện Bù Đăng</v>
          </cell>
          <cell r="F2886" t="str">
            <v>BDVI13</v>
          </cell>
          <cell r="G2886"/>
          <cell r="H2886" t="str">
            <v>THOSON CLN 3</v>
          </cell>
        </row>
        <row r="2887">
          <cell r="B2887" t="str">
            <v>Xã Thọ Sơn91</v>
          </cell>
          <cell r="C2887" t="str">
            <v>Xã Thọ SơnBDVI14320</v>
          </cell>
          <cell r="D2887" t="str">
            <v>Xã Thọ Sơn</v>
          </cell>
          <cell r="E2887" t="str">
            <v>Huyện Bù Đăng</v>
          </cell>
          <cell r="F2887" t="str">
            <v>BDVI14</v>
          </cell>
          <cell r="G2887"/>
          <cell r="H2887" t="str">
            <v>THOSON CLN 3</v>
          </cell>
        </row>
        <row r="2888">
          <cell r="B2888" t="str">
            <v>Xã Thọ Sơn91</v>
          </cell>
          <cell r="C2888" t="str">
            <v>Xã Thọ SơnBDVI15320</v>
          </cell>
          <cell r="D2888" t="str">
            <v>Xã Thọ Sơn</v>
          </cell>
          <cell r="E2888" t="str">
            <v>Huyện Bù Đăng</v>
          </cell>
          <cell r="F2888" t="str">
            <v>BDVI15</v>
          </cell>
          <cell r="G2888"/>
          <cell r="H2888" t="str">
            <v>THOSON CLN 3</v>
          </cell>
        </row>
        <row r="2889">
          <cell r="B2889" t="str">
            <v>Xã Thọ Sơn91</v>
          </cell>
          <cell r="C2889" t="str">
            <v>Xã Thọ SơnBDVI16320</v>
          </cell>
          <cell r="D2889" t="str">
            <v>Xã Thọ Sơn</v>
          </cell>
          <cell r="E2889" t="str">
            <v>Huyện Bù Đăng</v>
          </cell>
          <cell r="F2889" t="str">
            <v>BDVI16</v>
          </cell>
          <cell r="G2889"/>
          <cell r="H2889" t="str">
            <v>THOSON CLN 3</v>
          </cell>
        </row>
        <row r="2890">
          <cell r="B2890" t="str">
            <v>Xã Thọ Sơn91</v>
          </cell>
          <cell r="C2890" t="str">
            <v>Xã Thọ SơnBDVI17320</v>
          </cell>
          <cell r="D2890" t="str">
            <v>Xã Thọ Sơn</v>
          </cell>
          <cell r="E2890" t="str">
            <v>Huyện Bù Đăng</v>
          </cell>
          <cell r="F2890" t="str">
            <v>BDVI17</v>
          </cell>
          <cell r="G2890"/>
          <cell r="H2890" t="str">
            <v>THOSON CLN 3</v>
          </cell>
        </row>
        <row r="2891">
          <cell r="B2891" t="str">
            <v>Xã Thọ Sơn91</v>
          </cell>
          <cell r="C2891" t="str">
            <v>Xã Thọ SơnBDVI18320</v>
          </cell>
          <cell r="D2891" t="str">
            <v>Xã Thọ Sơn</v>
          </cell>
          <cell r="E2891" t="str">
            <v>Huyện Bù Đăng</v>
          </cell>
          <cell r="F2891" t="str">
            <v>BDVI18</v>
          </cell>
          <cell r="G2891"/>
          <cell r="H2891" t="str">
            <v>THOSON CLN 3</v>
          </cell>
        </row>
        <row r="2892">
          <cell r="B2892" t="str">
            <v>Xã Thọ Sơn91</v>
          </cell>
          <cell r="C2892" t="str">
            <v>Xã Thọ SơnBDVI19430</v>
          </cell>
          <cell r="D2892" t="str">
            <v>Xã Thọ Sơn</v>
          </cell>
          <cell r="E2892" t="str">
            <v>Huyện Bù Đăng</v>
          </cell>
          <cell r="F2892" t="str">
            <v>BDVI19</v>
          </cell>
          <cell r="G2892"/>
          <cell r="H2892" t="str">
            <v>THOSON CLN 3</v>
          </cell>
        </row>
        <row r="2893">
          <cell r="B2893" t="str">
            <v>Xã Thọ Sơn70</v>
          </cell>
          <cell r="C2893" t="str">
            <v>Xã Thọ SơnBDVI20, BDVII11, BDXI10270</v>
          </cell>
          <cell r="D2893" t="str">
            <v>Xã Thọ Sơn</v>
          </cell>
          <cell r="E2893" t="str">
            <v>Huyện Bù Đăng</v>
          </cell>
          <cell r="F2893" t="str">
            <v>BDVI20, BDVII11, BDXI10</v>
          </cell>
          <cell r="G2893"/>
          <cell r="H2893" t="str">
            <v>THOSON CLN 3</v>
          </cell>
        </row>
        <row r="2894">
          <cell r="B2894" t="str">
            <v>Xã Thọ Sơn70</v>
          </cell>
          <cell r="C2894" t="str">
            <v>Xã Thọ Sơnbs1300</v>
          </cell>
          <cell r="D2894" t="str">
            <v>Xã Thọ Sơn</v>
          </cell>
          <cell r="E2894" t="str">
            <v>Huyện Bù Đăng</v>
          </cell>
          <cell r="F2894" t="str">
            <v>bs</v>
          </cell>
          <cell r="G2894"/>
          <cell r="H2894" t="str">
            <v>THOSON CLN 3</v>
          </cell>
        </row>
        <row r="2895">
          <cell r="B2895" t="str">
            <v xml:space="preserve"> Xã Đắk Nhau156</v>
          </cell>
          <cell r="C2895" t="str">
            <v xml:space="preserve"> Xã Đắk NhauBDXII1720</v>
          </cell>
          <cell r="D2895" t="str">
            <v xml:space="preserve"> Xã Đắk Nhau</v>
          </cell>
          <cell r="E2895" t="str">
            <v>Huyện Bù Đăng</v>
          </cell>
          <cell r="F2895" t="str">
            <v>BDXII1</v>
          </cell>
          <cell r="G2895"/>
          <cell r="H2895" t="str">
            <v>DNHAU CLN 1</v>
          </cell>
        </row>
        <row r="2896">
          <cell r="B2896" t="str">
            <v xml:space="preserve"> Xã Đắk Nhau156</v>
          </cell>
          <cell r="C2896" t="str">
            <v xml:space="preserve"> Xã Đắk NhauBDXII2900</v>
          </cell>
          <cell r="D2896" t="str">
            <v xml:space="preserve"> Xã Đắk Nhau</v>
          </cell>
          <cell r="E2896" t="str">
            <v>Huyện Bù Đăng</v>
          </cell>
          <cell r="F2896" t="str">
            <v>BDXII2</v>
          </cell>
          <cell r="G2896"/>
          <cell r="H2896" t="str">
            <v>DNHAU CLN 1</v>
          </cell>
        </row>
        <row r="2897">
          <cell r="B2897" t="str">
            <v xml:space="preserve"> Xã Đắk Nhau156</v>
          </cell>
          <cell r="C2897" t="str">
            <v xml:space="preserve"> Xã Đắk NhauBDXII3680</v>
          </cell>
          <cell r="D2897" t="str">
            <v xml:space="preserve"> Xã Đắk Nhau</v>
          </cell>
          <cell r="E2897" t="str">
            <v>Huyện Bù Đăng</v>
          </cell>
          <cell r="F2897" t="str">
            <v>BDXII3</v>
          </cell>
          <cell r="G2897"/>
          <cell r="H2897" t="str">
            <v>DNHAU CLN 1</v>
          </cell>
        </row>
        <row r="2898">
          <cell r="B2898" t="str">
            <v xml:space="preserve"> Xã Đắk Nhau98</v>
          </cell>
          <cell r="C2898" t="str">
            <v xml:space="preserve"> Xã Đắk NhauBDXII5450</v>
          </cell>
          <cell r="D2898" t="str">
            <v xml:space="preserve"> Xã Đắk Nhau</v>
          </cell>
          <cell r="E2898" t="str">
            <v>Huyện Bù Đăng</v>
          </cell>
          <cell r="F2898" t="str">
            <v>BDXII5</v>
          </cell>
          <cell r="G2898"/>
          <cell r="H2898" t="str">
            <v>DNHAU CLN 2</v>
          </cell>
        </row>
        <row r="2899">
          <cell r="B2899" t="str">
            <v xml:space="preserve"> Xã Đắk Nhau98</v>
          </cell>
          <cell r="C2899" t="str">
            <v xml:space="preserve"> Xã Đắk NhauBDXV5500</v>
          </cell>
          <cell r="D2899" t="str">
            <v xml:space="preserve"> Xã Đắk Nhau</v>
          </cell>
          <cell r="E2899" t="str">
            <v>Huyện Bù Đăng</v>
          </cell>
          <cell r="F2899" t="str">
            <v>BDXV5</v>
          </cell>
          <cell r="G2899"/>
          <cell r="H2899" t="str">
            <v>DNHAU CLN 2</v>
          </cell>
        </row>
        <row r="2900">
          <cell r="B2900" t="str">
            <v xml:space="preserve"> Xã Đắk Nhau98</v>
          </cell>
          <cell r="C2900" t="str">
            <v xml:space="preserve"> Xã Đắk NhauBDXV6360</v>
          </cell>
          <cell r="D2900" t="str">
            <v xml:space="preserve"> Xã Đắk Nhau</v>
          </cell>
          <cell r="E2900" t="str">
            <v>Huyện Bù Đăng</v>
          </cell>
          <cell r="F2900" t="str">
            <v>BDXV6</v>
          </cell>
          <cell r="G2900"/>
          <cell r="H2900" t="str">
            <v>DNHAU CLN 2</v>
          </cell>
        </row>
        <row r="2901">
          <cell r="B2901" t="str">
            <v xml:space="preserve"> Xã Đắk Nhau98</v>
          </cell>
          <cell r="C2901" t="str">
            <v xml:space="preserve"> Xã Đắk NhauBDXV1560</v>
          </cell>
          <cell r="D2901" t="str">
            <v xml:space="preserve"> Xã Đắk Nhau</v>
          </cell>
          <cell r="E2901" t="str">
            <v>Huyện Bù Đăng</v>
          </cell>
          <cell r="F2901" t="str">
            <v>BDXV1</v>
          </cell>
          <cell r="G2901"/>
          <cell r="H2901" t="str">
            <v>DNHAU CLN 2</v>
          </cell>
        </row>
        <row r="2902">
          <cell r="B2902" t="str">
            <v xml:space="preserve"> Xã Đắk Nhau98</v>
          </cell>
          <cell r="C2902" t="str">
            <v xml:space="preserve"> Xã Đắk NhauBDXV2800</v>
          </cell>
          <cell r="D2902" t="str">
            <v xml:space="preserve"> Xã Đắk Nhau</v>
          </cell>
          <cell r="E2902" t="str">
            <v>Huyện Bù Đăng</v>
          </cell>
          <cell r="F2902" t="str">
            <v>BDXV2</v>
          </cell>
          <cell r="G2902"/>
          <cell r="H2902" t="str">
            <v>DNHAU CLN 2</v>
          </cell>
        </row>
        <row r="2903">
          <cell r="B2903" t="str">
            <v xml:space="preserve"> Xã Đắk Nhau98</v>
          </cell>
          <cell r="C2903" t="str">
            <v xml:space="preserve"> Xã Đắk NhauBDXV7500</v>
          </cell>
          <cell r="D2903" t="str">
            <v xml:space="preserve"> Xã Đắk Nhau</v>
          </cell>
          <cell r="E2903" t="str">
            <v>Huyện Bù Đăng</v>
          </cell>
          <cell r="F2903" t="str">
            <v>BDXV7</v>
          </cell>
          <cell r="G2903"/>
          <cell r="H2903" t="str">
            <v>DNHAU CLN 2</v>
          </cell>
        </row>
        <row r="2904">
          <cell r="B2904" t="str">
            <v xml:space="preserve"> Xã Đắk Nhau98</v>
          </cell>
          <cell r="C2904" t="str">
            <v xml:space="preserve"> Xã Đắk NhauBDXV10360</v>
          </cell>
          <cell r="D2904" t="str">
            <v xml:space="preserve"> Xã Đắk Nhau</v>
          </cell>
          <cell r="E2904" t="str">
            <v>Huyện Bù Đăng</v>
          </cell>
          <cell r="F2904" t="str">
            <v>BDXV10</v>
          </cell>
          <cell r="G2904"/>
          <cell r="H2904" t="str">
            <v>DNHAU CLN 2</v>
          </cell>
        </row>
        <row r="2905">
          <cell r="B2905" t="str">
            <v xml:space="preserve"> Xã Đắk Nhau98</v>
          </cell>
          <cell r="C2905" t="str">
            <v xml:space="preserve"> Xã Đắk NhauBDXV11500</v>
          </cell>
          <cell r="D2905" t="str">
            <v xml:space="preserve"> Xã Đắk Nhau</v>
          </cell>
          <cell r="E2905" t="str">
            <v>Huyện Bù Đăng</v>
          </cell>
          <cell r="F2905" t="str">
            <v>BDXV11</v>
          </cell>
          <cell r="G2905"/>
          <cell r="H2905" t="str">
            <v>DNHAU CLN 2</v>
          </cell>
        </row>
        <row r="2906">
          <cell r="B2906" t="str">
            <v xml:space="preserve"> Xã Đắk Nhau98</v>
          </cell>
          <cell r="C2906" t="str">
            <v xml:space="preserve"> Xã Đắk NhauBDXV16410</v>
          </cell>
          <cell r="D2906" t="str">
            <v xml:space="preserve"> Xã Đắk Nhau</v>
          </cell>
          <cell r="E2906" t="str">
            <v>Huyện Bù Đăng</v>
          </cell>
          <cell r="F2906" t="str">
            <v>BDXV16</v>
          </cell>
          <cell r="G2906"/>
          <cell r="H2906" t="str">
            <v>DNHAU CLN 2</v>
          </cell>
        </row>
        <row r="2907">
          <cell r="B2907" t="str">
            <v xml:space="preserve"> Xã Đắk Nhau98</v>
          </cell>
          <cell r="C2907" t="str">
            <v xml:space="preserve"> Xã Đắk NhauBDXV17360</v>
          </cell>
          <cell r="D2907" t="str">
            <v xml:space="preserve"> Xã Đắk Nhau</v>
          </cell>
          <cell r="E2907" t="str">
            <v>Huyện Bù Đăng</v>
          </cell>
          <cell r="F2907" t="str">
            <v>BDXV17</v>
          </cell>
          <cell r="G2907"/>
          <cell r="H2907" t="str">
            <v>DNHAU CLN 2</v>
          </cell>
        </row>
        <row r="2908">
          <cell r="B2908" t="str">
            <v xml:space="preserve"> Xã Đắk Nhau98</v>
          </cell>
          <cell r="C2908" t="str">
            <v xml:space="preserve"> Xã Đắk NhauBS360</v>
          </cell>
          <cell r="D2908" t="str">
            <v xml:space="preserve"> Xã Đắk Nhau</v>
          </cell>
          <cell r="E2908" t="str">
            <v>Huyện Bù Đăng</v>
          </cell>
          <cell r="F2908" t="str">
            <v>BS</v>
          </cell>
          <cell r="G2908"/>
          <cell r="H2908" t="str">
            <v>DNHAU CLN 2</v>
          </cell>
        </row>
        <row r="2909">
          <cell r="B2909" t="str">
            <v xml:space="preserve"> Xã Đắk Nhau65</v>
          </cell>
          <cell r="C2909" t="str">
            <v xml:space="preserve"> Xã Đắk NhauBDXV3360</v>
          </cell>
          <cell r="D2909" t="str">
            <v xml:space="preserve"> Xã Đắk Nhau</v>
          </cell>
          <cell r="E2909" t="str">
            <v>Huyện Bù Đăng</v>
          </cell>
          <cell r="F2909" t="str">
            <v>BDXV3</v>
          </cell>
          <cell r="G2909"/>
          <cell r="H2909" t="str">
            <v>DNHAU CLN 3</v>
          </cell>
        </row>
        <row r="2910">
          <cell r="B2910" t="str">
            <v xml:space="preserve"> Xã Đắk Nhau65</v>
          </cell>
          <cell r="C2910" t="str">
            <v xml:space="preserve"> Xã Đắk NhauBDXV4270</v>
          </cell>
          <cell r="D2910" t="str">
            <v xml:space="preserve"> Xã Đắk Nhau</v>
          </cell>
          <cell r="E2910" t="str">
            <v>Huyện Bù Đăng</v>
          </cell>
          <cell r="F2910" t="str">
            <v>BDXV4</v>
          </cell>
          <cell r="G2910"/>
          <cell r="H2910" t="str">
            <v>DNHAU CLN 3</v>
          </cell>
        </row>
        <row r="2911">
          <cell r="B2911" t="str">
            <v xml:space="preserve"> Xã Đắk Nhau65</v>
          </cell>
          <cell r="C2911" t="str">
            <v xml:space="preserve"> Xã Đắk NhauBDXV8500</v>
          </cell>
          <cell r="D2911" t="str">
            <v xml:space="preserve"> Xã Đắk Nhau</v>
          </cell>
          <cell r="E2911" t="str">
            <v>Huyện Bù Đăng</v>
          </cell>
          <cell r="F2911" t="str">
            <v>BDXV8</v>
          </cell>
          <cell r="G2911"/>
          <cell r="H2911" t="str">
            <v>DNHAU CLN 3</v>
          </cell>
        </row>
        <row r="2912">
          <cell r="B2912" t="str">
            <v xml:space="preserve"> Xã Đắk Nhau65</v>
          </cell>
          <cell r="C2912" t="str">
            <v xml:space="preserve"> Xã Đắk NhauBDXV9360</v>
          </cell>
          <cell r="D2912" t="str">
            <v xml:space="preserve"> Xã Đắk Nhau</v>
          </cell>
          <cell r="E2912" t="str">
            <v>Huyện Bù Đăng</v>
          </cell>
          <cell r="F2912" t="str">
            <v>BDXV9</v>
          </cell>
          <cell r="G2912"/>
          <cell r="H2912" t="str">
            <v>DNHAU CLN 3</v>
          </cell>
        </row>
        <row r="2913">
          <cell r="B2913" t="str">
            <v xml:space="preserve"> Xã Đắk Nhau65</v>
          </cell>
          <cell r="C2913" t="str">
            <v xml:space="preserve"> Xã Đắk NhauBDXV12500</v>
          </cell>
          <cell r="D2913" t="str">
            <v xml:space="preserve"> Xã Đắk Nhau</v>
          </cell>
          <cell r="E2913" t="str">
            <v>Huyện Bù Đăng</v>
          </cell>
          <cell r="F2913" t="str">
            <v>BDXV12</v>
          </cell>
          <cell r="G2913"/>
          <cell r="H2913" t="str">
            <v>DNHAU CLN 3</v>
          </cell>
        </row>
        <row r="2914">
          <cell r="B2914" t="str">
            <v xml:space="preserve"> Xã Đắk Nhau65</v>
          </cell>
          <cell r="C2914" t="str">
            <v xml:space="preserve"> Xã Đắk NhauBDXV13360</v>
          </cell>
          <cell r="D2914" t="str">
            <v xml:space="preserve"> Xã Đắk Nhau</v>
          </cell>
          <cell r="E2914" t="str">
            <v>Huyện Bù Đăng</v>
          </cell>
          <cell r="F2914" t="str">
            <v>BDXV13</v>
          </cell>
          <cell r="G2914"/>
          <cell r="H2914" t="str">
            <v>DNHAU CLN 3</v>
          </cell>
        </row>
        <row r="2915">
          <cell r="B2915" t="str">
            <v xml:space="preserve"> Xã Đắk Nhau65</v>
          </cell>
          <cell r="C2915" t="str">
            <v xml:space="preserve"> Xã Đắk NhauBDXV15360</v>
          </cell>
          <cell r="D2915" t="str">
            <v xml:space="preserve"> Xã Đắk Nhau</v>
          </cell>
          <cell r="E2915" t="str">
            <v>Huyện Bù Đăng</v>
          </cell>
          <cell r="F2915" t="str">
            <v>BDXV15</v>
          </cell>
          <cell r="G2915"/>
          <cell r="H2915" t="str">
            <v>DNHAU CLN 3</v>
          </cell>
        </row>
        <row r="2916">
          <cell r="B2916" t="str">
            <v xml:space="preserve"> Xã Đắk Nhau65</v>
          </cell>
          <cell r="C2916" t="str">
            <v xml:space="preserve"> Xã Đắk NhauBDXV18410</v>
          </cell>
          <cell r="D2916" t="str">
            <v xml:space="preserve"> Xã Đắk Nhau</v>
          </cell>
          <cell r="E2916" t="str">
            <v>Huyện Bù Đăng</v>
          </cell>
          <cell r="F2916" t="str">
            <v>BDXV18</v>
          </cell>
          <cell r="G2916"/>
          <cell r="H2916" t="str">
            <v>DNHAU CLN 3</v>
          </cell>
        </row>
        <row r="2917">
          <cell r="B2917" t="str">
            <v xml:space="preserve"> Xã Đắk Nhau65</v>
          </cell>
          <cell r="C2917" t="str">
            <v xml:space="preserve"> Xã Đắk NhauBDXV19410</v>
          </cell>
          <cell r="D2917" t="str">
            <v xml:space="preserve"> Xã Đắk Nhau</v>
          </cell>
          <cell r="E2917" t="str">
            <v>Huyện Bù Đăng</v>
          </cell>
          <cell r="F2917" t="str">
            <v>BDXV19</v>
          </cell>
          <cell r="G2917"/>
          <cell r="H2917" t="str">
            <v>DNHAU CLN 3</v>
          </cell>
        </row>
        <row r="2918">
          <cell r="B2918" t="str">
            <v xml:space="preserve"> Xã Đắk Nhau65</v>
          </cell>
          <cell r="C2918" t="str">
            <v xml:space="preserve"> Xã Đắk NhauBDXV14320</v>
          </cell>
          <cell r="D2918" t="str">
            <v xml:space="preserve"> Xã Đắk Nhau</v>
          </cell>
          <cell r="E2918" t="str">
            <v>Huyện Bù Đăng</v>
          </cell>
          <cell r="F2918" t="str">
            <v>BDXV14</v>
          </cell>
          <cell r="G2918"/>
          <cell r="H2918" t="str">
            <v>DNHAU CLN 3</v>
          </cell>
        </row>
        <row r="2919">
          <cell r="B2919" t="str">
            <v xml:space="preserve"> Xã Đắk Nhau65</v>
          </cell>
          <cell r="C2919" t="str">
            <v xml:space="preserve"> Xã Đắk NhauBDXII18270</v>
          </cell>
          <cell r="D2919" t="str">
            <v xml:space="preserve"> Xã Đắk Nhau</v>
          </cell>
          <cell r="E2919" t="str">
            <v>Huyện Bù Đăng</v>
          </cell>
          <cell r="F2919" t="str">
            <v>BDXII18</v>
          </cell>
          <cell r="G2919"/>
          <cell r="H2919" t="str">
            <v>DNHAU CLN 3</v>
          </cell>
        </row>
        <row r="2920">
          <cell r="B2920" t="str">
            <v xml:space="preserve"> Xã Đắk Nhau65</v>
          </cell>
          <cell r="C2920" t="str">
            <v xml:space="preserve"> Xã Đắk NhauBDXII19, BDXV20230</v>
          </cell>
          <cell r="D2920" t="str">
            <v xml:space="preserve"> Xã Đắk Nhau</v>
          </cell>
          <cell r="E2920" t="str">
            <v>Huyện Bù Đăng</v>
          </cell>
          <cell r="F2920" t="str">
            <v>BDXII19, BDXV20</v>
          </cell>
          <cell r="G2920"/>
          <cell r="H2920" t="str">
            <v>DNHAU CLN 3</v>
          </cell>
        </row>
        <row r="2921">
          <cell r="B2921" t="str">
            <v xml:space="preserve"> Xã Đắk Nhau65</v>
          </cell>
          <cell r="C2921" t="str">
            <v xml:space="preserve"> Xã Đắk NhauBDXII7270</v>
          </cell>
          <cell r="D2921" t="str">
            <v xml:space="preserve"> Xã Đắk Nhau</v>
          </cell>
          <cell r="E2921" t="str">
            <v>Huyện Bù Đăng</v>
          </cell>
          <cell r="F2921" t="str">
            <v>BDXII7</v>
          </cell>
          <cell r="G2921"/>
          <cell r="H2921" t="str">
            <v>DNHAU CLN 3</v>
          </cell>
        </row>
        <row r="2922">
          <cell r="B2922" t="str">
            <v xml:space="preserve"> Xã Đắk Nhau65</v>
          </cell>
          <cell r="C2922" t="str">
            <v xml:space="preserve"> Xã Đắk NhauBDXII8270</v>
          </cell>
          <cell r="D2922" t="str">
            <v xml:space="preserve"> Xã Đắk Nhau</v>
          </cell>
          <cell r="E2922" t="str">
            <v>Huyện Bù Đăng</v>
          </cell>
          <cell r="F2922" t="str">
            <v>BDXII8</v>
          </cell>
          <cell r="G2922"/>
          <cell r="H2922" t="str">
            <v>DNHAU CLN 3</v>
          </cell>
        </row>
        <row r="2923">
          <cell r="B2923" t="str">
            <v xml:space="preserve"> Xã Đắk Nhau98</v>
          </cell>
          <cell r="C2923" t="str">
            <v xml:space="preserve"> Xã Đắk NhauBDXII9270</v>
          </cell>
          <cell r="D2923" t="str">
            <v xml:space="preserve"> Xã Đắk Nhau</v>
          </cell>
          <cell r="E2923" t="str">
            <v>Huyện Bù Đăng</v>
          </cell>
          <cell r="F2923" t="str">
            <v>BDXII9</v>
          </cell>
          <cell r="G2923"/>
          <cell r="H2923" t="str">
            <v>DNHAU CLN 2</v>
          </cell>
        </row>
        <row r="2924">
          <cell r="B2924" t="str">
            <v xml:space="preserve"> Xã Đắk Nhau65</v>
          </cell>
          <cell r="C2924" t="str">
            <v xml:space="preserve"> Xã Đắk NhauBDXII10320</v>
          </cell>
          <cell r="D2924" t="str">
            <v xml:space="preserve"> Xã Đắk Nhau</v>
          </cell>
          <cell r="E2924" t="str">
            <v>Huyện Bù Đăng</v>
          </cell>
          <cell r="F2924" t="str">
            <v>BDXII10</v>
          </cell>
          <cell r="G2924"/>
          <cell r="H2924" t="str">
            <v>DNHAU CLN 3</v>
          </cell>
        </row>
        <row r="2925">
          <cell r="B2925" t="str">
            <v xml:space="preserve"> Xã Đắk Nhau65</v>
          </cell>
          <cell r="C2925" t="str">
            <v xml:space="preserve"> Xã Đắk NhauBDXII11270</v>
          </cell>
          <cell r="D2925" t="str">
            <v xml:space="preserve"> Xã Đắk Nhau</v>
          </cell>
          <cell r="E2925" t="str">
            <v>Huyện Bù Đăng</v>
          </cell>
          <cell r="F2925" t="str">
            <v>BDXII11</v>
          </cell>
          <cell r="G2925"/>
          <cell r="H2925" t="str">
            <v>DNHAU CLN 3</v>
          </cell>
        </row>
        <row r="2926">
          <cell r="B2926" t="str">
            <v xml:space="preserve"> Xã Đắk Nhau98</v>
          </cell>
          <cell r="C2926" t="str">
            <v xml:space="preserve"> Xã Đắk NhauBDXII12450</v>
          </cell>
          <cell r="D2926" t="str">
            <v xml:space="preserve"> Xã Đắk Nhau</v>
          </cell>
          <cell r="E2926" t="str">
            <v>Huyện Bù Đăng</v>
          </cell>
          <cell r="F2926" t="str">
            <v>BDXII12</v>
          </cell>
          <cell r="G2926"/>
          <cell r="H2926" t="str">
            <v>DNHAU CLN 2</v>
          </cell>
        </row>
        <row r="2927">
          <cell r="B2927" t="str">
            <v xml:space="preserve"> Xã Đắk Nhau98</v>
          </cell>
          <cell r="C2927" t="str">
            <v xml:space="preserve"> Xã Đắk NhauBDXII13450</v>
          </cell>
          <cell r="D2927" t="str">
            <v xml:space="preserve"> Xã Đắk Nhau</v>
          </cell>
          <cell r="E2927" t="str">
            <v>Huyện Bù Đăng</v>
          </cell>
          <cell r="F2927" t="str">
            <v>BDXII13</v>
          </cell>
          <cell r="G2927"/>
          <cell r="H2927" t="str">
            <v>DNHAU CLN 2</v>
          </cell>
        </row>
        <row r="2928">
          <cell r="B2928" t="str">
            <v xml:space="preserve"> Xã Đắk Nhau98</v>
          </cell>
          <cell r="C2928" t="str">
            <v xml:space="preserve"> Xã Đắk NhauBDXII14450</v>
          </cell>
          <cell r="D2928" t="str">
            <v xml:space="preserve"> Xã Đắk Nhau</v>
          </cell>
          <cell r="E2928" t="str">
            <v>Huyện Bù Đăng</v>
          </cell>
          <cell r="F2928" t="str">
            <v>BDXII14</v>
          </cell>
          <cell r="G2928"/>
          <cell r="H2928" t="str">
            <v>DNHAU CLN 2</v>
          </cell>
        </row>
        <row r="2929">
          <cell r="B2929" t="str">
            <v xml:space="preserve"> Xã Đắk Nhau98</v>
          </cell>
          <cell r="C2929" t="str">
            <v xml:space="preserve"> Xã Đắk NhauBDXII15360</v>
          </cell>
          <cell r="D2929" t="str">
            <v xml:space="preserve"> Xã Đắk Nhau</v>
          </cell>
          <cell r="E2929" t="str">
            <v>Huyện Bù Đăng</v>
          </cell>
          <cell r="F2929" t="str">
            <v>BDXII15</v>
          </cell>
          <cell r="G2929"/>
          <cell r="H2929" t="str">
            <v>DNHAU CLN 2</v>
          </cell>
        </row>
        <row r="2930">
          <cell r="B2930" t="str">
            <v xml:space="preserve"> Xã Đắk Nhau98</v>
          </cell>
          <cell r="C2930" t="str">
            <v xml:space="preserve"> Xã Đắk NhauBDXII16320</v>
          </cell>
          <cell r="D2930" t="str">
            <v xml:space="preserve"> Xã Đắk Nhau</v>
          </cell>
          <cell r="E2930" t="str">
            <v>Huyện Bù Đăng</v>
          </cell>
          <cell r="F2930" t="str">
            <v>BDXII16</v>
          </cell>
          <cell r="G2930"/>
          <cell r="H2930" t="str">
            <v>DNHAU CLN 2</v>
          </cell>
        </row>
        <row r="2931">
          <cell r="B2931" t="str">
            <v xml:space="preserve"> Xã Đắk Nhau98</v>
          </cell>
          <cell r="C2931" t="str">
            <v xml:space="preserve"> Xã Đắk NhauBDXII17270</v>
          </cell>
          <cell r="D2931" t="str">
            <v xml:space="preserve"> Xã Đắk Nhau</v>
          </cell>
          <cell r="E2931" t="str">
            <v>Huyện Bù Đăng</v>
          </cell>
          <cell r="F2931" t="str">
            <v>BDXII17</v>
          </cell>
          <cell r="G2931"/>
          <cell r="H2931" t="str">
            <v>DNHAU CLN 2</v>
          </cell>
        </row>
        <row r="2932">
          <cell r="B2932" t="str">
            <v xml:space="preserve"> Xã Đắk Nhau98</v>
          </cell>
          <cell r="C2932" t="str">
            <v xml:space="preserve"> Xã Đắk Nhaubs450</v>
          </cell>
          <cell r="D2932" t="str">
            <v xml:space="preserve"> Xã Đắk Nhau</v>
          </cell>
          <cell r="E2932" t="str">
            <v>Huyện Bù Đăng</v>
          </cell>
          <cell r="F2932" t="str">
            <v>bs</v>
          </cell>
          <cell r="G2932"/>
          <cell r="H2932" t="str">
            <v>DNHAU CLN 2</v>
          </cell>
        </row>
        <row r="2933">
          <cell r="B2933" t="str">
            <v xml:space="preserve"> Xã Đắk Nhau98</v>
          </cell>
          <cell r="C2933" t="str">
            <v xml:space="preserve"> Xã Đắk Nhaubs450</v>
          </cell>
          <cell r="D2933" t="str">
            <v xml:space="preserve"> Xã Đắk Nhau</v>
          </cell>
          <cell r="E2933" t="str">
            <v>Huyện Bù Đăng</v>
          </cell>
          <cell r="F2933" t="str">
            <v>bs</v>
          </cell>
          <cell r="G2933"/>
          <cell r="H2933" t="str">
            <v>DNHAU CLN 2</v>
          </cell>
        </row>
        <row r="2934">
          <cell r="B2934" t="str">
            <v>Xã Bom Bo169</v>
          </cell>
          <cell r="C2934" t="str">
            <v>Xã Bom BoBDX1720</v>
          </cell>
          <cell r="D2934" t="str">
            <v>Xã Bom Bo</v>
          </cell>
          <cell r="E2934" t="str">
            <v>Huyện Bù Đăng</v>
          </cell>
          <cell r="F2934" t="str">
            <v>BDX1</v>
          </cell>
          <cell r="G2934"/>
          <cell r="H2934" t="str">
            <v>BB CLN 1</v>
          </cell>
        </row>
        <row r="2935">
          <cell r="B2935" t="str">
            <v>Xã Bom Bo169</v>
          </cell>
          <cell r="C2935" t="str">
            <v>Xã Bom BoBDX2810</v>
          </cell>
          <cell r="D2935" t="str">
            <v>Xã Bom Bo</v>
          </cell>
          <cell r="E2935" t="str">
            <v>Huyện Bù Đăng</v>
          </cell>
          <cell r="F2935" t="str">
            <v>BDX2</v>
          </cell>
          <cell r="G2935"/>
          <cell r="H2935" t="str">
            <v>BB CLN 1</v>
          </cell>
        </row>
        <row r="2936">
          <cell r="B2936" t="str">
            <v>Xã Bom Bo169</v>
          </cell>
          <cell r="C2936" t="str">
            <v>Xã Bom BoBDX31600</v>
          </cell>
          <cell r="D2936" t="str">
            <v>Xã Bom Bo</v>
          </cell>
          <cell r="E2936" t="str">
            <v>Huyện Bù Đăng</v>
          </cell>
          <cell r="F2936" t="str">
            <v>BDX3</v>
          </cell>
          <cell r="G2936"/>
          <cell r="H2936" t="str">
            <v>BB CLN 1</v>
          </cell>
        </row>
        <row r="2937">
          <cell r="B2937" t="str">
            <v>Xã Bom Bo169</v>
          </cell>
          <cell r="C2937" t="str">
            <v>Xã Bom BoBDX4900</v>
          </cell>
          <cell r="D2937" t="str">
            <v>Xã Bom Bo</v>
          </cell>
          <cell r="E2937" t="str">
            <v>Huyện Bù Đăng</v>
          </cell>
          <cell r="F2937" t="str">
            <v>BDX4</v>
          </cell>
          <cell r="G2937"/>
          <cell r="H2937" t="str">
            <v>BB CLN 1</v>
          </cell>
        </row>
        <row r="2938">
          <cell r="B2938" t="str">
            <v>Xã Bom Bo169</v>
          </cell>
          <cell r="C2938" t="str">
            <v>Xã Bom BoBDX51700</v>
          </cell>
          <cell r="D2938" t="str">
            <v>Xã Bom Bo</v>
          </cell>
          <cell r="E2938" t="str">
            <v>Huyện Bù Đăng</v>
          </cell>
          <cell r="F2938" t="str">
            <v>BDX5</v>
          </cell>
          <cell r="G2938"/>
          <cell r="H2938" t="str">
            <v>BB CLN 1</v>
          </cell>
        </row>
        <row r="2939">
          <cell r="B2939" t="str">
            <v>Xã Bom Bo169</v>
          </cell>
          <cell r="C2939" t="str">
            <v>Xã Bom BoBDX61600</v>
          </cell>
          <cell r="D2939" t="str">
            <v>Xã Bom Bo</v>
          </cell>
          <cell r="E2939" t="str">
            <v>Huyện Bù Đăng</v>
          </cell>
          <cell r="F2939" t="str">
            <v>BDX6</v>
          </cell>
          <cell r="G2939"/>
          <cell r="H2939" t="str">
            <v>BB CLN 1</v>
          </cell>
        </row>
        <row r="2940">
          <cell r="B2940" t="str">
            <v>Xã Bom Bo169</v>
          </cell>
          <cell r="C2940" t="str">
            <v>Xã Bom BoBDX71700</v>
          </cell>
          <cell r="D2940" t="str">
            <v>Xã Bom Bo</v>
          </cell>
          <cell r="E2940" t="str">
            <v>Huyện Bù Đăng</v>
          </cell>
          <cell r="F2940" t="str">
            <v>BDX7</v>
          </cell>
          <cell r="G2940"/>
          <cell r="H2940" t="str">
            <v>BB CLN 1</v>
          </cell>
        </row>
        <row r="2941">
          <cell r="B2941" t="str">
            <v>Xã Bom Bo169</v>
          </cell>
          <cell r="C2941" t="str">
            <v>Xã Bom BoBDX81400</v>
          </cell>
          <cell r="D2941" t="str">
            <v>Xã Bom Bo</v>
          </cell>
          <cell r="E2941" t="str">
            <v>Huyện Bù Đăng</v>
          </cell>
          <cell r="F2941" t="str">
            <v>BDX8</v>
          </cell>
          <cell r="G2941"/>
          <cell r="H2941" t="str">
            <v>BB CLN 1</v>
          </cell>
        </row>
        <row r="2942">
          <cell r="B2942" t="str">
            <v>Xã Bom Bo169</v>
          </cell>
          <cell r="C2942" t="str">
            <v>Xã Bom BoBDX9900</v>
          </cell>
          <cell r="D2942" t="str">
            <v>Xã Bom Bo</v>
          </cell>
          <cell r="E2942" t="str">
            <v>Huyện Bù Đăng</v>
          </cell>
          <cell r="F2942" t="str">
            <v>BDX9</v>
          </cell>
          <cell r="G2942"/>
          <cell r="H2942" t="str">
            <v>BB CLN 1</v>
          </cell>
        </row>
        <row r="2943">
          <cell r="B2943" t="str">
            <v>Xã Bom Bo169</v>
          </cell>
          <cell r="C2943" t="str">
            <v>Xã Bom BoBDX10770</v>
          </cell>
          <cell r="D2943" t="str">
            <v>Xã Bom Bo</v>
          </cell>
          <cell r="E2943" t="str">
            <v>Huyện Bù Đăng</v>
          </cell>
          <cell r="F2943" t="str">
            <v>BDX10</v>
          </cell>
          <cell r="G2943"/>
          <cell r="H2943" t="str">
            <v>BB CLN 1</v>
          </cell>
        </row>
        <row r="2944">
          <cell r="B2944" t="str">
            <v>Xã Bom Bo169</v>
          </cell>
          <cell r="C2944" t="str">
            <v>Xã Bom BoBDX11680</v>
          </cell>
          <cell r="D2944" t="str">
            <v>Xã Bom Bo</v>
          </cell>
          <cell r="E2944" t="str">
            <v>Huyện Bù Đăng</v>
          </cell>
          <cell r="F2944" t="str">
            <v>BDX11</v>
          </cell>
          <cell r="G2944"/>
          <cell r="H2944" t="str">
            <v>BB CLN 1</v>
          </cell>
        </row>
        <row r="2945">
          <cell r="B2945" t="str">
            <v>Xã Bom Bo169</v>
          </cell>
          <cell r="C2945" t="str">
            <v>Xã Bom BoBDX12630</v>
          </cell>
          <cell r="D2945" t="str">
            <v>Xã Bom Bo</v>
          </cell>
          <cell r="E2945" t="str">
            <v>Huyện Bù Đăng</v>
          </cell>
          <cell r="F2945" t="str">
            <v>BDX12</v>
          </cell>
          <cell r="G2945"/>
          <cell r="H2945" t="str">
            <v>BB CLN 1</v>
          </cell>
        </row>
        <row r="2946">
          <cell r="B2946" t="str">
            <v>Xã Bom Bo169</v>
          </cell>
          <cell r="C2946" t="str">
            <v>Xã Bom BoBDV1810</v>
          </cell>
          <cell r="D2946" t="str">
            <v>Xã Bom Bo</v>
          </cell>
          <cell r="E2946" t="str">
            <v>Huyện Bù Đăng</v>
          </cell>
          <cell r="F2946" t="str">
            <v>BDV1</v>
          </cell>
          <cell r="G2946"/>
          <cell r="H2946" t="str">
            <v>BB CLN 1</v>
          </cell>
        </row>
        <row r="2947">
          <cell r="B2947" t="str">
            <v>Xã Bom Bo169</v>
          </cell>
          <cell r="C2947" t="str">
            <v>Xã Bom BoBDV2900</v>
          </cell>
          <cell r="D2947" t="str">
            <v>Xã Bom Bo</v>
          </cell>
          <cell r="E2947" t="str">
            <v>Huyện Bù Đăng</v>
          </cell>
          <cell r="F2947" t="str">
            <v>BDV2</v>
          </cell>
          <cell r="G2947"/>
          <cell r="H2947" t="str">
            <v>BB CLN 1</v>
          </cell>
        </row>
        <row r="2948">
          <cell r="B2948" t="str">
            <v>Xã Bom Bo169</v>
          </cell>
          <cell r="C2948" t="str">
            <v>Xã Bom BoBDV32100</v>
          </cell>
          <cell r="D2948" t="str">
            <v>Xã Bom Bo</v>
          </cell>
          <cell r="E2948" t="str">
            <v>Huyện Bù Đăng</v>
          </cell>
          <cell r="F2948" t="str">
            <v>BDV3</v>
          </cell>
          <cell r="G2948"/>
          <cell r="H2948" t="str">
            <v>BB CLN 1</v>
          </cell>
        </row>
        <row r="2949">
          <cell r="B2949" t="str">
            <v>Xã Bom Bo169</v>
          </cell>
          <cell r="C2949" t="str">
            <v>Xã Bom BoBDV41900</v>
          </cell>
          <cell r="D2949" t="str">
            <v>Xã Bom Bo</v>
          </cell>
          <cell r="E2949" t="str">
            <v>Huyện Bù Đăng</v>
          </cell>
          <cell r="F2949" t="str">
            <v>BDV4</v>
          </cell>
          <cell r="G2949"/>
          <cell r="H2949" t="str">
            <v>BB CLN 1</v>
          </cell>
        </row>
        <row r="2950">
          <cell r="B2950" t="str">
            <v>Xã Bom Bo169</v>
          </cell>
          <cell r="C2950" t="str">
            <v>Xã Bom BoBDV5900</v>
          </cell>
          <cell r="D2950" t="str">
            <v>Xã Bom Bo</v>
          </cell>
          <cell r="E2950" t="str">
            <v>Huyện Bù Đăng</v>
          </cell>
          <cell r="F2950" t="str">
            <v>BDV5</v>
          </cell>
          <cell r="G2950"/>
          <cell r="H2950" t="str">
            <v>BB CLN 1</v>
          </cell>
        </row>
        <row r="2951">
          <cell r="B2951" t="str">
            <v>Xã Bom Bo104</v>
          </cell>
          <cell r="C2951" t="str">
            <v>Xã Bom BoBDX13900</v>
          </cell>
          <cell r="D2951" t="str">
            <v>Xã Bom Bo</v>
          </cell>
          <cell r="E2951" t="str">
            <v>Huyện Bù Đăng</v>
          </cell>
          <cell r="F2951" t="str">
            <v>BDX13</v>
          </cell>
          <cell r="G2951"/>
          <cell r="H2951" t="str">
            <v>BB CLN 2</v>
          </cell>
        </row>
        <row r="2952">
          <cell r="B2952" t="str">
            <v>Xã Bom Bo70</v>
          </cell>
          <cell r="C2952" t="str">
            <v>Xã Bom BoBDX14320</v>
          </cell>
          <cell r="D2952" t="str">
            <v>Xã Bom Bo</v>
          </cell>
          <cell r="E2952" t="str">
            <v>Huyện Bù Đăng</v>
          </cell>
          <cell r="F2952" t="str">
            <v>BDX14</v>
          </cell>
          <cell r="G2952"/>
          <cell r="H2952" t="str">
            <v>BB CLN 3</v>
          </cell>
        </row>
        <row r="2953">
          <cell r="B2953" t="str">
            <v>Xã Bom Bo70</v>
          </cell>
          <cell r="C2953" t="str">
            <v>Xã Bom BoBDX15410</v>
          </cell>
          <cell r="D2953" t="str">
            <v>Xã Bom Bo</v>
          </cell>
          <cell r="E2953" t="str">
            <v>Huyện Bù Đăng</v>
          </cell>
          <cell r="F2953" t="str">
            <v>BDX15</v>
          </cell>
          <cell r="G2953"/>
          <cell r="H2953" t="str">
            <v>BB CLN 3</v>
          </cell>
        </row>
        <row r="2954">
          <cell r="B2954" t="str">
            <v>Xã Bom Bo70</v>
          </cell>
          <cell r="C2954" t="str">
            <v>Xã Bom BoBDX16410</v>
          </cell>
          <cell r="D2954" t="str">
            <v>Xã Bom Bo</v>
          </cell>
          <cell r="E2954" t="str">
            <v>Huyện Bù Đăng</v>
          </cell>
          <cell r="F2954" t="str">
            <v>BDX16</v>
          </cell>
          <cell r="G2954"/>
          <cell r="H2954" t="str">
            <v>BB CLN 3</v>
          </cell>
        </row>
        <row r="2955">
          <cell r="B2955" t="str">
            <v>Xã Bom Bo70</v>
          </cell>
          <cell r="C2955" t="str">
            <v>Xã Bom BoBDX17320</v>
          </cell>
          <cell r="D2955" t="str">
            <v>Xã Bom Bo</v>
          </cell>
          <cell r="E2955" t="str">
            <v>Huyện Bù Đăng</v>
          </cell>
          <cell r="F2955" t="str">
            <v>BDX17</v>
          </cell>
          <cell r="G2955"/>
          <cell r="H2955" t="str">
            <v>BB CLN 3</v>
          </cell>
        </row>
        <row r="2956">
          <cell r="B2956" t="str">
            <v>Xã Bom Bo70</v>
          </cell>
          <cell r="C2956" t="str">
            <v>Xã Bom BoBDX18410</v>
          </cell>
          <cell r="D2956" t="str">
            <v>Xã Bom Bo</v>
          </cell>
          <cell r="E2956" t="str">
            <v>Huyện Bù Đăng</v>
          </cell>
          <cell r="F2956" t="str">
            <v>BDX18</v>
          </cell>
          <cell r="G2956"/>
          <cell r="H2956" t="str">
            <v>BB CLN 3</v>
          </cell>
        </row>
        <row r="2957">
          <cell r="B2957" t="str">
            <v>Xã Bom Bo70</v>
          </cell>
          <cell r="C2957" t="str">
            <v>Xã Bom BoBDX19320</v>
          </cell>
          <cell r="D2957" t="str">
            <v>Xã Bom Bo</v>
          </cell>
          <cell r="E2957" t="str">
            <v>Huyện Bù Đăng</v>
          </cell>
          <cell r="F2957" t="str">
            <v>BDX19</v>
          </cell>
          <cell r="G2957"/>
          <cell r="H2957" t="str">
            <v>BB CLN 3</v>
          </cell>
        </row>
        <row r="2958">
          <cell r="B2958" t="str">
            <v>Xã Bom Bo104</v>
          </cell>
          <cell r="C2958" t="str">
            <v>Xã Bom BoBDV61200</v>
          </cell>
          <cell r="D2958" t="str">
            <v>Xã Bom Bo</v>
          </cell>
          <cell r="E2958" t="str">
            <v>Huyện Bù Đăng</v>
          </cell>
          <cell r="F2958" t="str">
            <v>BDV6</v>
          </cell>
          <cell r="G2958"/>
          <cell r="H2958" t="str">
            <v>BB CLN 2</v>
          </cell>
        </row>
        <row r="2959">
          <cell r="B2959" t="str">
            <v>Xã Bom Bo104</v>
          </cell>
          <cell r="C2959" t="str">
            <v>Xã Bom BoBDV7990</v>
          </cell>
          <cell r="D2959" t="str">
            <v>Xã Bom Bo</v>
          </cell>
          <cell r="E2959" t="str">
            <v>Huyện Bù Đăng</v>
          </cell>
          <cell r="F2959" t="str">
            <v>BDV7</v>
          </cell>
          <cell r="G2959"/>
          <cell r="H2959" t="str">
            <v>BB CLN 2</v>
          </cell>
        </row>
        <row r="2960">
          <cell r="B2960" t="str">
            <v>Xã Bom Bo104</v>
          </cell>
          <cell r="C2960" t="str">
            <v>Xã Bom BoBDV8670</v>
          </cell>
          <cell r="D2960" t="str">
            <v>Xã Bom Bo</v>
          </cell>
          <cell r="E2960" t="str">
            <v>Huyện Bù Đăng</v>
          </cell>
          <cell r="F2960" t="str">
            <v>BDV8</v>
          </cell>
          <cell r="G2960"/>
          <cell r="H2960" t="str">
            <v>BB CLN 2</v>
          </cell>
        </row>
        <row r="2961">
          <cell r="B2961" t="str">
            <v>Xã Bom Bo104</v>
          </cell>
          <cell r="C2961" t="str">
            <v>Xã Bom BoBDV9830</v>
          </cell>
          <cell r="D2961" t="str">
            <v>Xã Bom Bo</v>
          </cell>
          <cell r="E2961" t="str">
            <v>Huyện Bù Đăng</v>
          </cell>
          <cell r="F2961" t="str">
            <v>BDV9</v>
          </cell>
          <cell r="G2961"/>
          <cell r="H2961" t="str">
            <v>BB CLN 2</v>
          </cell>
        </row>
        <row r="2962">
          <cell r="B2962" t="str">
            <v>Xã Bom Bo104</v>
          </cell>
          <cell r="C2962" t="str">
            <v>Xã Bom BoBDV10670</v>
          </cell>
          <cell r="D2962" t="str">
            <v>Xã Bom Bo</v>
          </cell>
          <cell r="E2962" t="str">
            <v>Huyện Bù Đăng</v>
          </cell>
          <cell r="F2962" t="str">
            <v>BDV10</v>
          </cell>
          <cell r="G2962"/>
          <cell r="H2962" t="str">
            <v>BB CLN 2</v>
          </cell>
        </row>
        <row r="2963">
          <cell r="B2963" t="str">
            <v>Xã Bom Bo104</v>
          </cell>
          <cell r="C2963" t="str">
            <v>Xã Bom BoBDV11670</v>
          </cell>
          <cell r="D2963" t="str">
            <v>Xã Bom Bo</v>
          </cell>
          <cell r="E2963" t="str">
            <v>Huyện Bù Đăng</v>
          </cell>
          <cell r="F2963" t="str">
            <v>BDV11</v>
          </cell>
          <cell r="G2963"/>
          <cell r="H2963" t="str">
            <v>BB CLN 2</v>
          </cell>
        </row>
        <row r="2964">
          <cell r="B2964" t="str">
            <v>Xã Bom Bo104</v>
          </cell>
          <cell r="C2964" t="str">
            <v>Xã Bom BoBDV12390</v>
          </cell>
          <cell r="D2964" t="str">
            <v>Xã Bom Bo</v>
          </cell>
          <cell r="E2964" t="str">
            <v>Huyện Bù Đăng</v>
          </cell>
          <cell r="F2964" t="str">
            <v>BDV12</v>
          </cell>
          <cell r="G2964"/>
          <cell r="H2964" t="str">
            <v>BB CLN 2</v>
          </cell>
        </row>
        <row r="2965">
          <cell r="B2965" t="str">
            <v>Xã Bom Bo104</v>
          </cell>
          <cell r="C2965" t="str">
            <v>Xã Bom BoBDV13390</v>
          </cell>
          <cell r="D2965" t="str">
            <v>Xã Bom Bo</v>
          </cell>
          <cell r="E2965" t="str">
            <v>Huyện Bù Đăng</v>
          </cell>
          <cell r="F2965" t="str">
            <v>BDV13</v>
          </cell>
          <cell r="G2965"/>
          <cell r="H2965" t="str">
            <v>BB CLN 2</v>
          </cell>
        </row>
        <row r="2966">
          <cell r="B2966" t="str">
            <v>Xã Bom Bo104</v>
          </cell>
          <cell r="C2966" t="str">
            <v>Xã Bom BoBDV14980</v>
          </cell>
          <cell r="D2966" t="str">
            <v>Xã Bom Bo</v>
          </cell>
          <cell r="E2966" t="str">
            <v>Huyện Bù Đăng</v>
          </cell>
          <cell r="F2966" t="str">
            <v>BDV14</v>
          </cell>
          <cell r="G2966"/>
          <cell r="H2966" t="str">
            <v>BB CLN 2</v>
          </cell>
        </row>
        <row r="2967">
          <cell r="B2967" t="str">
            <v>Xã Bom Bo104</v>
          </cell>
          <cell r="C2967" t="str">
            <v>Xã Bom BoBDV15860</v>
          </cell>
          <cell r="D2967" t="str">
            <v>Xã Bom Bo</v>
          </cell>
          <cell r="E2967" t="str">
            <v>Huyện Bù Đăng</v>
          </cell>
          <cell r="F2967" t="str">
            <v>BDV15</v>
          </cell>
          <cell r="G2967"/>
          <cell r="H2967" t="str">
            <v>BB CLN 2</v>
          </cell>
        </row>
        <row r="2968">
          <cell r="B2968" t="str">
            <v>Xã Bom Bo104</v>
          </cell>
          <cell r="C2968" t="str">
            <v>Xã Bom BoBDV16960</v>
          </cell>
          <cell r="D2968" t="str">
            <v>Xã Bom Bo</v>
          </cell>
          <cell r="E2968" t="str">
            <v>Huyện Bù Đăng</v>
          </cell>
          <cell r="F2968" t="str">
            <v>BDV16</v>
          </cell>
          <cell r="G2968"/>
          <cell r="H2968" t="str">
            <v>BB CLN 2</v>
          </cell>
        </row>
        <row r="2969">
          <cell r="B2969" t="str">
            <v>Xã Bom Bo104</v>
          </cell>
          <cell r="C2969" t="str">
            <v>Xã Bom BoBDV17770</v>
          </cell>
          <cell r="D2969" t="str">
            <v>Xã Bom Bo</v>
          </cell>
          <cell r="E2969" t="str">
            <v>Huyện Bù Đăng</v>
          </cell>
          <cell r="F2969" t="str">
            <v>BDV17</v>
          </cell>
          <cell r="G2969"/>
          <cell r="H2969" t="str">
            <v>BB CLN 2</v>
          </cell>
        </row>
        <row r="2970">
          <cell r="B2970" t="str">
            <v>Xã Bom Bo70</v>
          </cell>
          <cell r="C2970" t="str">
            <v>Xã Bom BoBDV18390</v>
          </cell>
          <cell r="D2970" t="str">
            <v>Xã Bom Bo</v>
          </cell>
          <cell r="E2970" t="str">
            <v>Huyện Bù Đăng</v>
          </cell>
          <cell r="F2970" t="str">
            <v>BDV18</v>
          </cell>
          <cell r="G2970"/>
          <cell r="H2970" t="str">
            <v>BB CLN 3</v>
          </cell>
        </row>
        <row r="2971">
          <cell r="B2971" t="str">
            <v>Xã Bom Bo104</v>
          </cell>
          <cell r="C2971" t="str">
            <v>Xã Bom BoBDV19540</v>
          </cell>
          <cell r="D2971" t="str">
            <v>Xã Bom Bo</v>
          </cell>
          <cell r="E2971" t="str">
            <v>Huyện Bù Đăng</v>
          </cell>
          <cell r="F2971" t="str">
            <v>BDV19</v>
          </cell>
          <cell r="G2971"/>
          <cell r="H2971" t="str">
            <v>BB CLN 2</v>
          </cell>
        </row>
        <row r="2972">
          <cell r="B2972" t="str">
            <v>Xã Bom Bo104</v>
          </cell>
          <cell r="C2972" t="str">
            <v>Xã Bom BoBDV20610</v>
          </cell>
          <cell r="D2972" t="str">
            <v>Xã Bom Bo</v>
          </cell>
          <cell r="E2972" t="str">
            <v>Huyện Bù Đăng</v>
          </cell>
          <cell r="F2972" t="str">
            <v>BDV20</v>
          </cell>
          <cell r="G2972"/>
          <cell r="H2972" t="str">
            <v>BB CLN 2</v>
          </cell>
        </row>
        <row r="2973">
          <cell r="B2973" t="str">
            <v>Xã Bom Bo70</v>
          </cell>
          <cell r="C2973" t="str">
            <v>Xã Bom Bobs410</v>
          </cell>
          <cell r="D2973" t="str">
            <v>Xã Bom Bo</v>
          </cell>
          <cell r="E2973" t="str">
            <v>Huyện Bù Đăng</v>
          </cell>
          <cell r="F2973" t="str">
            <v>bs</v>
          </cell>
          <cell r="G2973"/>
          <cell r="H2973" t="str">
            <v>BB CLN 3</v>
          </cell>
        </row>
        <row r="2974">
          <cell r="B2974" t="str">
            <v>Xã Bom Bo70</v>
          </cell>
          <cell r="C2974" t="str">
            <v>Xã Bom Bobs410</v>
          </cell>
          <cell r="D2974" t="str">
            <v>Xã Bom Bo</v>
          </cell>
          <cell r="E2974" t="str">
            <v>Huyện Bù Đăng</v>
          </cell>
          <cell r="F2974" t="str">
            <v>bs</v>
          </cell>
          <cell r="G2974"/>
          <cell r="H2974" t="str">
            <v>BB CLN 3</v>
          </cell>
        </row>
        <row r="2975">
          <cell r="B2975" t="str">
            <v>Xã Bom Bo70</v>
          </cell>
          <cell r="C2975" t="str">
            <v>Xã Bom Bobs320</v>
          </cell>
          <cell r="D2975" t="str">
            <v>Xã Bom Bo</v>
          </cell>
          <cell r="E2975" t="str">
            <v>Huyện Bù Đăng</v>
          </cell>
          <cell r="F2975" t="str">
            <v>bs</v>
          </cell>
          <cell r="G2975"/>
          <cell r="H2975" t="str">
            <v>BB CLN 3</v>
          </cell>
        </row>
        <row r="2976">
          <cell r="B2976" t="str">
            <v>Xã Bom Bo70</v>
          </cell>
          <cell r="C2976" t="str">
            <v>Xã Bom BoBDX20, BDV22270</v>
          </cell>
          <cell r="D2976" t="str">
            <v>Xã Bom Bo</v>
          </cell>
          <cell r="E2976" t="str">
            <v>Huyện Bù Đăng</v>
          </cell>
          <cell r="F2976" t="str">
            <v>BDX20, BDV22</v>
          </cell>
          <cell r="G2976"/>
          <cell r="H2976" t="str">
            <v>BB CLN 3</v>
          </cell>
        </row>
        <row r="2977">
          <cell r="B2977" t="str">
            <v>Xã Thiện Hưng350</v>
          </cell>
          <cell r="C2977" t="str">
            <v>Xã Thiện HưngBUDOPI16700</v>
          </cell>
          <cell r="D2977" t="str">
            <v>Xã Thiện Hưng</v>
          </cell>
          <cell r="E2977" t="str">
            <v>Huyện Bù Đốp</v>
          </cell>
          <cell r="F2977" t="str">
            <v>BUDOPI1</v>
          </cell>
          <cell r="G2977"/>
          <cell r="H2977" t="str">
            <v>THU CLN 1</v>
          </cell>
        </row>
        <row r="2978">
          <cell r="B2978" t="str">
            <v>Xã Thiện Hưng350</v>
          </cell>
          <cell r="C2978" t="str">
            <v>Xã Thiện HưngBUDOPI27200</v>
          </cell>
          <cell r="D2978" t="str">
            <v>Xã Thiện Hưng</v>
          </cell>
          <cell r="E2978" t="str">
            <v>Huyện Bù Đốp</v>
          </cell>
          <cell r="F2978" t="str">
            <v>BUDOPI2</v>
          </cell>
          <cell r="G2978"/>
          <cell r="H2978" t="str">
            <v>THU CLN 1</v>
          </cell>
        </row>
        <row r="2979">
          <cell r="B2979" t="str">
            <v>Xã Thiện Hưng350</v>
          </cell>
          <cell r="C2979" t="str">
            <v>Xã Thiện HưngBUDOPI38200</v>
          </cell>
          <cell r="D2979" t="str">
            <v>Xã Thiện Hưng</v>
          </cell>
          <cell r="E2979" t="str">
            <v>Huyện Bù Đốp</v>
          </cell>
          <cell r="F2979" t="str">
            <v>BUDOPI3</v>
          </cell>
          <cell r="G2979"/>
          <cell r="H2979" t="str">
            <v>THU CLN 1</v>
          </cell>
        </row>
        <row r="2980">
          <cell r="B2980" t="str">
            <v>Xã Thiện Hưng350</v>
          </cell>
          <cell r="C2980" t="str">
            <v>Xã Thiện HưngBUDOPI46700</v>
          </cell>
          <cell r="D2980" t="str">
            <v>Xã Thiện Hưng</v>
          </cell>
          <cell r="E2980" t="str">
            <v>Huyện Bù Đốp</v>
          </cell>
          <cell r="F2980" t="str">
            <v>BUDOPI4</v>
          </cell>
          <cell r="G2980"/>
          <cell r="H2980" t="str">
            <v>THU CLN 1</v>
          </cell>
        </row>
        <row r="2981">
          <cell r="B2981" t="str">
            <v>Xã Thiện Hưng350</v>
          </cell>
          <cell r="C2981" t="str">
            <v>Xã Thiện HưngBUDOPI55600</v>
          </cell>
          <cell r="D2981" t="str">
            <v>Xã Thiện Hưng</v>
          </cell>
          <cell r="E2981" t="str">
            <v>Huyện Bù Đốp</v>
          </cell>
          <cell r="F2981" t="str">
            <v>BUDOPI5</v>
          </cell>
          <cell r="G2981"/>
          <cell r="H2981" t="str">
            <v>THU CLN 1</v>
          </cell>
        </row>
        <row r="2982">
          <cell r="B2982" t="str">
            <v>Xã Thiện Hưng350</v>
          </cell>
          <cell r="C2982" t="str">
            <v>Xã Thiện HưngBUDOPI68200</v>
          </cell>
          <cell r="D2982" t="str">
            <v>Xã Thiện Hưng</v>
          </cell>
          <cell r="E2982" t="str">
            <v>Huyện Bù Đốp</v>
          </cell>
          <cell r="F2982" t="str">
            <v>BUDOPI6</v>
          </cell>
          <cell r="G2982"/>
          <cell r="H2982" t="str">
            <v>THU CLN 1</v>
          </cell>
        </row>
        <row r="2983">
          <cell r="B2983" t="str">
            <v>Xã Thiện Hưng350</v>
          </cell>
          <cell r="C2983" t="str">
            <v>Xã Thiện HưngBUDOPI76700</v>
          </cell>
          <cell r="D2983" t="str">
            <v>Xã Thiện Hưng</v>
          </cell>
          <cell r="E2983" t="str">
            <v>Huyện Bù Đốp</v>
          </cell>
          <cell r="F2983" t="str">
            <v>BUDOPI7</v>
          </cell>
          <cell r="G2983"/>
          <cell r="H2983" t="str">
            <v>THU CLN 1</v>
          </cell>
        </row>
        <row r="2984">
          <cell r="B2984" t="str">
            <v>Xã Thiện Hưng350</v>
          </cell>
          <cell r="C2984" t="str">
            <v>Xã Thiện HưngBUDOPI85300</v>
          </cell>
          <cell r="D2984" t="str">
            <v>Xã Thiện Hưng</v>
          </cell>
          <cell r="E2984" t="str">
            <v>Huyện Bù Đốp</v>
          </cell>
          <cell r="F2984" t="str">
            <v>BUDOPI8</v>
          </cell>
          <cell r="G2984"/>
          <cell r="H2984" t="str">
            <v>THU CLN 1</v>
          </cell>
        </row>
        <row r="2985">
          <cell r="B2985" t="str">
            <v>Xã Thiện Hưng350</v>
          </cell>
          <cell r="C2985" t="str">
            <v>Xã Thiện HưngBUDOPI94600</v>
          </cell>
          <cell r="D2985" t="str">
            <v>Xã Thiện Hưng</v>
          </cell>
          <cell r="E2985" t="str">
            <v>Huyện Bù Đốp</v>
          </cell>
          <cell r="F2985" t="str">
            <v>BUDOPI9</v>
          </cell>
          <cell r="G2985"/>
          <cell r="H2985" t="str">
            <v>THU CLN 1</v>
          </cell>
        </row>
        <row r="2986">
          <cell r="B2986" t="str">
            <v>Xã Thiện Hưng350</v>
          </cell>
          <cell r="C2986" t="str">
            <v>Xã Thiện HưngBUDOPI102400</v>
          </cell>
          <cell r="D2986" t="str">
            <v>Xã Thiện Hưng</v>
          </cell>
          <cell r="E2986" t="str">
            <v>Huyện Bù Đốp</v>
          </cell>
          <cell r="F2986" t="str">
            <v>BUDOPI10</v>
          </cell>
          <cell r="G2986"/>
          <cell r="H2986" t="str">
            <v>THU CLN 1</v>
          </cell>
        </row>
        <row r="2987">
          <cell r="B2987" t="str">
            <v>Xã Thiện Hưng350</v>
          </cell>
          <cell r="C2987" t="str">
            <v>Xã Thiện HưngBUDOPI111900</v>
          </cell>
          <cell r="D2987" t="str">
            <v>Xã Thiện Hưng</v>
          </cell>
          <cell r="E2987" t="str">
            <v>Huyện Bù Đốp</v>
          </cell>
          <cell r="F2987" t="str">
            <v>BUDOPI11</v>
          </cell>
          <cell r="G2987"/>
          <cell r="H2987" t="str">
            <v>THU CLN 1</v>
          </cell>
        </row>
        <row r="2988">
          <cell r="B2988" t="str">
            <v>Xã Thiện Hưng350</v>
          </cell>
          <cell r="C2988" t="str">
            <v>Xã Thiện HưngBUDOPI121400</v>
          </cell>
          <cell r="D2988" t="str">
            <v>Xã Thiện Hưng</v>
          </cell>
          <cell r="E2988" t="str">
            <v>Huyện Bù Đốp</v>
          </cell>
          <cell r="F2988" t="str">
            <v>BUDOPI12</v>
          </cell>
          <cell r="G2988"/>
          <cell r="H2988" t="str">
            <v>THU CLN 1</v>
          </cell>
        </row>
        <row r="2989">
          <cell r="B2989" t="str">
            <v>Xã Thiện Hưng168</v>
          </cell>
          <cell r="C2989" t="str">
            <v>Xã Thiện HưngBUDOPI135000</v>
          </cell>
          <cell r="D2989" t="str">
            <v>Xã Thiện Hưng</v>
          </cell>
          <cell r="E2989" t="str">
            <v>Huyện Bù Đốp</v>
          </cell>
          <cell r="F2989" t="str">
            <v>BUDOPI13</v>
          </cell>
          <cell r="G2989"/>
          <cell r="H2989" t="str">
            <v>THU CLN 2</v>
          </cell>
        </row>
        <row r="2990">
          <cell r="B2990" t="str">
            <v>Xã Thiện Hưng168</v>
          </cell>
          <cell r="C2990" t="str">
            <v>Xã Thiện HưngBUDOPI144500</v>
          </cell>
          <cell r="D2990" t="str">
            <v>Xã Thiện Hưng</v>
          </cell>
          <cell r="E2990" t="str">
            <v>Huyện Bù Đốp</v>
          </cell>
          <cell r="F2990" t="str">
            <v>BUDOPI14</v>
          </cell>
          <cell r="G2990"/>
          <cell r="H2990" t="str">
            <v>THU CLN 2</v>
          </cell>
        </row>
        <row r="2991">
          <cell r="B2991" t="str">
            <v>Xã Thiện Hưng168</v>
          </cell>
          <cell r="C2991" t="str">
            <v>Xã Thiện HưngBUDOPI153600</v>
          </cell>
          <cell r="D2991" t="str">
            <v>Xã Thiện Hưng</v>
          </cell>
          <cell r="E2991" t="str">
            <v>Huyện Bù Đốp</v>
          </cell>
          <cell r="F2991" t="str">
            <v>BUDOPI15</v>
          </cell>
          <cell r="G2991"/>
          <cell r="H2991" t="str">
            <v>THU CLN 2</v>
          </cell>
        </row>
        <row r="2992">
          <cell r="B2992" t="str">
            <v>Xã Thiện Hưng126</v>
          </cell>
          <cell r="C2992" t="str">
            <v>Xã Thiện HưngBUDOPI165800</v>
          </cell>
          <cell r="D2992" t="str">
            <v>Xã Thiện Hưng</v>
          </cell>
          <cell r="E2992" t="str">
            <v>Huyện Bù Đốp</v>
          </cell>
          <cell r="F2992" t="str">
            <v>BUDOPI16</v>
          </cell>
          <cell r="G2992"/>
          <cell r="H2992" t="str">
            <v>THU CLN 3</v>
          </cell>
        </row>
        <row r="2993">
          <cell r="B2993" t="str">
            <v>Xã Thiện Hưng168</v>
          </cell>
          <cell r="C2993" t="str">
            <v>Xã Thiện HưngBUDOPI173100</v>
          </cell>
          <cell r="D2993" t="str">
            <v>Xã Thiện Hưng</v>
          </cell>
          <cell r="E2993" t="str">
            <v>Huyện Bù Đốp</v>
          </cell>
          <cell r="F2993" t="str">
            <v>BUDOPI17</v>
          </cell>
          <cell r="G2993"/>
          <cell r="H2993" t="str">
            <v>THU CLN 2</v>
          </cell>
        </row>
        <row r="2994">
          <cell r="B2994" t="str">
            <v>Xã Thiện Hưng168</v>
          </cell>
          <cell r="C2994" t="str">
            <v>Xã Thiện HưngBUDOPI183100</v>
          </cell>
          <cell r="D2994" t="str">
            <v>Xã Thiện Hưng</v>
          </cell>
          <cell r="E2994" t="str">
            <v>Huyện Bù Đốp</v>
          </cell>
          <cell r="F2994" t="str">
            <v>BUDOPI18</v>
          </cell>
          <cell r="G2994"/>
          <cell r="H2994" t="str">
            <v>THU CLN 2</v>
          </cell>
        </row>
        <row r="2995">
          <cell r="B2995" t="str">
            <v>Xã Thiện Hưng168</v>
          </cell>
          <cell r="C2995" t="str">
            <v>Xã Thiện HưngBUDOPI193100</v>
          </cell>
          <cell r="D2995" t="str">
            <v>Xã Thiện Hưng</v>
          </cell>
          <cell r="E2995" t="str">
            <v>Huyện Bù Đốp</v>
          </cell>
          <cell r="F2995" t="str">
            <v>BUDOPI19</v>
          </cell>
          <cell r="G2995"/>
          <cell r="H2995" t="str">
            <v>THU CLN 2</v>
          </cell>
        </row>
        <row r="2996">
          <cell r="B2996" t="str">
            <v>Xã Thiện Hưng168</v>
          </cell>
          <cell r="C2996" t="str">
            <v>Xã Thiện HưngBUDOPI203400</v>
          </cell>
          <cell r="D2996" t="str">
            <v>Xã Thiện Hưng</v>
          </cell>
          <cell r="E2996" t="str">
            <v>Huyện Bù Đốp</v>
          </cell>
          <cell r="F2996" t="str">
            <v>BUDOPI20</v>
          </cell>
          <cell r="G2996"/>
          <cell r="H2996" t="str">
            <v>THU CLN 2</v>
          </cell>
        </row>
        <row r="2997">
          <cell r="B2997" t="str">
            <v>Xã Thiện Hưng168</v>
          </cell>
          <cell r="C2997" t="str">
            <v>Xã Thiện HưngBUDOPI214400</v>
          </cell>
          <cell r="D2997" t="str">
            <v>Xã Thiện Hưng</v>
          </cell>
          <cell r="E2997" t="str">
            <v>Huyện Bù Đốp</v>
          </cell>
          <cell r="F2997" t="str">
            <v>BUDOPI21</v>
          </cell>
          <cell r="G2997"/>
          <cell r="H2997" t="str">
            <v>THU CLN 2</v>
          </cell>
        </row>
        <row r="2998">
          <cell r="B2998" t="str">
            <v>Xã Thiện Hưng168</v>
          </cell>
          <cell r="C2998" t="str">
            <v>Xã Thiện HưngBUDOPI222400</v>
          </cell>
          <cell r="D2998" t="str">
            <v>Xã Thiện Hưng</v>
          </cell>
          <cell r="E2998" t="str">
            <v>Huyện Bù Đốp</v>
          </cell>
          <cell r="F2998" t="str">
            <v>BUDOPI22</v>
          </cell>
          <cell r="G2998"/>
          <cell r="H2998" t="str">
            <v>THU CLN 2</v>
          </cell>
        </row>
        <row r="2999">
          <cell r="B2999" t="str">
            <v>Xã Thiện Hưng168</v>
          </cell>
          <cell r="C2999" t="str">
            <v>Xã Thiện HưngBUDOPI236200</v>
          </cell>
          <cell r="D2999" t="str">
            <v>Xã Thiện Hưng</v>
          </cell>
          <cell r="E2999" t="str">
            <v>Huyện Bù Đốp</v>
          </cell>
          <cell r="F2999" t="str">
            <v>BUDOPI23</v>
          </cell>
          <cell r="G2999"/>
          <cell r="H2999" t="str">
            <v>THU CLN 2</v>
          </cell>
        </row>
        <row r="3000">
          <cell r="B3000" t="str">
            <v>Xã Thiện Hưng168</v>
          </cell>
          <cell r="C3000" t="str">
            <v>Xã Thiện HưngBUDOPI243200</v>
          </cell>
          <cell r="D3000" t="str">
            <v>Xã Thiện Hưng</v>
          </cell>
          <cell r="E3000" t="str">
            <v>Huyện Bù Đốp</v>
          </cell>
          <cell r="F3000" t="str">
            <v>BUDOPI24</v>
          </cell>
          <cell r="G3000"/>
          <cell r="H3000" t="str">
            <v>THU CLN 2</v>
          </cell>
        </row>
        <row r="3001">
          <cell r="B3001" t="str">
            <v>Xã Thiện Hưng168</v>
          </cell>
          <cell r="C3001" t="str">
            <v>Xã Thiện HưngBUDOPI253200</v>
          </cell>
          <cell r="D3001" t="str">
            <v>Xã Thiện Hưng</v>
          </cell>
          <cell r="E3001" t="str">
            <v>Huyện Bù Đốp</v>
          </cell>
          <cell r="F3001" t="str">
            <v>BUDOPI25</v>
          </cell>
          <cell r="G3001"/>
          <cell r="H3001" t="str">
            <v>THU CLN 2</v>
          </cell>
        </row>
        <row r="3002">
          <cell r="B3002" t="str">
            <v>Xã Thiện Hưng168</v>
          </cell>
          <cell r="C3002" t="str">
            <v>Xã Thiện HưngBUDOPI263200</v>
          </cell>
          <cell r="D3002" t="str">
            <v>Xã Thiện Hưng</v>
          </cell>
          <cell r="E3002" t="str">
            <v>Huyện Bù Đốp</v>
          </cell>
          <cell r="F3002" t="str">
            <v>BUDOPI26</v>
          </cell>
          <cell r="G3002"/>
          <cell r="H3002" t="str">
            <v>THU CLN 2</v>
          </cell>
        </row>
        <row r="3003">
          <cell r="B3003" t="str">
            <v>Xã Thiện Hưng168</v>
          </cell>
          <cell r="C3003" t="str">
            <v>Xã Thiện HưngBUDOPI273200</v>
          </cell>
          <cell r="D3003" t="str">
            <v>Xã Thiện Hưng</v>
          </cell>
          <cell r="E3003" t="str">
            <v>Huyện Bù Đốp</v>
          </cell>
          <cell r="F3003" t="str">
            <v>BUDOPI27</v>
          </cell>
          <cell r="G3003"/>
          <cell r="H3003" t="str">
            <v>THU CLN 2</v>
          </cell>
        </row>
        <row r="3004">
          <cell r="B3004" t="str">
            <v>Xã Thiện Hưng168</v>
          </cell>
          <cell r="C3004" t="str">
            <v>Xã Thiện HưngBUDOPI283200</v>
          </cell>
          <cell r="D3004" t="str">
            <v>Xã Thiện Hưng</v>
          </cell>
          <cell r="E3004" t="str">
            <v>Huyện Bù Đốp</v>
          </cell>
          <cell r="F3004" t="str">
            <v>BUDOPI28</v>
          </cell>
          <cell r="G3004"/>
          <cell r="H3004" t="str">
            <v>THU CLN 2</v>
          </cell>
        </row>
        <row r="3005">
          <cell r="B3005" t="str">
            <v>Xã Thiện Hưng168</v>
          </cell>
          <cell r="C3005" t="str">
            <v>Xã Thiện HưngBUDOPI294000</v>
          </cell>
          <cell r="D3005" t="str">
            <v>Xã Thiện Hưng</v>
          </cell>
          <cell r="E3005" t="str">
            <v>Huyện Bù Đốp</v>
          </cell>
          <cell r="F3005" t="str">
            <v>BUDOPI29</v>
          </cell>
          <cell r="G3005"/>
          <cell r="H3005" t="str">
            <v>THU CLN 2</v>
          </cell>
        </row>
        <row r="3006">
          <cell r="B3006" t="str">
            <v>Xã Thiện Hưng168</v>
          </cell>
          <cell r="C3006" t="str">
            <v>Xã Thiện HưngBUDOPI305000</v>
          </cell>
          <cell r="D3006" t="str">
            <v>Xã Thiện Hưng</v>
          </cell>
          <cell r="E3006" t="str">
            <v>Huyện Bù Đốp</v>
          </cell>
          <cell r="F3006" t="str">
            <v>BUDOPI30</v>
          </cell>
          <cell r="G3006"/>
          <cell r="H3006" t="str">
            <v>THU CLN 2</v>
          </cell>
        </row>
        <row r="3007">
          <cell r="B3007" t="str">
            <v>Xã Thiện Hưng168</v>
          </cell>
          <cell r="C3007" t="str">
            <v>Xã Thiện HưngBUDOPI314200</v>
          </cell>
          <cell r="D3007" t="str">
            <v>Xã Thiện Hưng</v>
          </cell>
          <cell r="E3007" t="str">
            <v>Huyện Bù Đốp</v>
          </cell>
          <cell r="F3007" t="str">
            <v>BUDOPI31</v>
          </cell>
          <cell r="G3007"/>
          <cell r="H3007" t="str">
            <v>THU CLN 2</v>
          </cell>
        </row>
        <row r="3008">
          <cell r="B3008" t="str">
            <v>Xã Thiện Hưng168</v>
          </cell>
          <cell r="C3008" t="str">
            <v>Xã Thiện HưngBUDOPI323100</v>
          </cell>
          <cell r="D3008" t="str">
            <v>Xã Thiện Hưng</v>
          </cell>
          <cell r="E3008" t="str">
            <v>Huyện Bù Đốp</v>
          </cell>
          <cell r="F3008" t="str">
            <v>BUDOPI32</v>
          </cell>
          <cell r="G3008"/>
          <cell r="H3008" t="str">
            <v>THU CLN 2</v>
          </cell>
        </row>
        <row r="3009">
          <cell r="B3009" t="str">
            <v>Xã Thiện Hưng168</v>
          </cell>
          <cell r="C3009" t="str">
            <v>Xã Thiện HưngBUDOPI333800</v>
          </cell>
          <cell r="D3009" t="str">
            <v>Xã Thiện Hưng</v>
          </cell>
          <cell r="E3009" t="str">
            <v>Huyện Bù Đốp</v>
          </cell>
          <cell r="F3009" t="str">
            <v>BUDOPI33</v>
          </cell>
          <cell r="G3009"/>
          <cell r="H3009" t="str">
            <v>THU CLN 2</v>
          </cell>
        </row>
        <row r="3010">
          <cell r="B3010" t="str">
            <v>Xã Thiện Hưng168</v>
          </cell>
          <cell r="C3010" t="str">
            <v>Xã Thiện HưngBUDOPI341800</v>
          </cell>
          <cell r="D3010" t="str">
            <v>Xã Thiện Hưng</v>
          </cell>
          <cell r="E3010" t="str">
            <v>Huyện Bù Đốp</v>
          </cell>
          <cell r="F3010" t="str">
            <v>BUDOPI34</v>
          </cell>
          <cell r="G3010"/>
          <cell r="H3010" t="str">
            <v>THU CLN 2</v>
          </cell>
        </row>
        <row r="3011">
          <cell r="B3011" t="str">
            <v>Xã Thiện Hưng168</v>
          </cell>
          <cell r="C3011" t="str">
            <v>Xã Thiện HưngBUDOPI352900</v>
          </cell>
          <cell r="D3011" t="str">
            <v>Xã Thiện Hưng</v>
          </cell>
          <cell r="E3011" t="str">
            <v>Huyện Bù Đốp</v>
          </cell>
          <cell r="F3011" t="str">
            <v>BUDOPI35</v>
          </cell>
          <cell r="G3011"/>
          <cell r="H3011" t="str">
            <v>THU CLN 2</v>
          </cell>
        </row>
        <row r="3012">
          <cell r="B3012" t="str">
            <v>Xã Thiện Hưng168</v>
          </cell>
          <cell r="C3012" t="str">
            <v>Xã Thiện HưngBUDOPI362900</v>
          </cell>
          <cell r="D3012" t="str">
            <v>Xã Thiện Hưng</v>
          </cell>
          <cell r="E3012" t="str">
            <v>Huyện Bù Đốp</v>
          </cell>
          <cell r="F3012" t="str">
            <v>BUDOPI36</v>
          </cell>
          <cell r="G3012"/>
          <cell r="H3012" t="str">
            <v>THU CLN 2</v>
          </cell>
        </row>
        <row r="3013">
          <cell r="B3013" t="str">
            <v>Xã Thiện Hưng168</v>
          </cell>
          <cell r="C3013" t="str">
            <v>Xã Thiện HưngBUDOPI372900</v>
          </cell>
          <cell r="D3013" t="str">
            <v>Xã Thiện Hưng</v>
          </cell>
          <cell r="E3013" t="str">
            <v>Huyện Bù Đốp</v>
          </cell>
          <cell r="F3013" t="str">
            <v>BUDOPI37</v>
          </cell>
          <cell r="G3013"/>
          <cell r="H3013" t="str">
            <v>THU CLN 2</v>
          </cell>
        </row>
        <row r="3014">
          <cell r="B3014" t="str">
            <v>Xã Thiện Hưng168</v>
          </cell>
          <cell r="C3014" t="str">
            <v>Xã Thiện HưngBUDOPI381600</v>
          </cell>
          <cell r="D3014" t="str">
            <v>Xã Thiện Hưng</v>
          </cell>
          <cell r="E3014" t="str">
            <v>Huyện Bù Đốp</v>
          </cell>
          <cell r="F3014" t="str">
            <v>BUDOPI38</v>
          </cell>
          <cell r="G3014"/>
          <cell r="H3014" t="str">
            <v>THU CLN 2</v>
          </cell>
        </row>
        <row r="3015">
          <cell r="B3015" t="str">
            <v>Xã Thiện Hưng168</v>
          </cell>
          <cell r="C3015" t="str">
            <v>Xã Thiện HưngBUDOPI39800</v>
          </cell>
          <cell r="D3015" t="str">
            <v>Xã Thiện Hưng</v>
          </cell>
          <cell r="E3015" t="str">
            <v>Huyện Bù Đốp</v>
          </cell>
          <cell r="F3015" t="str">
            <v>BUDOPI39</v>
          </cell>
          <cell r="G3015"/>
          <cell r="H3015" t="str">
            <v>THU CLN 2</v>
          </cell>
        </row>
        <row r="3016">
          <cell r="B3016" t="str">
            <v>Xã Thiện Hưng168</v>
          </cell>
          <cell r="C3016" t="str">
            <v>Xã Thiện HưngBUDOPI402200</v>
          </cell>
          <cell r="D3016" t="str">
            <v>Xã Thiện Hưng</v>
          </cell>
          <cell r="E3016" t="str">
            <v>Huyện Bù Đốp</v>
          </cell>
          <cell r="F3016" t="str">
            <v>BUDOPI40</v>
          </cell>
          <cell r="G3016"/>
          <cell r="H3016" t="str">
            <v>THU CLN 2</v>
          </cell>
        </row>
        <row r="3017">
          <cell r="B3017" t="str">
            <v>Xã Thiện Hưng168</v>
          </cell>
          <cell r="C3017" t="str">
            <v>Xã Thiện HưngBUDOPI411900</v>
          </cell>
          <cell r="D3017" t="str">
            <v>Xã Thiện Hưng</v>
          </cell>
          <cell r="E3017" t="str">
            <v>Huyện Bù Đốp</v>
          </cell>
          <cell r="F3017" t="str">
            <v>BUDOPI41</v>
          </cell>
          <cell r="G3017"/>
          <cell r="H3017" t="str">
            <v>THU CLN 2</v>
          </cell>
        </row>
        <row r="3018">
          <cell r="B3018" t="str">
            <v>Xã Thiện Hưng168</v>
          </cell>
          <cell r="C3018" t="str">
            <v>Xã Thiện HưngBUDOPI421900</v>
          </cell>
          <cell r="D3018" t="str">
            <v>Xã Thiện Hưng</v>
          </cell>
          <cell r="E3018" t="str">
            <v>Huyện Bù Đốp</v>
          </cell>
          <cell r="F3018" t="str">
            <v>BUDOPI42</v>
          </cell>
          <cell r="G3018"/>
          <cell r="H3018" t="str">
            <v>THU CLN 2</v>
          </cell>
        </row>
        <row r="3019">
          <cell r="B3019" t="str">
            <v>Xã Thiện Hưng126</v>
          </cell>
          <cell r="C3019" t="str">
            <v>Xã Thiện HưngBUDOPI431900</v>
          </cell>
          <cell r="D3019" t="str">
            <v>Xã Thiện Hưng</v>
          </cell>
          <cell r="E3019" t="str">
            <v>Huyện Bù Đốp</v>
          </cell>
          <cell r="F3019" t="str">
            <v>BUDOPI43</v>
          </cell>
          <cell r="G3019"/>
          <cell r="H3019" t="str">
            <v>THU CLN 3</v>
          </cell>
        </row>
        <row r="3020">
          <cell r="B3020" t="str">
            <v>Xã Thiện Hưng126</v>
          </cell>
          <cell r="C3020" t="str">
            <v>Xã Thiện HưngBUDOPI441400</v>
          </cell>
          <cell r="D3020" t="str">
            <v>Xã Thiện Hưng</v>
          </cell>
          <cell r="E3020" t="str">
            <v>Huyện Bù Đốp</v>
          </cell>
          <cell r="F3020" t="str">
            <v>BUDOPI44</v>
          </cell>
          <cell r="G3020"/>
          <cell r="H3020" t="str">
            <v>THU CLN 3</v>
          </cell>
        </row>
        <row r="3021">
          <cell r="B3021" t="str">
            <v>Xã Thiện Hưng126</v>
          </cell>
          <cell r="C3021" t="str">
            <v>Xã Thiện HưngBUDOPI451900</v>
          </cell>
          <cell r="D3021" t="str">
            <v>Xã Thiện Hưng</v>
          </cell>
          <cell r="E3021" t="str">
            <v>Huyện Bù Đốp</v>
          </cell>
          <cell r="F3021" t="str">
            <v>BUDOPI45</v>
          </cell>
          <cell r="G3021"/>
          <cell r="H3021" t="str">
            <v>THU CLN 3</v>
          </cell>
        </row>
        <row r="3022">
          <cell r="B3022" t="str">
            <v>Xã Thiện Hưng168</v>
          </cell>
          <cell r="C3022" t="str">
            <v>Xã Thiện HưngBUDOPI463200</v>
          </cell>
          <cell r="D3022" t="str">
            <v>Xã Thiện Hưng</v>
          </cell>
          <cell r="E3022" t="str">
            <v>Huyện Bù Đốp</v>
          </cell>
          <cell r="F3022" t="str">
            <v>BUDOPI46</v>
          </cell>
          <cell r="G3022"/>
          <cell r="H3022" t="str">
            <v>THU CLN 2</v>
          </cell>
        </row>
        <row r="3023">
          <cell r="B3023" t="str">
            <v>Xã Thiện Hưng168</v>
          </cell>
          <cell r="C3023" t="str">
            <v>Xã Thiện HưngBUDOPI471600</v>
          </cell>
          <cell r="D3023" t="str">
            <v>Xã Thiện Hưng</v>
          </cell>
          <cell r="E3023" t="str">
            <v>Huyện Bù Đốp</v>
          </cell>
          <cell r="F3023" t="str">
            <v>BUDOPI47</v>
          </cell>
          <cell r="G3023"/>
          <cell r="H3023" t="str">
            <v>THU CLN 2</v>
          </cell>
        </row>
        <row r="3024">
          <cell r="B3024" t="str">
            <v>Xã Thiện Hưng126</v>
          </cell>
          <cell r="C3024" t="str">
            <v>Xã Thiện HưngBUDOPI481400</v>
          </cell>
          <cell r="D3024" t="str">
            <v>Xã Thiện Hưng</v>
          </cell>
          <cell r="E3024" t="str">
            <v>Huyện Bù Đốp</v>
          </cell>
          <cell r="F3024" t="str">
            <v>BUDOPI48</v>
          </cell>
          <cell r="G3024"/>
          <cell r="H3024" t="str">
            <v>THU CLN 3</v>
          </cell>
        </row>
        <row r="3025">
          <cell r="B3025" t="str">
            <v>Xã Thiện Hưng126</v>
          </cell>
          <cell r="C3025" t="str">
            <v>Xã Thiện HưngBUDOPI491400</v>
          </cell>
          <cell r="D3025" t="str">
            <v>Xã Thiện Hưng</v>
          </cell>
          <cell r="E3025" t="str">
            <v>Huyện Bù Đốp</v>
          </cell>
          <cell r="F3025" t="str">
            <v>BUDOPI49</v>
          </cell>
          <cell r="G3025"/>
          <cell r="H3025" t="str">
            <v>THU CLN 3</v>
          </cell>
        </row>
        <row r="3026">
          <cell r="B3026" t="str">
            <v>Xã Thiện Hưng168</v>
          </cell>
          <cell r="C3026" t="str">
            <v>Xã Thiện HưngBUDOPI501400</v>
          </cell>
          <cell r="D3026" t="str">
            <v>Xã Thiện Hưng</v>
          </cell>
          <cell r="E3026" t="str">
            <v>Huyện Bù Đốp</v>
          </cell>
          <cell r="F3026" t="str">
            <v>BUDOPI50</v>
          </cell>
          <cell r="G3026"/>
          <cell r="H3026" t="str">
            <v>THU CLN 2</v>
          </cell>
        </row>
        <row r="3027">
          <cell r="B3027" t="str">
            <v>Xã Thiện Hưng168</v>
          </cell>
          <cell r="C3027" t="str">
            <v>Xã Thiện HưngBUDOPI511400</v>
          </cell>
          <cell r="D3027" t="str">
            <v>Xã Thiện Hưng</v>
          </cell>
          <cell r="E3027" t="str">
            <v>Huyện Bù Đốp</v>
          </cell>
          <cell r="F3027" t="str">
            <v>BUDOPI51</v>
          </cell>
          <cell r="G3027"/>
          <cell r="H3027" t="str">
            <v>THU CLN 2</v>
          </cell>
        </row>
        <row r="3028">
          <cell r="B3028" t="str">
            <v>Xã Thiện Hưng168</v>
          </cell>
          <cell r="C3028" t="str">
            <v>Xã Thiện HưngBUDOPI521200</v>
          </cell>
          <cell r="D3028" t="str">
            <v>Xã Thiện Hưng</v>
          </cell>
          <cell r="E3028" t="str">
            <v>Huyện Bù Đốp</v>
          </cell>
          <cell r="F3028" t="str">
            <v>BUDOPI52</v>
          </cell>
          <cell r="G3028"/>
          <cell r="H3028" t="str">
            <v>THU CLN 2</v>
          </cell>
        </row>
        <row r="3029">
          <cell r="B3029" t="str">
            <v>Xã Thiện Hưng168</v>
          </cell>
          <cell r="C3029" t="str">
            <v>Xã Thiện HưngBUDOPI53880</v>
          </cell>
          <cell r="D3029" t="str">
            <v>Xã Thiện Hưng</v>
          </cell>
          <cell r="E3029" t="str">
            <v>Huyện Bù Đốp</v>
          </cell>
          <cell r="F3029" t="str">
            <v>BUDOPI53</v>
          </cell>
          <cell r="G3029"/>
          <cell r="H3029" t="str">
            <v>THU CLN 2</v>
          </cell>
        </row>
        <row r="3030">
          <cell r="B3030" t="str">
            <v>Xã Thiện Hưng126</v>
          </cell>
          <cell r="C3030" t="str">
            <v>Xã Thiện HưngBUDOPI56740</v>
          </cell>
          <cell r="D3030" t="str">
            <v>Xã Thiện Hưng</v>
          </cell>
          <cell r="E3030" t="str">
            <v>Huyện Bù Đốp</v>
          </cell>
          <cell r="F3030" t="str">
            <v>BUDOPI56</v>
          </cell>
          <cell r="G3030"/>
          <cell r="H3030" t="str">
            <v>THU CLN 3</v>
          </cell>
        </row>
        <row r="3031">
          <cell r="B3031" t="str">
            <v>Xã Thiện Hưng126</v>
          </cell>
          <cell r="C3031" t="str">
            <v>Xã Thiện HưngBUDOPI57740</v>
          </cell>
          <cell r="D3031" t="str">
            <v>Xã Thiện Hưng</v>
          </cell>
          <cell r="E3031" t="str">
            <v>Huyện Bù Đốp</v>
          </cell>
          <cell r="F3031" t="str">
            <v>BUDOPI57</v>
          </cell>
          <cell r="G3031"/>
          <cell r="H3031" t="str">
            <v>THU CLN 3</v>
          </cell>
        </row>
        <row r="3032">
          <cell r="B3032" t="str">
            <v>Xã Thiện Hưng126</v>
          </cell>
          <cell r="C3032" t="str">
            <v>Xã Thiện HưngBUDOPI58740</v>
          </cell>
          <cell r="D3032" t="str">
            <v>Xã Thiện Hưng</v>
          </cell>
          <cell r="E3032" t="str">
            <v>Huyện Bù Đốp</v>
          </cell>
          <cell r="F3032" t="str">
            <v>BUDOPI58</v>
          </cell>
          <cell r="G3032"/>
          <cell r="H3032" t="str">
            <v>THU CLN 3</v>
          </cell>
        </row>
        <row r="3033">
          <cell r="B3033" t="str">
            <v>Xã Thiện Hưng126</v>
          </cell>
          <cell r="C3033" t="str">
            <v>Xã Thiện HưngBUDOPI59600</v>
          </cell>
          <cell r="D3033" t="str">
            <v>Xã Thiện Hưng</v>
          </cell>
          <cell r="E3033" t="str">
            <v>Huyện Bù Đốp</v>
          </cell>
          <cell r="F3033" t="str">
            <v>BUDOPI59</v>
          </cell>
          <cell r="G3033"/>
          <cell r="H3033" t="str">
            <v>THU CLN 3</v>
          </cell>
        </row>
        <row r="3034">
          <cell r="B3034" t="str">
            <v>Xã Thiện Hưng126</v>
          </cell>
          <cell r="C3034" t="str">
            <v>Xã Thiện HưngBUDOPI60540</v>
          </cell>
          <cell r="D3034" t="str">
            <v>Xã Thiện Hưng</v>
          </cell>
          <cell r="E3034" t="str">
            <v>Huyện Bù Đốp</v>
          </cell>
          <cell r="F3034" t="str">
            <v>BUDOPI60</v>
          </cell>
          <cell r="G3034"/>
          <cell r="H3034" t="str">
            <v>THU CLN 3</v>
          </cell>
        </row>
        <row r="3035">
          <cell r="B3035" t="str">
            <v>Xã Thiện Hưng126</v>
          </cell>
          <cell r="C3035" t="str">
            <v>Xã Thiện HưngBUDOPI61960</v>
          </cell>
          <cell r="D3035" t="str">
            <v>Xã Thiện Hưng</v>
          </cell>
          <cell r="E3035" t="str">
            <v>Huyện Bù Đốp</v>
          </cell>
          <cell r="F3035" t="str">
            <v>BUDOPI61</v>
          </cell>
          <cell r="G3035"/>
          <cell r="H3035" t="str">
            <v>THU CLN 3</v>
          </cell>
        </row>
        <row r="3036">
          <cell r="B3036" t="str">
            <v>Xã Thiện Hưng126</v>
          </cell>
          <cell r="C3036" t="str">
            <v>Xã Thiện HưngBUDOPI62960</v>
          </cell>
          <cell r="D3036" t="str">
            <v>Xã Thiện Hưng</v>
          </cell>
          <cell r="E3036" t="str">
            <v>Huyện Bù Đốp</v>
          </cell>
          <cell r="F3036" t="str">
            <v>BUDOPI62</v>
          </cell>
          <cell r="G3036"/>
          <cell r="H3036" t="str">
            <v>THU CLN 3</v>
          </cell>
        </row>
        <row r="3037">
          <cell r="B3037" t="str">
            <v>Xã Thiện Hưng126</v>
          </cell>
          <cell r="C3037" t="str">
            <v>Xã Thiện HưngBUDOPI631100</v>
          </cell>
          <cell r="D3037" t="str">
            <v>Xã Thiện Hưng</v>
          </cell>
          <cell r="E3037" t="str">
            <v>Huyện Bù Đốp</v>
          </cell>
          <cell r="F3037" t="str">
            <v>BUDOPI63</v>
          </cell>
          <cell r="G3037"/>
          <cell r="H3037" t="str">
            <v>THU CLN 3</v>
          </cell>
        </row>
        <row r="3038">
          <cell r="B3038" t="str">
            <v>Xã Thiện Hưng126</v>
          </cell>
          <cell r="C3038" t="str">
            <v>Xã Thiện HưngBUDOPI64640</v>
          </cell>
          <cell r="D3038" t="str">
            <v>Xã Thiện Hưng</v>
          </cell>
          <cell r="E3038" t="str">
            <v>Huyện Bù Đốp</v>
          </cell>
          <cell r="F3038" t="str">
            <v>BUDOPI64</v>
          </cell>
          <cell r="G3038"/>
          <cell r="H3038" t="str">
            <v>THU CLN 3</v>
          </cell>
        </row>
        <row r="3039">
          <cell r="B3039" t="str">
            <v>Xã Thiện Hưng126</v>
          </cell>
          <cell r="C3039" t="str">
            <v>Xã Thiện HưngBUDOPI65640</v>
          </cell>
          <cell r="D3039" t="str">
            <v>Xã Thiện Hưng</v>
          </cell>
          <cell r="E3039" t="str">
            <v>Huyện Bù Đốp</v>
          </cell>
          <cell r="F3039" t="str">
            <v>BUDOPI65</v>
          </cell>
          <cell r="G3039"/>
          <cell r="H3039" t="str">
            <v>THU CLN 3</v>
          </cell>
        </row>
        <row r="3040">
          <cell r="B3040" t="str">
            <v>Xã Thiện Hưng168</v>
          </cell>
          <cell r="C3040" t="str">
            <v>Xã Thiện HưngBUDOPI661900</v>
          </cell>
          <cell r="D3040" t="str">
            <v>Xã Thiện Hưng</v>
          </cell>
          <cell r="E3040" t="str">
            <v>Huyện Bù Đốp</v>
          </cell>
          <cell r="F3040" t="str">
            <v>BUDOPI66</v>
          </cell>
          <cell r="G3040"/>
          <cell r="H3040" t="str">
            <v>THU CLN 2</v>
          </cell>
        </row>
        <row r="3041">
          <cell r="B3041" t="str">
            <v>Xã Thiện Hưng168</v>
          </cell>
          <cell r="C3041" t="str">
            <v>Xã Thiện HưngBUDOPI672400</v>
          </cell>
          <cell r="D3041" t="str">
            <v>Xã Thiện Hưng</v>
          </cell>
          <cell r="E3041" t="str">
            <v>Huyện Bù Đốp</v>
          </cell>
          <cell r="F3041" t="str">
            <v>BUDOPI67</v>
          </cell>
          <cell r="G3041"/>
          <cell r="H3041" t="str">
            <v>THU CLN 2</v>
          </cell>
        </row>
        <row r="3042">
          <cell r="B3042" t="str">
            <v>Xã Thiện Hưng168</v>
          </cell>
          <cell r="C3042" t="str">
            <v>Xã Thiện HưngBUDOPI682400</v>
          </cell>
          <cell r="D3042" t="str">
            <v>Xã Thiện Hưng</v>
          </cell>
          <cell r="E3042" t="str">
            <v>Huyện Bù Đốp</v>
          </cell>
          <cell r="F3042" t="str">
            <v>BUDOPI68</v>
          </cell>
          <cell r="G3042"/>
          <cell r="H3042" t="str">
            <v>THU CLN 2</v>
          </cell>
        </row>
        <row r="3043">
          <cell r="B3043" t="str">
            <v>Xã Thiện Hưng168</v>
          </cell>
          <cell r="C3043" t="str">
            <v>Xã Thiện HưngBUDOPI692400</v>
          </cell>
          <cell r="D3043" t="str">
            <v>Xã Thiện Hưng</v>
          </cell>
          <cell r="E3043" t="str">
            <v>Huyện Bù Đốp</v>
          </cell>
          <cell r="F3043" t="str">
            <v>BUDOPI69</v>
          </cell>
          <cell r="G3043"/>
          <cell r="H3043" t="str">
            <v>THU CLN 2</v>
          </cell>
        </row>
        <row r="3044">
          <cell r="B3044" t="str">
            <v>Xã Thiện Hưng168</v>
          </cell>
          <cell r="C3044" t="str">
            <v>Xã Thiện HưngBUDOPI70960</v>
          </cell>
          <cell r="D3044" t="str">
            <v>Xã Thiện Hưng</v>
          </cell>
          <cell r="E3044" t="str">
            <v>Huyện Bù Đốp</v>
          </cell>
          <cell r="F3044" t="str">
            <v>BUDOPI70</v>
          </cell>
          <cell r="G3044"/>
          <cell r="H3044" t="str">
            <v>THU CLN 2</v>
          </cell>
        </row>
        <row r="3045">
          <cell r="B3045" t="str">
            <v>Xã Thiện Hưng168</v>
          </cell>
          <cell r="C3045" t="str">
            <v>Xã Thiện HưngBUDOPI71640</v>
          </cell>
          <cell r="D3045" t="str">
            <v>Xã Thiện Hưng</v>
          </cell>
          <cell r="E3045" t="str">
            <v>Huyện Bù Đốp</v>
          </cell>
          <cell r="F3045" t="str">
            <v>BUDOPI71</v>
          </cell>
          <cell r="G3045"/>
          <cell r="H3045" t="str">
            <v>THU CLN 2</v>
          </cell>
        </row>
        <row r="3046">
          <cell r="B3046" t="str">
            <v>Xã Thiện Hưng168</v>
          </cell>
          <cell r="C3046" t="str">
            <v>Xã Thiện HưngBUDOPI72560</v>
          </cell>
          <cell r="D3046" t="str">
            <v>Xã Thiện Hưng</v>
          </cell>
          <cell r="E3046" t="str">
            <v>Huyện Bù Đốp</v>
          </cell>
          <cell r="F3046" t="str">
            <v>BUDOPI72</v>
          </cell>
          <cell r="G3046"/>
          <cell r="H3046" t="str">
            <v>THU CLN 2</v>
          </cell>
        </row>
        <row r="3047">
          <cell r="B3047" t="str">
            <v>Xã Thiện Hưng168</v>
          </cell>
          <cell r="C3047" t="str">
            <v>Xã Thiện HưngBUDOPI73960</v>
          </cell>
          <cell r="D3047" t="str">
            <v>Xã Thiện Hưng</v>
          </cell>
          <cell r="E3047" t="str">
            <v>Huyện Bù Đốp</v>
          </cell>
          <cell r="F3047" t="str">
            <v>BUDOPI73</v>
          </cell>
          <cell r="G3047"/>
          <cell r="H3047" t="str">
            <v>THU CLN 2</v>
          </cell>
        </row>
        <row r="3048">
          <cell r="B3048" t="str">
            <v>Xã Thiện Hưng168</v>
          </cell>
          <cell r="C3048" t="str">
            <v>Xã Thiện HưngBUDOPI74800</v>
          </cell>
          <cell r="D3048" t="str">
            <v>Xã Thiện Hưng</v>
          </cell>
          <cell r="E3048" t="str">
            <v>Huyện Bù Đốp</v>
          </cell>
          <cell r="F3048" t="str">
            <v>BUDOPI74</v>
          </cell>
          <cell r="G3048"/>
          <cell r="H3048" t="str">
            <v>THU CLN 2</v>
          </cell>
        </row>
        <row r="3049">
          <cell r="B3049" t="str">
            <v>Xã Thiện Hưng168</v>
          </cell>
          <cell r="C3049" t="str">
            <v>Xã Thiện HưngBUDOPIV12200</v>
          </cell>
          <cell r="D3049" t="str">
            <v>Xã Thiện Hưng</v>
          </cell>
          <cell r="E3049" t="str">
            <v>Huyện Bù Đốp</v>
          </cell>
          <cell r="F3049" t="str">
            <v>BUDOPIV1</v>
          </cell>
          <cell r="G3049"/>
          <cell r="H3049" t="str">
            <v>THU CLN 2</v>
          </cell>
        </row>
        <row r="3050">
          <cell r="B3050" t="str">
            <v>Xã Thiện Hưng168</v>
          </cell>
          <cell r="C3050" t="str">
            <v>Xã Thiện HưngBUDOPIV24200</v>
          </cell>
          <cell r="D3050" t="str">
            <v>Xã Thiện Hưng</v>
          </cell>
          <cell r="E3050" t="str">
            <v>Huyện Bù Đốp</v>
          </cell>
          <cell r="F3050" t="str">
            <v>BUDOPIV2</v>
          </cell>
          <cell r="G3050"/>
          <cell r="H3050" t="str">
            <v>THU CLN 2</v>
          </cell>
        </row>
        <row r="3051">
          <cell r="B3051" t="str">
            <v>Xã Thiện Hưng168</v>
          </cell>
          <cell r="C3051" t="str">
            <v>Xã Thiện HưngBUDOPIV36000</v>
          </cell>
          <cell r="D3051" t="str">
            <v>Xã Thiện Hưng</v>
          </cell>
          <cell r="E3051" t="str">
            <v>Huyện Bù Đốp</v>
          </cell>
          <cell r="F3051" t="str">
            <v>BUDOPIV3</v>
          </cell>
          <cell r="G3051"/>
          <cell r="H3051" t="str">
            <v>THU CLN 2</v>
          </cell>
        </row>
        <row r="3052">
          <cell r="B3052" t="str">
            <v>Xã Thiện Hưng168</v>
          </cell>
          <cell r="C3052" t="str">
            <v>Xã Thiện HưngBUDOPIV41400</v>
          </cell>
          <cell r="D3052" t="str">
            <v>Xã Thiện Hưng</v>
          </cell>
          <cell r="E3052" t="str">
            <v>Huyện Bù Đốp</v>
          </cell>
          <cell r="F3052" t="str">
            <v>BUDOPIV4</v>
          </cell>
          <cell r="G3052"/>
          <cell r="H3052" t="str">
            <v>THU CLN 2</v>
          </cell>
        </row>
        <row r="3053">
          <cell r="B3053" t="str">
            <v>Xã Thiện Hưng168</v>
          </cell>
          <cell r="C3053" t="str">
            <v>Xã Thiện HưngBUDOPV14800</v>
          </cell>
          <cell r="D3053" t="str">
            <v>Xã Thiện Hưng</v>
          </cell>
          <cell r="E3053" t="str">
            <v>Huyện Bù Đốp</v>
          </cell>
          <cell r="F3053" t="str">
            <v>BUDOPV1</v>
          </cell>
          <cell r="G3053"/>
          <cell r="H3053" t="str">
            <v>THU CLN 2</v>
          </cell>
        </row>
        <row r="3054">
          <cell r="B3054" t="str">
            <v>Xã Thiện Hưng168</v>
          </cell>
          <cell r="C3054" t="str">
            <v>Xã Thiện HưngBUDOPV23900</v>
          </cell>
          <cell r="D3054" t="str">
            <v>Xã Thiện Hưng</v>
          </cell>
          <cell r="E3054" t="str">
            <v>Huyện Bù Đốp</v>
          </cell>
          <cell r="F3054" t="str">
            <v>BUDOPV2</v>
          </cell>
          <cell r="G3054"/>
          <cell r="H3054" t="str">
            <v>THU CLN 2</v>
          </cell>
        </row>
        <row r="3055">
          <cell r="B3055" t="str">
            <v>Xã Thiện Hưng168</v>
          </cell>
          <cell r="C3055" t="str">
            <v>Xã Thiện HưngBUDOPV35200</v>
          </cell>
          <cell r="D3055" t="str">
            <v>Xã Thiện Hưng</v>
          </cell>
          <cell r="E3055" t="str">
            <v>Huyện Bù Đốp</v>
          </cell>
          <cell r="F3055" t="str">
            <v>BUDOPV3</v>
          </cell>
          <cell r="G3055"/>
          <cell r="H3055" t="str">
            <v>THU CLN 2</v>
          </cell>
        </row>
        <row r="3056">
          <cell r="B3056" t="str">
            <v>Xã Thiện Hưng168</v>
          </cell>
          <cell r="C3056" t="str">
            <v>Xã Thiện HưngBUDOPV44600</v>
          </cell>
          <cell r="D3056" t="str">
            <v>Xã Thiện Hưng</v>
          </cell>
          <cell r="E3056" t="str">
            <v>Huyện Bù Đốp</v>
          </cell>
          <cell r="F3056" t="str">
            <v>BUDOPV4</v>
          </cell>
          <cell r="G3056"/>
          <cell r="H3056" t="str">
            <v>THU CLN 2</v>
          </cell>
        </row>
        <row r="3057">
          <cell r="B3057" t="str">
            <v>Xã Thiện Hưng168</v>
          </cell>
          <cell r="C3057" t="str">
            <v>Xã Thiện HưngBUDOPV52000</v>
          </cell>
          <cell r="D3057" t="str">
            <v>Xã Thiện Hưng</v>
          </cell>
          <cell r="E3057" t="str">
            <v>Huyện Bù Đốp</v>
          </cell>
          <cell r="F3057" t="str">
            <v>BUDOPV5</v>
          </cell>
          <cell r="G3057"/>
          <cell r="H3057" t="str">
            <v>THU CLN 2</v>
          </cell>
        </row>
        <row r="3058">
          <cell r="B3058" t="str">
            <v>Xã Thiện Hưng105</v>
          </cell>
          <cell r="C3058" t="str">
            <v>Xã Thiện HưngBUDOPIV52000</v>
          </cell>
          <cell r="D3058" t="str">
            <v>Xã Thiện Hưng</v>
          </cell>
          <cell r="E3058" t="str">
            <v>Huyện Bù Đốp</v>
          </cell>
          <cell r="F3058" t="str">
            <v>BUDOPIV5</v>
          </cell>
          <cell r="G3058"/>
          <cell r="H3058" t="str">
            <v>THU CLN 5</v>
          </cell>
        </row>
        <row r="3059">
          <cell r="B3059" t="str">
            <v>Xã Thiện Hưng105</v>
          </cell>
          <cell r="C3059" t="str">
            <v>Xã Thiện Hưngbs1500</v>
          </cell>
          <cell r="D3059" t="str">
            <v>Xã Thiện Hưng</v>
          </cell>
          <cell r="E3059" t="str">
            <v>Huyện Bù Đốp</v>
          </cell>
          <cell r="F3059" t="str">
            <v>bs</v>
          </cell>
          <cell r="G3059"/>
          <cell r="H3059" t="str">
            <v>THU CLN 5</v>
          </cell>
        </row>
        <row r="3060">
          <cell r="B3060" t="str">
            <v>Xã Thiện Hưng105</v>
          </cell>
          <cell r="C3060" t="str">
            <v>Xã Thiện Hưngbs1000</v>
          </cell>
          <cell r="D3060" t="str">
            <v>Xã Thiện Hưng</v>
          </cell>
          <cell r="E3060" t="str">
            <v>Huyện Bù Đốp</v>
          </cell>
          <cell r="F3060" t="str">
            <v>bs</v>
          </cell>
          <cell r="G3060"/>
          <cell r="H3060" t="str">
            <v>THU CLN 5</v>
          </cell>
        </row>
        <row r="3061">
          <cell r="B3061" t="str">
            <v>Xã Thiện Hưng50</v>
          </cell>
          <cell r="C3061" t="str">
            <v>Xã Thiện HưngBUDOPIV6880</v>
          </cell>
          <cell r="D3061" t="str">
            <v>Xã Thiện Hưng</v>
          </cell>
          <cell r="E3061" t="str">
            <v>Huyện Bù Đốp</v>
          </cell>
          <cell r="F3061" t="str">
            <v>BUDOPIV6</v>
          </cell>
          <cell r="G3061"/>
          <cell r="H3061" t="str">
            <v>THU CLN 6</v>
          </cell>
        </row>
        <row r="3062">
          <cell r="B3062" t="str">
            <v>Xã Thiện Hưng105</v>
          </cell>
          <cell r="C3062" t="str">
            <v>Xã Thiện HưngBUDOPIV7720</v>
          </cell>
          <cell r="D3062" t="str">
            <v>Xã Thiện Hưng</v>
          </cell>
          <cell r="E3062" t="str">
            <v>Huyện Bù Đốp</v>
          </cell>
          <cell r="F3062" t="str">
            <v>BUDOPIV7</v>
          </cell>
          <cell r="G3062"/>
          <cell r="H3062" t="str">
            <v>THU CLN 5</v>
          </cell>
        </row>
        <row r="3063">
          <cell r="B3063" t="str">
            <v>Xã Thiện Hưng50</v>
          </cell>
          <cell r="C3063" t="str">
            <v>Xã Thiện HưngBUDOPIV8720</v>
          </cell>
          <cell r="D3063" t="str">
            <v>Xã Thiện Hưng</v>
          </cell>
          <cell r="E3063" t="str">
            <v>Huyện Bù Đốp</v>
          </cell>
          <cell r="F3063" t="str">
            <v>BUDOPIV8</v>
          </cell>
          <cell r="G3063"/>
          <cell r="H3063" t="str">
            <v>THU CLN 6</v>
          </cell>
        </row>
        <row r="3064">
          <cell r="B3064" t="str">
            <v>Xã Thiện Hưng50</v>
          </cell>
          <cell r="C3064" t="str">
            <v>Xã Thiện HưngBUDOPIV9720</v>
          </cell>
          <cell r="D3064" t="str">
            <v>Xã Thiện Hưng</v>
          </cell>
          <cell r="E3064" t="str">
            <v>Huyện Bù Đốp</v>
          </cell>
          <cell r="F3064" t="str">
            <v>BUDOPIV9</v>
          </cell>
          <cell r="G3064"/>
          <cell r="H3064" t="str">
            <v>THU CLN 6</v>
          </cell>
        </row>
        <row r="3065">
          <cell r="B3065" t="str">
            <v>Xã Thiện Hưng50</v>
          </cell>
          <cell r="C3065" t="str">
            <v>Xã Thiện HưngBUDOPIV10480</v>
          </cell>
          <cell r="D3065" t="str">
            <v>Xã Thiện Hưng</v>
          </cell>
          <cell r="E3065" t="str">
            <v>Huyện Bù Đốp</v>
          </cell>
          <cell r="F3065" t="str">
            <v>BUDOPIV10</v>
          </cell>
          <cell r="G3065"/>
          <cell r="H3065" t="str">
            <v>THU CLN 6</v>
          </cell>
        </row>
        <row r="3066">
          <cell r="B3066" t="str">
            <v>Xã Thiện Hưng50</v>
          </cell>
          <cell r="C3066" t="str">
            <v>Xã Thiện HưngBUDOPIV11720</v>
          </cell>
          <cell r="D3066" t="str">
            <v>Xã Thiện Hưng</v>
          </cell>
          <cell r="E3066" t="str">
            <v>Huyện Bù Đốp</v>
          </cell>
          <cell r="F3066" t="str">
            <v>BUDOPIV11</v>
          </cell>
          <cell r="G3066"/>
          <cell r="H3066" t="str">
            <v>THU CLN 6</v>
          </cell>
        </row>
        <row r="3067">
          <cell r="B3067" t="str">
            <v>Xã Thiện Hưng50</v>
          </cell>
          <cell r="C3067" t="str">
            <v>Xã Thiện HưngBUDOPIV12480</v>
          </cell>
          <cell r="D3067" t="str">
            <v>Xã Thiện Hưng</v>
          </cell>
          <cell r="E3067" t="str">
            <v>Huyện Bù Đốp</v>
          </cell>
          <cell r="F3067" t="str">
            <v>BUDOPIV12</v>
          </cell>
          <cell r="G3067"/>
          <cell r="H3067" t="str">
            <v>THU CLN 6</v>
          </cell>
        </row>
        <row r="3068">
          <cell r="B3068" t="str">
            <v>Xã Thiện Hưng50</v>
          </cell>
          <cell r="C3068" t="str">
            <v>Xã Thiện HưngBUDOPIV13480</v>
          </cell>
          <cell r="D3068" t="str">
            <v>Xã Thiện Hưng</v>
          </cell>
          <cell r="E3068" t="str">
            <v>Huyện Bù Đốp</v>
          </cell>
          <cell r="F3068" t="str">
            <v>BUDOPIV13</v>
          </cell>
          <cell r="G3068"/>
          <cell r="H3068" t="str">
            <v>THU CLN 6</v>
          </cell>
        </row>
        <row r="3069">
          <cell r="B3069" t="str">
            <v>Xã Thiện Hưng50</v>
          </cell>
          <cell r="C3069" t="str">
            <v>Xã Thiện HưngBUDOPIV14480</v>
          </cell>
          <cell r="D3069" t="str">
            <v>Xã Thiện Hưng</v>
          </cell>
          <cell r="E3069" t="str">
            <v>Huyện Bù Đốp</v>
          </cell>
          <cell r="F3069" t="str">
            <v>BUDOPIV14</v>
          </cell>
          <cell r="G3069"/>
          <cell r="H3069" t="str">
            <v>THU CLN 6</v>
          </cell>
        </row>
        <row r="3070">
          <cell r="B3070" t="str">
            <v>Xã Thiện Hưng50</v>
          </cell>
          <cell r="C3070" t="str">
            <v>Xã Thiện HưngBUDOPIV15560</v>
          </cell>
          <cell r="D3070" t="str">
            <v>Xã Thiện Hưng</v>
          </cell>
          <cell r="E3070" t="str">
            <v>Huyện Bù Đốp</v>
          </cell>
          <cell r="F3070" t="str">
            <v>BUDOPIV15</v>
          </cell>
          <cell r="G3070"/>
          <cell r="H3070" t="str">
            <v>THU CLN 6</v>
          </cell>
        </row>
        <row r="3071">
          <cell r="B3071" t="str">
            <v>Xã Thiện Hưng50</v>
          </cell>
          <cell r="C3071" t="str">
            <v>Xã Thiện HưngBUDOPIV16480</v>
          </cell>
          <cell r="D3071" t="str">
            <v>Xã Thiện Hưng</v>
          </cell>
          <cell r="E3071" t="str">
            <v>Huyện Bù Đốp</v>
          </cell>
          <cell r="F3071" t="str">
            <v>BUDOPIV16</v>
          </cell>
          <cell r="G3071"/>
          <cell r="H3071" t="str">
            <v>THU CLN 6</v>
          </cell>
        </row>
        <row r="3072">
          <cell r="B3072" t="str">
            <v>Xã Thiện Hưng105</v>
          </cell>
          <cell r="C3072" t="str">
            <v>Xã Thiện HưngBUDOPIV17960</v>
          </cell>
          <cell r="D3072" t="str">
            <v>Xã Thiện Hưng</v>
          </cell>
          <cell r="E3072" t="str">
            <v>Huyện Bù Đốp</v>
          </cell>
          <cell r="F3072" t="str">
            <v>BUDOPIV17</v>
          </cell>
          <cell r="G3072"/>
          <cell r="H3072" t="str">
            <v>THU CLN 5</v>
          </cell>
        </row>
        <row r="3073">
          <cell r="B3073" t="str">
            <v>Xã Thiện Hưng105</v>
          </cell>
          <cell r="C3073" t="str">
            <v>Xã Thiện HưngBUDOPIV18720</v>
          </cell>
          <cell r="D3073" t="str">
            <v>Xã Thiện Hưng</v>
          </cell>
          <cell r="E3073" t="str">
            <v>Huyện Bù Đốp</v>
          </cell>
          <cell r="F3073" t="str">
            <v>BUDOPIV18</v>
          </cell>
          <cell r="G3073"/>
          <cell r="H3073" t="str">
            <v>THU CLN 5</v>
          </cell>
        </row>
        <row r="3074">
          <cell r="B3074" t="str">
            <v>Xã Thiện Hưng50</v>
          </cell>
          <cell r="C3074" t="str">
            <v>Xã Thiện HưngBUDOPIV19480</v>
          </cell>
          <cell r="D3074" t="str">
            <v>Xã Thiện Hưng</v>
          </cell>
          <cell r="E3074" t="str">
            <v>Huyện Bù Đốp</v>
          </cell>
          <cell r="F3074" t="str">
            <v>BUDOPIV19</v>
          </cell>
          <cell r="G3074"/>
          <cell r="H3074" t="str">
            <v>THU CLN 6</v>
          </cell>
        </row>
        <row r="3075">
          <cell r="B3075" t="str">
            <v>Xã Thiện Hưng50</v>
          </cell>
          <cell r="C3075" t="str">
            <v>Xã Thiện HưngBUDOPIV20480</v>
          </cell>
          <cell r="D3075" t="str">
            <v>Xã Thiện Hưng</v>
          </cell>
          <cell r="E3075" t="str">
            <v>Huyện Bù Đốp</v>
          </cell>
          <cell r="F3075" t="str">
            <v>BUDOPIV20</v>
          </cell>
          <cell r="G3075"/>
          <cell r="H3075" t="str">
            <v>THU CLN 6</v>
          </cell>
        </row>
        <row r="3076">
          <cell r="B3076" t="str">
            <v>Xã Thiện Hưng50</v>
          </cell>
          <cell r="C3076" t="str">
            <v>Xã Thiện HưngBUDOPIV21480</v>
          </cell>
          <cell r="D3076" t="str">
            <v>Xã Thiện Hưng</v>
          </cell>
          <cell r="E3076" t="str">
            <v>Huyện Bù Đốp</v>
          </cell>
          <cell r="F3076" t="str">
            <v>BUDOPIV21</v>
          </cell>
          <cell r="G3076"/>
          <cell r="H3076" t="str">
            <v>THU CLN 6</v>
          </cell>
        </row>
        <row r="3077">
          <cell r="B3077" t="str">
            <v>Xã Thiện Hưng105</v>
          </cell>
          <cell r="C3077" t="str">
            <v>Xã Thiện HưngBUDOPIV22480</v>
          </cell>
          <cell r="D3077" t="str">
            <v>Xã Thiện Hưng</v>
          </cell>
          <cell r="E3077" t="str">
            <v>Huyện Bù Đốp</v>
          </cell>
          <cell r="F3077" t="str">
            <v>BUDOPIV22</v>
          </cell>
          <cell r="G3077"/>
          <cell r="H3077" t="str">
            <v>THU CLN 5</v>
          </cell>
        </row>
        <row r="3078">
          <cell r="B3078" t="str">
            <v>Xã Thiện Hưng50</v>
          </cell>
          <cell r="C3078" t="str">
            <v>Xã Thiện HưngBUDOPIV23720</v>
          </cell>
          <cell r="D3078" t="str">
            <v>Xã Thiện Hưng</v>
          </cell>
          <cell r="E3078" t="str">
            <v>Huyện Bù Đốp</v>
          </cell>
          <cell r="F3078" t="str">
            <v>BUDOPIV23</v>
          </cell>
          <cell r="G3078"/>
          <cell r="H3078" t="str">
            <v>THU CLN 6</v>
          </cell>
        </row>
        <row r="3079">
          <cell r="B3079" t="str">
            <v>Xã Thiện Hưng105</v>
          </cell>
          <cell r="C3079" t="str">
            <v>Xã Thiện HưngBUDOPIV24460</v>
          </cell>
          <cell r="D3079" t="str">
            <v>Xã Thiện Hưng</v>
          </cell>
          <cell r="E3079" t="str">
            <v>Huyện Bù Đốp</v>
          </cell>
          <cell r="F3079" t="str">
            <v>BUDOPIV24</v>
          </cell>
          <cell r="G3079"/>
          <cell r="H3079" t="str">
            <v>THU CLN 5</v>
          </cell>
        </row>
        <row r="3080">
          <cell r="B3080" t="str">
            <v>Xã Thiện Hưng50</v>
          </cell>
          <cell r="C3080" t="str">
            <v>Xã Thiện HưngBUDOPIV25480</v>
          </cell>
          <cell r="D3080" t="str">
            <v>Xã Thiện Hưng</v>
          </cell>
          <cell r="E3080" t="str">
            <v>Huyện Bù Đốp</v>
          </cell>
          <cell r="F3080" t="str">
            <v>BUDOPIV25</v>
          </cell>
          <cell r="G3080"/>
          <cell r="H3080" t="str">
            <v>THU CLN 6</v>
          </cell>
        </row>
        <row r="3081">
          <cell r="B3081" t="str">
            <v>Xã Thiện Hưng105</v>
          </cell>
          <cell r="C3081" t="str">
            <v>Xã Thiện HưngBUDOPIV261800</v>
          </cell>
          <cell r="D3081" t="str">
            <v>Xã Thiện Hưng</v>
          </cell>
          <cell r="E3081" t="str">
            <v>Huyện Bù Đốp</v>
          </cell>
          <cell r="F3081" t="str">
            <v>BUDOPIV26</v>
          </cell>
          <cell r="G3081"/>
          <cell r="H3081" t="str">
            <v>THU CLN 5</v>
          </cell>
        </row>
        <row r="3082">
          <cell r="B3082" t="str">
            <v>Xã Thiện Hưng50</v>
          </cell>
          <cell r="C3082" t="str">
            <v>Xã Thiện HưngBUDOPIV27480</v>
          </cell>
          <cell r="D3082" t="str">
            <v>Xã Thiện Hưng</v>
          </cell>
          <cell r="E3082" t="str">
            <v>Huyện Bù Đốp</v>
          </cell>
          <cell r="F3082" t="str">
            <v>BUDOPIV27</v>
          </cell>
          <cell r="G3082"/>
          <cell r="H3082" t="str">
            <v>THU CLN 6</v>
          </cell>
        </row>
        <row r="3083">
          <cell r="B3083" t="str">
            <v>Xã Thiện Hưng105</v>
          </cell>
          <cell r="C3083" t="str">
            <v>Xã Thiện HưngBUDOPIV28720</v>
          </cell>
          <cell r="D3083" t="str">
            <v>Xã Thiện Hưng</v>
          </cell>
          <cell r="E3083" t="str">
            <v>Huyện Bù Đốp</v>
          </cell>
          <cell r="F3083" t="str">
            <v>BUDOPIV28</v>
          </cell>
          <cell r="G3083"/>
          <cell r="H3083" t="str">
            <v>THU CLN 5</v>
          </cell>
        </row>
        <row r="3084">
          <cell r="B3084" t="str">
            <v>Xã Thiện Hưng105</v>
          </cell>
          <cell r="C3084" t="str">
            <v>Xã Thiện HưngBUDOPIV29800</v>
          </cell>
          <cell r="D3084" t="str">
            <v>Xã Thiện Hưng</v>
          </cell>
          <cell r="E3084" t="str">
            <v>Huyện Bù Đốp</v>
          </cell>
          <cell r="F3084" t="str">
            <v>BUDOPIV29</v>
          </cell>
          <cell r="G3084"/>
          <cell r="H3084" t="str">
            <v>THU CLN 5</v>
          </cell>
        </row>
        <row r="3085">
          <cell r="B3085" t="str">
            <v>Xã Thiện Hưng112</v>
          </cell>
          <cell r="C3085" t="str">
            <v>Xã Thiện HưngBUDOPV61800</v>
          </cell>
          <cell r="D3085" t="str">
            <v>Xã Thiện Hưng</v>
          </cell>
          <cell r="E3085" t="str">
            <v>Huyện Bù Đốp</v>
          </cell>
          <cell r="F3085" t="str">
            <v>BUDOPV6</v>
          </cell>
          <cell r="G3085"/>
          <cell r="H3085" t="str">
            <v>THU CLN 4</v>
          </cell>
        </row>
        <row r="3086">
          <cell r="B3086" t="str">
            <v>Xã Thiện Hưng50</v>
          </cell>
          <cell r="C3086" t="str">
            <v>Xã Thiện HưngBUDOPV73400</v>
          </cell>
          <cell r="D3086" t="str">
            <v>Xã Thiện Hưng</v>
          </cell>
          <cell r="E3086" t="str">
            <v>Huyện Bù Đốp</v>
          </cell>
          <cell r="F3086" t="str">
            <v>BUDOPV7</v>
          </cell>
          <cell r="G3086"/>
          <cell r="H3086" t="str">
            <v>THU CLN 6</v>
          </cell>
        </row>
        <row r="3087">
          <cell r="B3087" t="str">
            <v>Xã Thiện Hưng50</v>
          </cell>
          <cell r="C3087" t="str">
            <v>Xã Thiện HưngBUDOPV83400</v>
          </cell>
          <cell r="D3087" t="str">
            <v>Xã Thiện Hưng</v>
          </cell>
          <cell r="E3087" t="str">
            <v>Huyện Bù Đốp</v>
          </cell>
          <cell r="F3087" t="str">
            <v>BUDOPV8</v>
          </cell>
          <cell r="G3087"/>
          <cell r="H3087" t="str">
            <v>THU CLN 6</v>
          </cell>
        </row>
        <row r="3088">
          <cell r="B3088" t="str">
            <v>Xã Thiện Hưng50</v>
          </cell>
          <cell r="C3088" t="str">
            <v>Xã Thiện HưngBUDOPV91700</v>
          </cell>
          <cell r="D3088" t="str">
            <v>Xã Thiện Hưng</v>
          </cell>
          <cell r="E3088" t="str">
            <v>Huyện Bù Đốp</v>
          </cell>
          <cell r="F3088" t="str">
            <v>BUDOPV9</v>
          </cell>
          <cell r="G3088"/>
          <cell r="H3088" t="str">
            <v>THU CLN 6</v>
          </cell>
        </row>
        <row r="3089">
          <cell r="B3089" t="str">
            <v>Xã Thiện Hưng50</v>
          </cell>
          <cell r="C3089" t="str">
            <v>Xã Thiện HưngBUDOPV101600</v>
          </cell>
          <cell r="D3089" t="str">
            <v>Xã Thiện Hưng</v>
          </cell>
          <cell r="E3089" t="str">
            <v>Huyện Bù Đốp</v>
          </cell>
          <cell r="F3089" t="str">
            <v>BUDOPV10</v>
          </cell>
          <cell r="G3089"/>
          <cell r="H3089" t="str">
            <v>THU CLN 6</v>
          </cell>
        </row>
        <row r="3090">
          <cell r="B3090" t="str">
            <v>Xã Thiện Hưng112</v>
          </cell>
          <cell r="C3090" t="str">
            <v>Xã Thiện HưngBUDOPV111600</v>
          </cell>
          <cell r="D3090" t="str">
            <v>Xã Thiện Hưng</v>
          </cell>
          <cell r="E3090" t="str">
            <v>Huyện Bù Đốp</v>
          </cell>
          <cell r="F3090" t="str">
            <v>BUDOPV11</v>
          </cell>
          <cell r="G3090"/>
          <cell r="H3090" t="str">
            <v>THU CLN 4</v>
          </cell>
        </row>
        <row r="3091">
          <cell r="B3091" t="str">
            <v>Xã Thiện Hưng112</v>
          </cell>
          <cell r="C3091" t="str">
            <v>Xã Thiện HưngBUDOPV121200</v>
          </cell>
          <cell r="D3091" t="str">
            <v>Xã Thiện Hưng</v>
          </cell>
          <cell r="E3091" t="str">
            <v>Huyện Bù Đốp</v>
          </cell>
          <cell r="F3091" t="str">
            <v>BUDOPV12</v>
          </cell>
          <cell r="G3091"/>
          <cell r="H3091" t="str">
            <v>THU CLN 4</v>
          </cell>
        </row>
        <row r="3092">
          <cell r="B3092" t="str">
            <v>Xã Thiện Hưng112</v>
          </cell>
          <cell r="C3092" t="str">
            <v>Xã Thiện HưngBUDOPV131200</v>
          </cell>
          <cell r="D3092" t="str">
            <v>Xã Thiện Hưng</v>
          </cell>
          <cell r="E3092" t="str">
            <v>Huyện Bù Đốp</v>
          </cell>
          <cell r="F3092" t="str">
            <v>BUDOPV13</v>
          </cell>
          <cell r="G3092"/>
          <cell r="H3092" t="str">
            <v>THU CLN 4</v>
          </cell>
        </row>
        <row r="3093">
          <cell r="B3093" t="str">
            <v>Xã Thiện Hưng112</v>
          </cell>
          <cell r="C3093" t="str">
            <v>Xã Thiện HưngBUDOPV14880</v>
          </cell>
          <cell r="D3093" t="str">
            <v>Xã Thiện Hưng</v>
          </cell>
          <cell r="E3093" t="str">
            <v>Huyện Bù Đốp</v>
          </cell>
          <cell r="F3093" t="str">
            <v>BUDOPV14</v>
          </cell>
          <cell r="G3093"/>
          <cell r="H3093" t="str">
            <v>THU CLN 4</v>
          </cell>
        </row>
        <row r="3094">
          <cell r="B3094" t="str">
            <v>Xã Thiện Hưng112</v>
          </cell>
          <cell r="C3094" t="str">
            <v>Xã Thiện HưngBUDOPV15720</v>
          </cell>
          <cell r="D3094" t="str">
            <v>Xã Thiện Hưng</v>
          </cell>
          <cell r="E3094" t="str">
            <v>Huyện Bù Đốp</v>
          </cell>
          <cell r="F3094" t="str">
            <v>BUDOPV15</v>
          </cell>
          <cell r="G3094"/>
          <cell r="H3094" t="str">
            <v>THU CLN 4</v>
          </cell>
        </row>
        <row r="3095">
          <cell r="B3095" t="str">
            <v>Xã Thiện Hưng50</v>
          </cell>
          <cell r="C3095" t="str">
            <v>Xã Thiện HưngBUDOPV16720</v>
          </cell>
          <cell r="D3095" t="str">
            <v>Xã Thiện Hưng</v>
          </cell>
          <cell r="E3095" t="str">
            <v>Huyện Bù Đốp</v>
          </cell>
          <cell r="F3095" t="str">
            <v>BUDOPV16</v>
          </cell>
          <cell r="G3095"/>
          <cell r="H3095" t="str">
            <v>THU CLN 6</v>
          </cell>
        </row>
        <row r="3096">
          <cell r="B3096" t="str">
            <v>Xã Thiện Hưng50</v>
          </cell>
          <cell r="C3096" t="str">
            <v>Xã Thiện HưngBUDOPV17960</v>
          </cell>
          <cell r="D3096" t="str">
            <v>Xã Thiện Hưng</v>
          </cell>
          <cell r="E3096" t="str">
            <v>Huyện Bù Đốp</v>
          </cell>
          <cell r="F3096" t="str">
            <v>BUDOPV17</v>
          </cell>
          <cell r="G3096"/>
          <cell r="H3096" t="str">
            <v>THU CLN 6</v>
          </cell>
        </row>
        <row r="3097">
          <cell r="B3097" t="str">
            <v>Xã Thiện Hưng50</v>
          </cell>
          <cell r="C3097" t="str">
            <v>Xã Thiện HưngBUDOPV18640</v>
          </cell>
          <cell r="D3097" t="str">
            <v>Xã Thiện Hưng</v>
          </cell>
          <cell r="E3097" t="str">
            <v>Huyện Bù Đốp</v>
          </cell>
          <cell r="F3097" t="str">
            <v>BUDOPV18</v>
          </cell>
          <cell r="G3097"/>
          <cell r="H3097" t="str">
            <v>THU CLN 6</v>
          </cell>
        </row>
        <row r="3098">
          <cell r="B3098" t="str">
            <v>Xã Thiện Hưng50</v>
          </cell>
          <cell r="C3098" t="str">
            <v>Xã Thiện HưngBUDOPV191200</v>
          </cell>
          <cell r="D3098" t="str">
            <v>Xã Thiện Hưng</v>
          </cell>
          <cell r="E3098" t="str">
            <v>Huyện Bù Đốp</v>
          </cell>
          <cell r="F3098" t="str">
            <v>BUDOPV19</v>
          </cell>
          <cell r="G3098"/>
          <cell r="H3098" t="str">
            <v>THU CLN 6</v>
          </cell>
        </row>
        <row r="3099">
          <cell r="B3099" t="str">
            <v>Xã Thiện Hưng50</v>
          </cell>
          <cell r="C3099" t="str">
            <v>Xã Thiện HưngBUDOPV20720</v>
          </cell>
          <cell r="D3099" t="str">
            <v>Xã Thiện Hưng</v>
          </cell>
          <cell r="E3099" t="str">
            <v>Huyện Bù Đốp</v>
          </cell>
          <cell r="F3099" t="str">
            <v>BUDOPV20</v>
          </cell>
          <cell r="G3099"/>
          <cell r="H3099" t="str">
            <v>THU CLN 6</v>
          </cell>
        </row>
        <row r="3100">
          <cell r="B3100" t="str">
            <v>Xã Thiện Hưng50</v>
          </cell>
          <cell r="C3100" t="str">
            <v>Xã Thiện HưngBUDOPV21720</v>
          </cell>
          <cell r="D3100" t="str">
            <v>Xã Thiện Hưng</v>
          </cell>
          <cell r="E3100" t="str">
            <v>Huyện Bù Đốp</v>
          </cell>
          <cell r="F3100" t="str">
            <v>BUDOPV21</v>
          </cell>
          <cell r="G3100"/>
          <cell r="H3100" t="str">
            <v>THU CLN 6</v>
          </cell>
        </row>
        <row r="3101">
          <cell r="B3101" t="str">
            <v>Xã Thiện Hưng50</v>
          </cell>
          <cell r="C3101" t="str">
            <v>Xã Thiện HưngBUDOPV22960</v>
          </cell>
          <cell r="D3101" t="str">
            <v>Xã Thiện Hưng</v>
          </cell>
          <cell r="E3101" t="str">
            <v>Huyện Bù Đốp</v>
          </cell>
          <cell r="F3101" t="str">
            <v>BUDOPV22</v>
          </cell>
          <cell r="G3101"/>
          <cell r="H3101" t="str">
            <v>THU CLN 6</v>
          </cell>
        </row>
        <row r="3102">
          <cell r="B3102" t="str">
            <v>Xã Thiện Hưng50</v>
          </cell>
          <cell r="C3102" t="str">
            <v>Xã Thiện HưngBUDOPV23560</v>
          </cell>
          <cell r="D3102" t="str">
            <v>Xã Thiện Hưng</v>
          </cell>
          <cell r="E3102" t="str">
            <v>Huyện Bù Đốp</v>
          </cell>
          <cell r="F3102" t="str">
            <v>BUDOPV23</v>
          </cell>
          <cell r="G3102"/>
          <cell r="H3102" t="str">
            <v>THU CLN 6</v>
          </cell>
        </row>
        <row r="3103">
          <cell r="B3103" t="str">
            <v>Xã Thiện Hưng50</v>
          </cell>
          <cell r="C3103" t="str">
            <v>Xã Thiện HưngBUDOPV24480</v>
          </cell>
          <cell r="D3103" t="str">
            <v>Xã Thiện Hưng</v>
          </cell>
          <cell r="E3103" t="str">
            <v>Huyện Bù Đốp</v>
          </cell>
          <cell r="F3103" t="str">
            <v>BUDOPV24</v>
          </cell>
          <cell r="G3103"/>
          <cell r="H3103" t="str">
            <v>THU CLN 6</v>
          </cell>
        </row>
        <row r="3104">
          <cell r="B3104" t="str">
            <v>Xã Thiện Hưng50</v>
          </cell>
          <cell r="C3104" t="str">
            <v>Xã Thiện HưngBUDOPV25560</v>
          </cell>
          <cell r="D3104" t="str">
            <v>Xã Thiện Hưng</v>
          </cell>
          <cell r="E3104" t="str">
            <v>Huyện Bù Đốp</v>
          </cell>
          <cell r="F3104" t="str">
            <v>BUDOPV25</v>
          </cell>
          <cell r="G3104"/>
          <cell r="H3104" t="str">
            <v>THU CLN 6</v>
          </cell>
        </row>
        <row r="3105">
          <cell r="B3105" t="str">
            <v>Xã Thiện Hưng50</v>
          </cell>
          <cell r="C3105" t="str">
            <v>Xã Thiện HưngBUDOPV26480</v>
          </cell>
          <cell r="D3105" t="str">
            <v>Xã Thiện Hưng</v>
          </cell>
          <cell r="E3105" t="str">
            <v>Huyện Bù Đốp</v>
          </cell>
          <cell r="F3105" t="str">
            <v>BUDOPV26</v>
          </cell>
          <cell r="G3105"/>
          <cell r="H3105" t="str">
            <v>THU CLN 6</v>
          </cell>
        </row>
        <row r="3106">
          <cell r="B3106" t="str">
            <v>Xã Thiện Hưng50</v>
          </cell>
          <cell r="C3106" t="str">
            <v>Xã Thiện HưngBUDOPV27460</v>
          </cell>
          <cell r="D3106" t="str">
            <v>Xã Thiện Hưng</v>
          </cell>
          <cell r="E3106" t="str">
            <v>Huyện Bù Đốp</v>
          </cell>
          <cell r="F3106" t="str">
            <v>BUDOPV27</v>
          </cell>
          <cell r="G3106"/>
          <cell r="H3106" t="str">
            <v>THU CLN 6</v>
          </cell>
        </row>
        <row r="3107">
          <cell r="B3107" t="str">
            <v>Xã Thiện Hưng50</v>
          </cell>
          <cell r="C3107" t="str">
            <v>Xã Thiện HưngBUDOPI76,BUDOPIV31,BUDOPV29, BUDOPI75, BUDOPIV30,BUDOPV28360</v>
          </cell>
          <cell r="D3107" t="str">
            <v>Xã Thiện Hưng</v>
          </cell>
          <cell r="E3107" t="str">
            <v>Huyện Bù Đốp</v>
          </cell>
          <cell r="F3107" t="str">
            <v>BUDOPI76,BUDOPIV31,BUDOPV29, BUDOPI75, BUDOPIV30,BUDOPV28</v>
          </cell>
          <cell r="G3107"/>
          <cell r="H3107" t="str">
            <v>THU CLN 6</v>
          </cell>
        </row>
        <row r="3108">
          <cell r="B3108" t="str">
            <v>Xã Tân Tiến168</v>
          </cell>
          <cell r="C3108" t="str">
            <v>Xã Tân Tiếnbs920</v>
          </cell>
          <cell r="D3108" t="str">
            <v>Xã Tân Tiến</v>
          </cell>
          <cell r="E3108" t="str">
            <v>Huyện Bù Đốp</v>
          </cell>
          <cell r="F3108" t="str">
            <v>bs</v>
          </cell>
          <cell r="G3108"/>
          <cell r="H3108" t="str">
            <v>TTIEN CLN 1</v>
          </cell>
        </row>
        <row r="3109">
          <cell r="B3109" t="str">
            <v>Xã Tân Tiến168</v>
          </cell>
          <cell r="C3109" t="str">
            <v>Xã Tân TiếnBUDOPII11400</v>
          </cell>
          <cell r="D3109" t="str">
            <v>Xã Tân Tiến</v>
          </cell>
          <cell r="E3109" t="str">
            <v>Huyện Bù Đốp</v>
          </cell>
          <cell r="F3109" t="str">
            <v>BUDOPII1</v>
          </cell>
          <cell r="G3109"/>
          <cell r="H3109" t="str">
            <v>TTIEN CLN 1</v>
          </cell>
        </row>
        <row r="3110">
          <cell r="B3110" t="str">
            <v>Xã Tân Tiến168</v>
          </cell>
          <cell r="C3110" t="str">
            <v>Xã Tân TiếnBUDOPII21800</v>
          </cell>
          <cell r="D3110" t="str">
            <v>Xã Tân Tiến</v>
          </cell>
          <cell r="E3110" t="str">
            <v>Huyện Bù Đốp</v>
          </cell>
          <cell r="F3110" t="str">
            <v>BUDOPII2</v>
          </cell>
          <cell r="G3110"/>
          <cell r="H3110" t="str">
            <v>TTIEN CLN 1</v>
          </cell>
        </row>
        <row r="3111">
          <cell r="B3111" t="str">
            <v>Xã Tân Tiến168</v>
          </cell>
          <cell r="C3111" t="str">
            <v>Xã Tân TiếnBUDOPII32400</v>
          </cell>
          <cell r="D3111" t="str">
            <v>Xã Tân Tiến</v>
          </cell>
          <cell r="E3111" t="str">
            <v>Huyện Bù Đốp</v>
          </cell>
          <cell r="F3111" t="str">
            <v>BUDOPII3</v>
          </cell>
          <cell r="G3111"/>
          <cell r="H3111" t="str">
            <v>TTIEN CLN 1</v>
          </cell>
        </row>
        <row r="3112">
          <cell r="B3112" t="str">
            <v>Xã Tân Tiến168</v>
          </cell>
          <cell r="C3112" t="str">
            <v>Xã Tân TiếnBUDOPII44300</v>
          </cell>
          <cell r="D3112" t="str">
            <v>Xã Tân Tiến</v>
          </cell>
          <cell r="E3112" t="str">
            <v>Huyện Bù Đốp</v>
          </cell>
          <cell r="F3112" t="str">
            <v>BUDOPII4</v>
          </cell>
          <cell r="G3112"/>
          <cell r="H3112" t="str">
            <v>TTIEN CLN 1</v>
          </cell>
        </row>
        <row r="3113">
          <cell r="B3113" t="str">
            <v>Xã Tân Tiến168</v>
          </cell>
          <cell r="C3113" t="str">
            <v>Xã Tân TiếnBUDOPII52400</v>
          </cell>
          <cell r="D3113" t="str">
            <v>Xã Tân Tiến</v>
          </cell>
          <cell r="E3113" t="str">
            <v>Huyện Bù Đốp</v>
          </cell>
          <cell r="F3113" t="str">
            <v>BUDOPII5</v>
          </cell>
          <cell r="G3113"/>
          <cell r="H3113" t="str">
            <v>TTIEN CLN 1</v>
          </cell>
        </row>
        <row r="3114">
          <cell r="B3114" t="str">
            <v>Xã Tân Tiến168</v>
          </cell>
          <cell r="C3114" t="str">
            <v>Xã Tân TiếnBUDOPII61400</v>
          </cell>
          <cell r="D3114" t="str">
            <v>Xã Tân Tiến</v>
          </cell>
          <cell r="E3114" t="str">
            <v>Huyện Bù Đốp</v>
          </cell>
          <cell r="F3114" t="str">
            <v>BUDOPII6</v>
          </cell>
          <cell r="G3114"/>
          <cell r="H3114" t="str">
            <v>TTIEN CLN 1</v>
          </cell>
        </row>
        <row r="3115">
          <cell r="B3115" t="str">
            <v>Xã Tân Tiến168</v>
          </cell>
          <cell r="C3115" t="str">
            <v>Xã Tân TiếnBUDOPIII11400</v>
          </cell>
          <cell r="D3115" t="str">
            <v>Xã Tân Tiến</v>
          </cell>
          <cell r="E3115" t="str">
            <v>Huyện Bù Đốp</v>
          </cell>
          <cell r="F3115" t="str">
            <v>BUDOPIII1</v>
          </cell>
          <cell r="G3115"/>
          <cell r="H3115" t="str">
            <v>TTIEN CLN 1</v>
          </cell>
        </row>
        <row r="3116">
          <cell r="B3116" t="str">
            <v>Xã Tân Tiến168</v>
          </cell>
          <cell r="C3116" t="str">
            <v>Xã Tân TiếnBUDOPIII21800</v>
          </cell>
          <cell r="D3116" t="str">
            <v>Xã Tân Tiến</v>
          </cell>
          <cell r="E3116" t="str">
            <v>Huyện Bù Đốp</v>
          </cell>
          <cell r="F3116" t="str">
            <v>BUDOPIII2</v>
          </cell>
          <cell r="G3116"/>
          <cell r="H3116" t="str">
            <v>TTIEN CLN 1</v>
          </cell>
        </row>
        <row r="3117">
          <cell r="B3117" t="str">
            <v>Xã Tân Tiến168</v>
          </cell>
          <cell r="C3117" t="str">
            <v>Xã Tân TiếnBUDOPIII32900</v>
          </cell>
          <cell r="D3117" t="str">
            <v>Xã Tân Tiến</v>
          </cell>
          <cell r="E3117" t="str">
            <v>Huyện Bù Đốp</v>
          </cell>
          <cell r="F3117" t="str">
            <v>BUDOPIII3</v>
          </cell>
          <cell r="G3117"/>
          <cell r="H3117" t="str">
            <v>TTIEN CLN 1</v>
          </cell>
        </row>
        <row r="3118">
          <cell r="B3118" t="str">
            <v>Xã Tân Tiến168</v>
          </cell>
          <cell r="C3118" t="str">
            <v>Xã Tân TiếnBUDOPIII41800</v>
          </cell>
          <cell r="D3118" t="str">
            <v>Xã Tân Tiến</v>
          </cell>
          <cell r="E3118" t="str">
            <v>Huyện Bù Đốp</v>
          </cell>
          <cell r="F3118" t="str">
            <v>BUDOPIII4</v>
          </cell>
          <cell r="G3118"/>
          <cell r="H3118" t="str">
            <v>TTIEN CLN 1</v>
          </cell>
        </row>
        <row r="3119">
          <cell r="B3119" t="str">
            <v>Xã Tân Tiến112</v>
          </cell>
          <cell r="C3119" t="str">
            <v>Xã Tân TiếnBUDOPII43, BUDOPIII26480</v>
          </cell>
          <cell r="D3119" t="str">
            <v>Xã Tân Tiến</v>
          </cell>
          <cell r="E3119" t="str">
            <v>Huyện Bù Đốp</v>
          </cell>
          <cell r="F3119" t="str">
            <v>BUDOPII43, BUDOPIII26</v>
          </cell>
          <cell r="G3119"/>
          <cell r="H3119" t="str">
            <v>TTIEN CLN 2</v>
          </cell>
        </row>
        <row r="3120">
          <cell r="B3120" t="str">
            <v>Xã Tân Tiến112</v>
          </cell>
          <cell r="C3120" t="str">
            <v>Xã Tân TiếnBUDOPII73000</v>
          </cell>
          <cell r="D3120" t="str">
            <v>Xã Tân Tiến</v>
          </cell>
          <cell r="E3120" t="str">
            <v>Huyện Bù Đốp</v>
          </cell>
          <cell r="F3120" t="str">
            <v>BUDOPII7</v>
          </cell>
          <cell r="G3120"/>
          <cell r="H3120" t="str">
            <v>TTIEN CLN 2</v>
          </cell>
        </row>
        <row r="3121">
          <cell r="B3121" t="str">
            <v>Xã Tân Tiến112</v>
          </cell>
          <cell r="C3121" t="str">
            <v>Xã Tân TiếnBUDOPII81500</v>
          </cell>
          <cell r="D3121" t="str">
            <v>Xã Tân Tiến</v>
          </cell>
          <cell r="E3121" t="str">
            <v>Huyện Bù Đốp</v>
          </cell>
          <cell r="F3121" t="str">
            <v>BUDOPII8</v>
          </cell>
          <cell r="G3121"/>
          <cell r="H3121" t="str">
            <v>TTIEN CLN 2</v>
          </cell>
        </row>
        <row r="3122">
          <cell r="B3122" t="str">
            <v>Xã Tân Tiến50</v>
          </cell>
          <cell r="C3122" t="str">
            <v>Xã Tân TiếnBUDOPII91800</v>
          </cell>
          <cell r="D3122" t="str">
            <v>Xã Tân Tiến</v>
          </cell>
          <cell r="E3122" t="str">
            <v>Huyện Bù Đốp</v>
          </cell>
          <cell r="F3122" t="str">
            <v>BUDOPII9</v>
          </cell>
          <cell r="G3122"/>
          <cell r="H3122" t="str">
            <v>TTIEN CLN 4</v>
          </cell>
        </row>
        <row r="3123">
          <cell r="B3123" t="str">
            <v>Xã Tân Tiến50</v>
          </cell>
          <cell r="C3123" t="str">
            <v>Xã Tân TiếnBUDOPII10720</v>
          </cell>
          <cell r="D3123" t="str">
            <v>Xã Tân Tiến</v>
          </cell>
          <cell r="E3123" t="str">
            <v>Huyện Bù Đốp</v>
          </cell>
          <cell r="F3123" t="str">
            <v>BUDOPII10</v>
          </cell>
          <cell r="G3123"/>
          <cell r="H3123" t="str">
            <v>TTIEN CLN 4</v>
          </cell>
        </row>
        <row r="3124">
          <cell r="B3124" t="str">
            <v>Xã Tân Tiến50</v>
          </cell>
          <cell r="C3124" t="str">
            <v>Xã Tân TiếnBUDOPII11720</v>
          </cell>
          <cell r="D3124" t="str">
            <v>Xã Tân Tiến</v>
          </cell>
          <cell r="E3124" t="str">
            <v>Huyện Bù Đốp</v>
          </cell>
          <cell r="F3124" t="str">
            <v>BUDOPII11</v>
          </cell>
          <cell r="G3124"/>
          <cell r="H3124" t="str">
            <v>TTIEN CLN 4</v>
          </cell>
        </row>
        <row r="3125">
          <cell r="B3125" t="str">
            <v>Xã Tân Tiến50</v>
          </cell>
          <cell r="C3125" t="str">
            <v>Xã Tân TiếnBUDOPII12580</v>
          </cell>
          <cell r="D3125" t="str">
            <v>Xã Tân Tiến</v>
          </cell>
          <cell r="E3125" t="str">
            <v>Huyện Bù Đốp</v>
          </cell>
          <cell r="F3125" t="str">
            <v>BUDOPII12</v>
          </cell>
          <cell r="G3125"/>
          <cell r="H3125" t="str">
            <v>TTIEN CLN 4</v>
          </cell>
        </row>
        <row r="3126">
          <cell r="B3126" t="str">
            <v>Xã Tân Tiến50</v>
          </cell>
          <cell r="C3126" t="str">
            <v>Xã Tân TiếnBUDOPII13720</v>
          </cell>
          <cell r="D3126" t="str">
            <v>Xã Tân Tiến</v>
          </cell>
          <cell r="E3126" t="str">
            <v>Huyện Bù Đốp</v>
          </cell>
          <cell r="F3126" t="str">
            <v>BUDOPII13</v>
          </cell>
          <cell r="G3126"/>
          <cell r="H3126" t="str">
            <v>TTIEN CLN 4</v>
          </cell>
        </row>
        <row r="3127">
          <cell r="B3127" t="str">
            <v>Xã Tân Tiến50</v>
          </cell>
          <cell r="C3127" t="str">
            <v>Xã Tân TiếnBUDOPII14580</v>
          </cell>
          <cell r="D3127" t="str">
            <v>Xã Tân Tiến</v>
          </cell>
          <cell r="E3127" t="str">
            <v>Huyện Bù Đốp</v>
          </cell>
          <cell r="F3127" t="str">
            <v>BUDOPII14</v>
          </cell>
          <cell r="G3127"/>
          <cell r="H3127" t="str">
            <v>TTIEN CLN 4</v>
          </cell>
        </row>
        <row r="3128">
          <cell r="B3128" t="str">
            <v>Xã Tân Tiến50</v>
          </cell>
          <cell r="C3128" t="str">
            <v>Xã Tân TiếnBUDOPII15580</v>
          </cell>
          <cell r="D3128" t="str">
            <v>Xã Tân Tiến</v>
          </cell>
          <cell r="E3128" t="str">
            <v>Huyện Bù Đốp</v>
          </cell>
          <cell r="F3128" t="str">
            <v>BUDOPII15</v>
          </cell>
          <cell r="G3128"/>
          <cell r="H3128" t="str">
            <v>TTIEN CLN 4</v>
          </cell>
        </row>
        <row r="3129">
          <cell r="B3129" t="str">
            <v>Xã Tân Tiến50</v>
          </cell>
          <cell r="C3129" t="str">
            <v>Xã Tân TiếnBUDOPII16580</v>
          </cell>
          <cell r="D3129" t="str">
            <v>Xã Tân Tiến</v>
          </cell>
          <cell r="E3129" t="str">
            <v>Huyện Bù Đốp</v>
          </cell>
          <cell r="F3129" t="str">
            <v>BUDOPII16</v>
          </cell>
          <cell r="G3129"/>
          <cell r="H3129" t="str">
            <v>TTIEN CLN 4</v>
          </cell>
        </row>
        <row r="3130">
          <cell r="B3130" t="str">
            <v>Xã Tân Tiến50</v>
          </cell>
          <cell r="C3130" t="str">
            <v>Xã Tân TiếnBUDOPII17580</v>
          </cell>
          <cell r="D3130" t="str">
            <v>Xã Tân Tiến</v>
          </cell>
          <cell r="E3130" t="str">
            <v>Huyện Bù Đốp</v>
          </cell>
          <cell r="F3130" t="str">
            <v>BUDOPII17</v>
          </cell>
          <cell r="G3130"/>
          <cell r="H3130" t="str">
            <v>TTIEN CLN 4</v>
          </cell>
        </row>
        <row r="3131">
          <cell r="B3131" t="str">
            <v>Xã Tân Tiến50</v>
          </cell>
          <cell r="C3131" t="str">
            <v>Xã Tân TiếnBUDOPII18720</v>
          </cell>
          <cell r="D3131" t="str">
            <v>Xã Tân Tiến</v>
          </cell>
          <cell r="E3131" t="str">
            <v>Huyện Bù Đốp</v>
          </cell>
          <cell r="F3131" t="str">
            <v>BUDOPII18</v>
          </cell>
          <cell r="G3131"/>
          <cell r="H3131" t="str">
            <v>TTIEN CLN 4</v>
          </cell>
        </row>
        <row r="3132">
          <cell r="B3132" t="str">
            <v>Xã Tân Tiến50</v>
          </cell>
          <cell r="C3132" t="str">
            <v>Xã Tân TiếnBUDOPII19720</v>
          </cell>
          <cell r="D3132" t="str">
            <v>Xã Tân Tiến</v>
          </cell>
          <cell r="E3132" t="str">
            <v>Huyện Bù Đốp</v>
          </cell>
          <cell r="F3132" t="str">
            <v>BUDOPII19</v>
          </cell>
          <cell r="G3132"/>
          <cell r="H3132" t="str">
            <v>TTIEN CLN 4</v>
          </cell>
        </row>
        <row r="3133">
          <cell r="B3133" t="str">
            <v>Xã Tân Tiến50</v>
          </cell>
          <cell r="C3133" t="str">
            <v>Xã Tân TiếnBUDOPII20720</v>
          </cell>
          <cell r="D3133" t="str">
            <v>Xã Tân Tiến</v>
          </cell>
          <cell r="E3133" t="str">
            <v>Huyện Bù Đốp</v>
          </cell>
          <cell r="F3133" t="str">
            <v>BUDOPII20</v>
          </cell>
          <cell r="G3133"/>
          <cell r="H3133" t="str">
            <v>TTIEN CLN 4</v>
          </cell>
        </row>
        <row r="3134">
          <cell r="B3134" t="str">
            <v>Xã Tân Tiến50</v>
          </cell>
          <cell r="C3134" t="str">
            <v>Xã Tân TiếnBUDOPII21580</v>
          </cell>
          <cell r="D3134" t="str">
            <v>Xã Tân Tiến</v>
          </cell>
          <cell r="E3134" t="str">
            <v>Huyện Bù Đốp</v>
          </cell>
          <cell r="F3134" t="str">
            <v>BUDOPII21</v>
          </cell>
          <cell r="G3134"/>
          <cell r="H3134" t="str">
            <v>TTIEN CLN 4</v>
          </cell>
        </row>
        <row r="3135">
          <cell r="B3135" t="str">
            <v>Xã Tân Tiến50</v>
          </cell>
          <cell r="C3135" t="str">
            <v>Xã Tân TiếnBUDOPII22720</v>
          </cell>
          <cell r="D3135" t="str">
            <v>Xã Tân Tiến</v>
          </cell>
          <cell r="E3135" t="str">
            <v>Huyện Bù Đốp</v>
          </cell>
          <cell r="F3135" t="str">
            <v>BUDOPII22</v>
          </cell>
          <cell r="G3135"/>
          <cell r="H3135" t="str">
            <v>TTIEN CLN 4</v>
          </cell>
        </row>
        <row r="3136">
          <cell r="B3136" t="str">
            <v>Xã Tân Tiến50</v>
          </cell>
          <cell r="C3136" t="str">
            <v>Xã Tân TiếnBUDOPII23580</v>
          </cell>
          <cell r="D3136" t="str">
            <v>Xã Tân Tiến</v>
          </cell>
          <cell r="E3136" t="str">
            <v>Huyện Bù Đốp</v>
          </cell>
          <cell r="F3136" t="str">
            <v>BUDOPII23</v>
          </cell>
          <cell r="G3136"/>
          <cell r="H3136" t="str">
            <v>TTIEN CLN 4</v>
          </cell>
        </row>
        <row r="3137">
          <cell r="B3137" t="str">
            <v>Xã Tân Tiến50</v>
          </cell>
          <cell r="C3137" t="str">
            <v>Xã Tân TiếnBUDOPII24580</v>
          </cell>
          <cell r="D3137" t="str">
            <v>Xã Tân Tiến</v>
          </cell>
          <cell r="E3137" t="str">
            <v>Huyện Bù Đốp</v>
          </cell>
          <cell r="F3137" t="str">
            <v>BUDOPII24</v>
          </cell>
          <cell r="G3137"/>
          <cell r="H3137" t="str">
            <v>TTIEN CLN 4</v>
          </cell>
        </row>
        <row r="3138">
          <cell r="B3138" t="str">
            <v>Xã Tân Tiến50</v>
          </cell>
          <cell r="C3138" t="str">
            <v>Xã Tân TiếnBUDOPII25580</v>
          </cell>
          <cell r="D3138" t="str">
            <v>Xã Tân Tiến</v>
          </cell>
          <cell r="E3138" t="str">
            <v>Huyện Bù Đốp</v>
          </cell>
          <cell r="F3138" t="str">
            <v>BUDOPII25</v>
          </cell>
          <cell r="G3138"/>
          <cell r="H3138" t="str">
            <v>TTIEN CLN 4</v>
          </cell>
        </row>
        <row r="3139">
          <cell r="B3139" t="str">
            <v>Xã Tân Tiến112</v>
          </cell>
          <cell r="C3139" t="str">
            <v>Xã Tân TiếnBUDOPII26580</v>
          </cell>
          <cell r="D3139" t="str">
            <v>Xã Tân Tiến</v>
          </cell>
          <cell r="E3139" t="str">
            <v>Huyện Bù Đốp</v>
          </cell>
          <cell r="F3139" t="str">
            <v>BUDOPII26</v>
          </cell>
          <cell r="G3139"/>
          <cell r="H3139" t="str">
            <v>TTIEN CLN 2</v>
          </cell>
        </row>
        <row r="3140">
          <cell r="B3140" t="str">
            <v>Xã Tân Tiến112</v>
          </cell>
          <cell r="C3140" t="str">
            <v>Xã Tân TiếnBUDOPII27580</v>
          </cell>
          <cell r="D3140" t="str">
            <v>Xã Tân Tiến</v>
          </cell>
          <cell r="E3140" t="str">
            <v>Huyện Bù Đốp</v>
          </cell>
          <cell r="F3140" t="str">
            <v>BUDOPII27</v>
          </cell>
          <cell r="G3140"/>
          <cell r="H3140" t="str">
            <v>TTIEN CLN 2</v>
          </cell>
        </row>
        <row r="3141">
          <cell r="B3141" t="str">
            <v>Xã Tân Tiến112</v>
          </cell>
          <cell r="C3141" t="str">
            <v>Xã Tân TiếnBUDOPII28580</v>
          </cell>
          <cell r="D3141" t="str">
            <v>Xã Tân Tiến</v>
          </cell>
          <cell r="E3141" t="str">
            <v>Huyện Bù Đốp</v>
          </cell>
          <cell r="F3141" t="str">
            <v>BUDOPII28</v>
          </cell>
          <cell r="G3141"/>
          <cell r="H3141" t="str">
            <v>TTIEN CLN 2</v>
          </cell>
        </row>
        <row r="3142">
          <cell r="B3142" t="str">
            <v>Xã Tân Tiến50</v>
          </cell>
          <cell r="C3142" t="str">
            <v>Xã Tân TiếnBUDOPII29720</v>
          </cell>
          <cell r="D3142" t="str">
            <v>Xã Tân Tiến</v>
          </cell>
          <cell r="E3142" t="str">
            <v>Huyện Bù Đốp</v>
          </cell>
          <cell r="F3142" t="str">
            <v>BUDOPII29</v>
          </cell>
          <cell r="G3142"/>
          <cell r="H3142" t="str">
            <v>TTIEN CLN 4</v>
          </cell>
        </row>
        <row r="3143">
          <cell r="B3143" t="str">
            <v>Xã Tân Tiến50</v>
          </cell>
          <cell r="C3143" t="str">
            <v>Xã Tân TiếnBUDOPII30720</v>
          </cell>
          <cell r="D3143" t="str">
            <v>Xã Tân Tiến</v>
          </cell>
          <cell r="E3143" t="str">
            <v>Huyện Bù Đốp</v>
          </cell>
          <cell r="F3143" t="str">
            <v>BUDOPII30</v>
          </cell>
          <cell r="G3143"/>
          <cell r="H3143" t="str">
            <v>TTIEN CLN 4</v>
          </cell>
        </row>
        <row r="3144">
          <cell r="B3144" t="str">
            <v>Xã Tân Tiến112</v>
          </cell>
          <cell r="C3144" t="str">
            <v>Xã Tân TiếnBUDOPII31480</v>
          </cell>
          <cell r="D3144" t="str">
            <v>Xã Tân Tiến</v>
          </cell>
          <cell r="E3144" t="str">
            <v>Huyện Bù Đốp</v>
          </cell>
          <cell r="F3144" t="str">
            <v>BUDOPII31</v>
          </cell>
          <cell r="G3144"/>
          <cell r="H3144" t="str">
            <v>TTIEN CLN 2</v>
          </cell>
        </row>
        <row r="3145">
          <cell r="B3145" t="str">
            <v>Xã Tân Tiến50</v>
          </cell>
          <cell r="C3145" t="str">
            <v>Xã Tân TiếnBUDOPII32720</v>
          </cell>
          <cell r="D3145" t="str">
            <v>Xã Tân Tiến</v>
          </cell>
          <cell r="E3145" t="str">
            <v>Huyện Bù Đốp</v>
          </cell>
          <cell r="F3145" t="str">
            <v>BUDOPII32</v>
          </cell>
          <cell r="G3145"/>
          <cell r="H3145" t="str">
            <v>TTIEN CLN 4</v>
          </cell>
        </row>
        <row r="3146">
          <cell r="B3146" t="str">
            <v>Xã Tân Tiến50</v>
          </cell>
          <cell r="C3146" t="str">
            <v>Xã Tân TiếnBUDOPII33480</v>
          </cell>
          <cell r="D3146" t="str">
            <v>Xã Tân Tiến</v>
          </cell>
          <cell r="E3146" t="str">
            <v>Huyện Bù Đốp</v>
          </cell>
          <cell r="F3146" t="str">
            <v>BUDOPII33</v>
          </cell>
          <cell r="G3146"/>
          <cell r="H3146" t="str">
            <v>TTIEN CLN 4</v>
          </cell>
        </row>
        <row r="3147">
          <cell r="B3147" t="str">
            <v>Xã Tân Tiến50</v>
          </cell>
          <cell r="C3147" t="str">
            <v>Xã Tân TiếnBUDOPII34720</v>
          </cell>
          <cell r="D3147" t="str">
            <v>Xã Tân Tiến</v>
          </cell>
          <cell r="E3147" t="str">
            <v>Huyện Bù Đốp</v>
          </cell>
          <cell r="F3147" t="str">
            <v>BUDOPII34</v>
          </cell>
          <cell r="G3147"/>
          <cell r="H3147" t="str">
            <v>TTIEN CLN 4</v>
          </cell>
        </row>
        <row r="3148">
          <cell r="B3148" t="str">
            <v>Xã Tân Tiến50</v>
          </cell>
          <cell r="C3148" t="str">
            <v>Xã Tân TiếnBUDOPII35480</v>
          </cell>
          <cell r="D3148" t="str">
            <v>Xã Tân Tiến</v>
          </cell>
          <cell r="E3148" t="str">
            <v>Huyện Bù Đốp</v>
          </cell>
          <cell r="F3148" t="str">
            <v>BUDOPII35</v>
          </cell>
          <cell r="G3148"/>
          <cell r="H3148" t="str">
            <v>TTIEN CLN 4</v>
          </cell>
        </row>
        <row r="3149">
          <cell r="B3149" t="str">
            <v>Xã Tân Tiến112</v>
          </cell>
          <cell r="C3149" t="str">
            <v>Xã Tân TiếnBUDOPII36580</v>
          </cell>
          <cell r="D3149" t="str">
            <v>Xã Tân Tiến</v>
          </cell>
          <cell r="E3149" t="str">
            <v>Huyện Bù Đốp</v>
          </cell>
          <cell r="F3149" t="str">
            <v>BUDOPII36</v>
          </cell>
          <cell r="G3149"/>
          <cell r="H3149" t="str">
            <v>TTIEN CLN 2</v>
          </cell>
        </row>
        <row r="3150">
          <cell r="B3150" t="str">
            <v>Xã Tân Tiến50</v>
          </cell>
          <cell r="C3150" t="str">
            <v>Xã Tân TiếnBUDOPII37490</v>
          </cell>
          <cell r="D3150" t="str">
            <v>Xã Tân Tiến</v>
          </cell>
          <cell r="E3150" t="str">
            <v>Huyện Bù Đốp</v>
          </cell>
          <cell r="F3150" t="str">
            <v>BUDOPII37</v>
          </cell>
          <cell r="G3150"/>
          <cell r="H3150" t="str">
            <v>TTIEN CLN 4</v>
          </cell>
        </row>
        <row r="3151">
          <cell r="B3151" t="str">
            <v>Xã Tân Tiến50</v>
          </cell>
          <cell r="C3151" t="str">
            <v>Xã Tân TiếnBUDOPII38490</v>
          </cell>
          <cell r="D3151" t="str">
            <v>Xã Tân Tiến</v>
          </cell>
          <cell r="E3151" t="str">
            <v>Huyện Bù Đốp</v>
          </cell>
          <cell r="F3151" t="str">
            <v>BUDOPII38</v>
          </cell>
          <cell r="G3151"/>
          <cell r="H3151" t="str">
            <v>TTIEN CLN 4</v>
          </cell>
        </row>
        <row r="3152">
          <cell r="B3152" t="str">
            <v>Xã Tân Tiến50</v>
          </cell>
          <cell r="C3152" t="str">
            <v>Xã Tân TiếnBUDOPII39490</v>
          </cell>
          <cell r="D3152" t="str">
            <v>Xã Tân Tiến</v>
          </cell>
          <cell r="E3152" t="str">
            <v>Huyện Bù Đốp</v>
          </cell>
          <cell r="F3152" t="str">
            <v>BUDOPII39</v>
          </cell>
          <cell r="G3152"/>
          <cell r="H3152" t="str">
            <v>TTIEN CLN 4</v>
          </cell>
        </row>
        <row r="3153">
          <cell r="B3153" t="str">
            <v>Xã Tân Tiến50</v>
          </cell>
          <cell r="C3153" t="str">
            <v>Xã Tân TiếnBUDOPII40490</v>
          </cell>
          <cell r="D3153" t="str">
            <v>Xã Tân Tiến</v>
          </cell>
          <cell r="E3153" t="str">
            <v>Huyện Bù Đốp</v>
          </cell>
          <cell r="F3153" t="str">
            <v>BUDOPII40</v>
          </cell>
          <cell r="G3153"/>
          <cell r="H3153" t="str">
            <v>TTIEN CLN 4</v>
          </cell>
        </row>
        <row r="3154">
          <cell r="B3154" t="str">
            <v>Xã Tân Tiến50</v>
          </cell>
          <cell r="C3154" t="str">
            <v>Xã Tân TiếnBUDOPII41800</v>
          </cell>
          <cell r="D3154" t="str">
            <v>Xã Tân Tiến</v>
          </cell>
          <cell r="E3154" t="str">
            <v>Huyện Bù Đốp</v>
          </cell>
          <cell r="F3154" t="str">
            <v>BUDOPII41</v>
          </cell>
          <cell r="G3154"/>
          <cell r="H3154" t="str">
            <v>TTIEN CLN 4</v>
          </cell>
        </row>
        <row r="3155">
          <cell r="B3155" t="str">
            <v>Xã Tân Tiến50</v>
          </cell>
          <cell r="C3155" t="str">
            <v>Xã Tân TiếnBUDOPII42800</v>
          </cell>
          <cell r="D3155" t="str">
            <v>Xã Tân Tiến</v>
          </cell>
          <cell r="E3155" t="str">
            <v>Huyện Bù Đốp</v>
          </cell>
          <cell r="F3155" t="str">
            <v>BUDOPII42</v>
          </cell>
          <cell r="G3155"/>
          <cell r="H3155" t="str">
            <v>TTIEN CLN 4</v>
          </cell>
        </row>
        <row r="3156">
          <cell r="B3156" t="str">
            <v>Xã Tân Tiến112</v>
          </cell>
          <cell r="C3156" t="str">
            <v>Xã Tân TiếnBUDOPIII5800</v>
          </cell>
          <cell r="D3156" t="str">
            <v>Xã Tân Tiến</v>
          </cell>
          <cell r="E3156" t="str">
            <v>Huyện Bù Đốp</v>
          </cell>
          <cell r="F3156" t="str">
            <v>BUDOPIII5</v>
          </cell>
          <cell r="G3156"/>
          <cell r="H3156" t="str">
            <v>TTIEN CLN 2</v>
          </cell>
        </row>
        <row r="3157">
          <cell r="B3157" t="str">
            <v>Xã Tân Tiến112</v>
          </cell>
          <cell r="C3157" t="str">
            <v>Xã Tân TiếnBUDOPIII6720</v>
          </cell>
          <cell r="D3157" t="str">
            <v>Xã Tân Tiến</v>
          </cell>
          <cell r="E3157" t="str">
            <v>Huyện Bù Đốp</v>
          </cell>
          <cell r="F3157" t="str">
            <v>BUDOPIII6</v>
          </cell>
          <cell r="G3157"/>
          <cell r="H3157" t="str">
            <v>TTIEN CLN 2</v>
          </cell>
        </row>
        <row r="3158">
          <cell r="B3158" t="str">
            <v>Xã Tân Tiến112</v>
          </cell>
          <cell r="C3158" t="str">
            <v>Xã Tân TiếnBUDOPIII7640</v>
          </cell>
          <cell r="D3158" t="str">
            <v>Xã Tân Tiến</v>
          </cell>
          <cell r="E3158" t="str">
            <v>Huyện Bù Đốp</v>
          </cell>
          <cell r="F3158" t="str">
            <v>BUDOPIII7</v>
          </cell>
          <cell r="G3158"/>
          <cell r="H3158" t="str">
            <v>TTIEN CLN 2</v>
          </cell>
        </row>
        <row r="3159">
          <cell r="B3159" t="str">
            <v>Xã Tân Tiến50</v>
          </cell>
          <cell r="C3159" t="str">
            <v>Xã Tân TiếnBUDOPIII8960</v>
          </cell>
          <cell r="D3159" t="str">
            <v>Xã Tân Tiến</v>
          </cell>
          <cell r="E3159" t="str">
            <v>Huyện Bù Đốp</v>
          </cell>
          <cell r="F3159" t="str">
            <v>BUDOPIII8</v>
          </cell>
          <cell r="G3159"/>
          <cell r="H3159" t="str">
            <v>TTIEN CLN 4</v>
          </cell>
        </row>
        <row r="3160">
          <cell r="B3160" t="str">
            <v>Xã Tân Tiến112</v>
          </cell>
          <cell r="C3160" t="str">
            <v>Xã Tân TiếnBUDOPIII9640</v>
          </cell>
          <cell r="D3160" t="str">
            <v>Xã Tân Tiến</v>
          </cell>
          <cell r="E3160" t="str">
            <v>Huyện Bù Đốp</v>
          </cell>
          <cell r="F3160" t="str">
            <v>BUDOPIII9</v>
          </cell>
          <cell r="G3160"/>
          <cell r="H3160" t="str">
            <v>TTIEN CLN 2</v>
          </cell>
        </row>
        <row r="3161">
          <cell r="B3161" t="str">
            <v>Xã Tân Tiến112</v>
          </cell>
          <cell r="C3161" t="str">
            <v>Xã Tân TiếnBUDOPIII10480</v>
          </cell>
          <cell r="D3161" t="str">
            <v>Xã Tân Tiến</v>
          </cell>
          <cell r="E3161" t="str">
            <v>Huyện Bù Đốp</v>
          </cell>
          <cell r="F3161" t="str">
            <v>BUDOPIII10</v>
          </cell>
          <cell r="G3161"/>
          <cell r="H3161" t="str">
            <v>TTIEN CLN 2</v>
          </cell>
        </row>
        <row r="3162">
          <cell r="B3162" t="str">
            <v>Xã Tân Tiến50</v>
          </cell>
          <cell r="C3162" t="str">
            <v>Xã Tân TiếnBUDOPIII11580</v>
          </cell>
          <cell r="D3162" t="str">
            <v>Xã Tân Tiến</v>
          </cell>
          <cell r="E3162" t="str">
            <v>Huyện Bù Đốp</v>
          </cell>
          <cell r="F3162" t="str">
            <v>BUDOPIII11</v>
          </cell>
          <cell r="G3162"/>
          <cell r="H3162" t="str">
            <v>TTIEN CLN 4</v>
          </cell>
        </row>
        <row r="3163">
          <cell r="B3163" t="str">
            <v>Xã Tân Tiến50</v>
          </cell>
          <cell r="C3163" t="str">
            <v>Xã Tân TiếnBUDOPIII12400</v>
          </cell>
          <cell r="D3163" t="str">
            <v>Xã Tân Tiến</v>
          </cell>
          <cell r="E3163" t="str">
            <v>Huyện Bù Đốp</v>
          </cell>
          <cell r="F3163" t="str">
            <v>BUDOPIII12</v>
          </cell>
          <cell r="G3163"/>
          <cell r="H3163" t="str">
            <v>TTIEN CLN 4</v>
          </cell>
        </row>
        <row r="3164">
          <cell r="B3164" t="str">
            <v>Xã Tân Tiến50</v>
          </cell>
          <cell r="C3164" t="str">
            <v>Xã Tân TiếnBUDOPIII13530</v>
          </cell>
          <cell r="D3164" t="str">
            <v>Xã Tân Tiến</v>
          </cell>
          <cell r="E3164" t="str">
            <v>Huyện Bù Đốp</v>
          </cell>
          <cell r="F3164" t="str">
            <v>BUDOPIII13</v>
          </cell>
          <cell r="G3164"/>
          <cell r="H3164" t="str">
            <v>TTIEN CLN 4</v>
          </cell>
        </row>
        <row r="3165">
          <cell r="B3165" t="str">
            <v>Xã Tân Tiến50</v>
          </cell>
          <cell r="C3165" t="str">
            <v>Xã Tân TiếnBUDOPIII14530</v>
          </cell>
          <cell r="D3165" t="str">
            <v>Xã Tân Tiến</v>
          </cell>
          <cell r="E3165" t="str">
            <v>Huyện Bù Đốp</v>
          </cell>
          <cell r="F3165" t="str">
            <v>BUDOPIII14</v>
          </cell>
          <cell r="G3165"/>
          <cell r="H3165" t="str">
            <v>TTIEN CLN 4</v>
          </cell>
        </row>
        <row r="3166">
          <cell r="B3166" t="str">
            <v>Xã Tân Tiến50</v>
          </cell>
          <cell r="C3166" t="str">
            <v>Xã Tân TiếnBUDOPIII15580</v>
          </cell>
          <cell r="D3166" t="str">
            <v>Xã Tân Tiến</v>
          </cell>
          <cell r="E3166" t="str">
            <v>Huyện Bù Đốp</v>
          </cell>
          <cell r="F3166" t="str">
            <v>BUDOPIII15</v>
          </cell>
          <cell r="G3166"/>
          <cell r="H3166" t="str">
            <v>TTIEN CLN 4</v>
          </cell>
        </row>
        <row r="3167">
          <cell r="B3167" t="str">
            <v>Xã Tân Tiến50</v>
          </cell>
          <cell r="C3167" t="str">
            <v>Xã Tân TiếnBUDOPIII16480</v>
          </cell>
          <cell r="D3167" t="str">
            <v>Xã Tân Tiến</v>
          </cell>
          <cell r="E3167" t="str">
            <v>Huyện Bù Đốp</v>
          </cell>
          <cell r="F3167" t="str">
            <v>BUDOPIII16</v>
          </cell>
          <cell r="G3167"/>
          <cell r="H3167" t="str">
            <v>TTIEN CLN 4</v>
          </cell>
        </row>
        <row r="3168">
          <cell r="B3168" t="str">
            <v>Xã Tân Tiến112</v>
          </cell>
          <cell r="C3168" t="str">
            <v>Xã Tân TiếnBUDOPIII17480</v>
          </cell>
          <cell r="D3168" t="str">
            <v>Xã Tân Tiến</v>
          </cell>
          <cell r="E3168" t="str">
            <v>Huyện Bù Đốp</v>
          </cell>
          <cell r="F3168" t="str">
            <v>BUDOPIII17</v>
          </cell>
          <cell r="G3168"/>
          <cell r="H3168" t="str">
            <v>TTIEN CLN 2</v>
          </cell>
        </row>
        <row r="3169">
          <cell r="B3169" t="str">
            <v>Xã Tân Tiến112</v>
          </cell>
          <cell r="C3169" t="str">
            <v>Xã Tân TiếnBUDOPIII18480</v>
          </cell>
          <cell r="D3169" t="str">
            <v>Xã Tân Tiến</v>
          </cell>
          <cell r="E3169" t="str">
            <v>Huyện Bù Đốp</v>
          </cell>
          <cell r="F3169" t="str">
            <v>BUDOPIII18</v>
          </cell>
          <cell r="G3169"/>
          <cell r="H3169" t="str">
            <v>TTIEN CLN 2</v>
          </cell>
        </row>
        <row r="3170">
          <cell r="B3170" t="str">
            <v>Xã Tân Tiến50</v>
          </cell>
          <cell r="C3170" t="str">
            <v>Xã Tân TiếnBUDOPIII19480</v>
          </cell>
          <cell r="D3170" t="str">
            <v>Xã Tân Tiến</v>
          </cell>
          <cell r="E3170" t="str">
            <v>Huyện Bù Đốp</v>
          </cell>
          <cell r="F3170" t="str">
            <v>BUDOPIII19</v>
          </cell>
          <cell r="G3170"/>
          <cell r="H3170" t="str">
            <v>TTIEN CLN 4</v>
          </cell>
        </row>
        <row r="3171">
          <cell r="B3171" t="str">
            <v>Xã Tân Tiến50</v>
          </cell>
          <cell r="C3171" t="str">
            <v>Xã Tân TiếnBUDOPIII20480</v>
          </cell>
          <cell r="D3171" t="str">
            <v>Xã Tân Tiến</v>
          </cell>
          <cell r="E3171" t="str">
            <v>Huyện Bù Đốp</v>
          </cell>
          <cell r="F3171" t="str">
            <v>BUDOPIII20</v>
          </cell>
          <cell r="G3171"/>
          <cell r="H3171" t="str">
            <v>TTIEN CLN 4</v>
          </cell>
        </row>
        <row r="3172">
          <cell r="B3172" t="str">
            <v>Xã Tân Tiến50</v>
          </cell>
          <cell r="C3172" t="str">
            <v>Xã Tân TiếnBUDOPIII21520</v>
          </cell>
          <cell r="D3172" t="str">
            <v>Xã Tân Tiến</v>
          </cell>
          <cell r="E3172" t="str">
            <v>Huyện Bù Đốp</v>
          </cell>
          <cell r="F3172" t="str">
            <v>BUDOPIII21</v>
          </cell>
          <cell r="G3172"/>
          <cell r="H3172" t="str">
            <v>TTIEN CLN 4</v>
          </cell>
        </row>
        <row r="3173">
          <cell r="B3173" t="str">
            <v>Xã Tân Tiến50</v>
          </cell>
          <cell r="C3173" t="str">
            <v>Xã Tân TiếnBUDOPIII22520</v>
          </cell>
          <cell r="D3173" t="str">
            <v>Xã Tân Tiến</v>
          </cell>
          <cell r="E3173" t="str">
            <v>Huyện Bù Đốp</v>
          </cell>
          <cell r="F3173" t="str">
            <v>BUDOPIII22</v>
          </cell>
          <cell r="G3173"/>
          <cell r="H3173" t="str">
            <v>TTIEN CLN 4</v>
          </cell>
        </row>
        <row r="3174">
          <cell r="B3174" t="str">
            <v>Xã Tân Tiến50</v>
          </cell>
          <cell r="C3174" t="str">
            <v>Xã Tân TiếnBUDOPIII23520</v>
          </cell>
          <cell r="D3174" t="str">
            <v>Xã Tân Tiến</v>
          </cell>
          <cell r="E3174" t="str">
            <v>Huyện Bù Đốp</v>
          </cell>
          <cell r="F3174" t="str">
            <v>BUDOPIII23</v>
          </cell>
          <cell r="G3174"/>
          <cell r="H3174" t="str">
            <v>TTIEN CLN 4</v>
          </cell>
        </row>
        <row r="3175">
          <cell r="B3175" t="str">
            <v>Xã Tân Tiến50</v>
          </cell>
          <cell r="C3175" t="str">
            <v>Xã Tân TiếnBUDOPIII24560</v>
          </cell>
          <cell r="D3175" t="str">
            <v>Xã Tân Tiến</v>
          </cell>
          <cell r="E3175" t="str">
            <v>Huyện Bù Đốp</v>
          </cell>
          <cell r="F3175" t="str">
            <v>BUDOPIII24</v>
          </cell>
          <cell r="G3175"/>
          <cell r="H3175" t="str">
            <v>TTIEN CLN 4</v>
          </cell>
        </row>
        <row r="3176">
          <cell r="B3176" t="str">
            <v>Xã Tân Tiến50</v>
          </cell>
          <cell r="C3176" t="str">
            <v>Xã Tân TiếnBUDOPIII25520</v>
          </cell>
          <cell r="D3176" t="str">
            <v>Xã Tân Tiến</v>
          </cell>
          <cell r="E3176" t="str">
            <v>Huyện Bù Đốp</v>
          </cell>
          <cell r="F3176" t="str">
            <v>BUDOPIII25</v>
          </cell>
          <cell r="G3176"/>
          <cell r="H3176" t="str">
            <v>TTIEN CLN 4</v>
          </cell>
        </row>
        <row r="3177">
          <cell r="B3177" t="str">
            <v>Xã Tân Tiến105</v>
          </cell>
          <cell r="C3177" t="str">
            <v>Xã Tân TiếnLNXVI1320</v>
          </cell>
          <cell r="D3177" t="str">
            <v>Xã Tân Tiến</v>
          </cell>
          <cell r="E3177" t="str">
            <v>Huyện Bù Đốp</v>
          </cell>
          <cell r="F3177" t="str">
            <v>LNXVI1</v>
          </cell>
          <cell r="G3177"/>
          <cell r="H3177" t="str">
            <v>TTIEN CLN 3</v>
          </cell>
        </row>
        <row r="3178">
          <cell r="B3178" t="str">
            <v>Xã Tân Tiến105</v>
          </cell>
          <cell r="C3178" t="str">
            <v>Xã Tân TiếnLNXVI2320</v>
          </cell>
          <cell r="D3178" t="str">
            <v>Xã Tân Tiến</v>
          </cell>
          <cell r="E3178" t="str">
            <v>Huyện Bù Đốp</v>
          </cell>
          <cell r="F3178" t="str">
            <v>LNXVI2</v>
          </cell>
          <cell r="G3178"/>
          <cell r="H3178" t="str">
            <v>TTIEN CLN 3</v>
          </cell>
        </row>
        <row r="3179">
          <cell r="B3179" t="str">
            <v>Xã Tân Tiến105</v>
          </cell>
          <cell r="C3179" t="str">
            <v>Xã Tân TiếnLNXVI3320</v>
          </cell>
          <cell r="D3179" t="str">
            <v>Xã Tân Tiến</v>
          </cell>
          <cell r="E3179" t="str">
            <v>Huyện Bù Đốp</v>
          </cell>
          <cell r="F3179" t="str">
            <v>LNXVI3</v>
          </cell>
          <cell r="G3179"/>
          <cell r="H3179" t="str">
            <v>TTIEN CLN 3</v>
          </cell>
        </row>
        <row r="3180">
          <cell r="B3180" t="str">
            <v>Xã Tân Tiến105</v>
          </cell>
          <cell r="C3180" t="str">
            <v>Xã Tân TiếnLNXVI4320</v>
          </cell>
          <cell r="D3180" t="str">
            <v>Xã Tân Tiến</v>
          </cell>
          <cell r="E3180" t="str">
            <v>Huyện Bù Đốp</v>
          </cell>
          <cell r="F3180" t="str">
            <v>LNXVI4</v>
          </cell>
          <cell r="G3180"/>
          <cell r="H3180" t="str">
            <v>TTIEN CLN 3</v>
          </cell>
        </row>
        <row r="3181">
          <cell r="B3181" t="str">
            <v>Xã Tân Tiến50</v>
          </cell>
          <cell r="C3181" t="str">
            <v>Xã Tân TiếnLNXVI5280</v>
          </cell>
          <cell r="D3181" t="str">
            <v>Xã Tân Tiến</v>
          </cell>
          <cell r="E3181" t="str">
            <v>Huyện Bù Đốp</v>
          </cell>
          <cell r="F3181" t="str">
            <v>LNXVI5</v>
          </cell>
          <cell r="G3181"/>
          <cell r="H3181" t="str">
            <v>TTIEN CLN 4</v>
          </cell>
        </row>
        <row r="3182">
          <cell r="B3182" t="str">
            <v>Xã Tân Tiến50</v>
          </cell>
          <cell r="C3182" t="str">
            <v>Xã Tân TiếnBUDOPIII30, LNXVI6260</v>
          </cell>
          <cell r="D3182" t="str">
            <v>Xã Tân Tiến</v>
          </cell>
          <cell r="E3182" t="str">
            <v>Huyện Bù Đốp</v>
          </cell>
          <cell r="F3182" t="str">
            <v>BUDOPIII30, LNXVI6</v>
          </cell>
          <cell r="G3182"/>
          <cell r="H3182" t="str">
            <v>TTIEN CLN 4</v>
          </cell>
        </row>
        <row r="3183">
          <cell r="B3183" t="str">
            <v xml:space="preserve"> Xã Hưng Phước168</v>
          </cell>
          <cell r="C3183" t="str">
            <v xml:space="preserve"> Xã Hưng PhướcBUDOPVI1,BUDOPVII11500</v>
          </cell>
          <cell r="D3183" t="str">
            <v xml:space="preserve"> Xã Hưng Phước</v>
          </cell>
          <cell r="E3183" t="str">
            <v>Huyện Bù Đốp</v>
          </cell>
          <cell r="F3183" t="str">
            <v>BUDOPVI1,BUDOPVII1</v>
          </cell>
          <cell r="G3183"/>
          <cell r="H3183" t="str">
            <v>HP CLN 1</v>
          </cell>
        </row>
        <row r="3184">
          <cell r="B3184" t="str">
            <v xml:space="preserve"> Xã Hưng Phước168</v>
          </cell>
          <cell r="C3184" t="str">
            <v xml:space="preserve"> Xã Hưng PhướcBUDOPVI2,BUDOPVII21400</v>
          </cell>
          <cell r="D3184" t="str">
            <v xml:space="preserve"> Xã Hưng Phước</v>
          </cell>
          <cell r="E3184" t="str">
            <v>Huyện Bù Đốp</v>
          </cell>
          <cell r="F3184" t="str">
            <v>BUDOPVI2,BUDOPVII2</v>
          </cell>
          <cell r="G3184"/>
          <cell r="H3184" t="str">
            <v>HP CLN 1</v>
          </cell>
        </row>
        <row r="3185">
          <cell r="B3185" t="str">
            <v xml:space="preserve"> Xã Hưng Phước168</v>
          </cell>
          <cell r="C3185" t="str">
            <v xml:space="preserve"> Xã Hưng PhướcBUDOPVI3,VII3940</v>
          </cell>
          <cell r="D3185" t="str">
            <v xml:space="preserve"> Xã Hưng Phước</v>
          </cell>
          <cell r="E3185" t="str">
            <v>Huyện Bù Đốp</v>
          </cell>
          <cell r="F3185" t="str">
            <v>BUDOPVI3,VII3</v>
          </cell>
          <cell r="G3185"/>
          <cell r="H3185" t="str">
            <v>HP CLN 1</v>
          </cell>
        </row>
        <row r="3186">
          <cell r="B3186" t="str">
            <v xml:space="preserve"> Xã Hưng Phước105</v>
          </cell>
          <cell r="C3186" t="str">
            <v xml:space="preserve"> Xã Hưng PhướcBUDOPVII4850</v>
          </cell>
          <cell r="D3186" t="str">
            <v xml:space="preserve"> Xã Hưng Phước</v>
          </cell>
          <cell r="E3186" t="str">
            <v>Huyện Bù Đốp</v>
          </cell>
          <cell r="F3186" t="str">
            <v>BUDOPVII4</v>
          </cell>
          <cell r="G3186"/>
          <cell r="H3186" t="str">
            <v>HP CLN 2</v>
          </cell>
        </row>
        <row r="3187">
          <cell r="B3187" t="str">
            <v xml:space="preserve"> Xã Hưng Phước105</v>
          </cell>
          <cell r="C3187" t="str">
            <v xml:space="preserve"> Xã Hưng PhướcBUDOPVI4, BUDOPVII5430</v>
          </cell>
          <cell r="D3187" t="str">
            <v xml:space="preserve"> Xã Hưng Phước</v>
          </cell>
          <cell r="E3187" t="str">
            <v>Huyện Bù Đốp</v>
          </cell>
          <cell r="F3187" t="str">
            <v>BUDOPVI4, BUDOPVII5</v>
          </cell>
          <cell r="G3187"/>
          <cell r="H3187" t="str">
            <v>HP CLN 2</v>
          </cell>
        </row>
        <row r="3188">
          <cell r="B3188" t="str">
            <v xml:space="preserve"> Xã Hưng Phước50</v>
          </cell>
          <cell r="C3188" t="str">
            <v xml:space="preserve"> Xã Hưng PhướcBUDOPVII6600</v>
          </cell>
          <cell r="D3188" t="str">
            <v xml:space="preserve"> Xã Hưng Phước</v>
          </cell>
          <cell r="E3188" t="str">
            <v>Huyện Bù Đốp</v>
          </cell>
          <cell r="F3188" t="str">
            <v>BUDOPVII6</v>
          </cell>
          <cell r="G3188"/>
          <cell r="H3188" t="str">
            <v>HP CLN 3</v>
          </cell>
        </row>
        <row r="3189">
          <cell r="B3189" t="str">
            <v xml:space="preserve"> Xã Hưng Phước50</v>
          </cell>
          <cell r="C3189" t="str">
            <v xml:space="preserve"> Xã Hưng PhướcBUDOPVII7510</v>
          </cell>
          <cell r="D3189" t="str">
            <v xml:space="preserve"> Xã Hưng Phước</v>
          </cell>
          <cell r="E3189" t="str">
            <v>Huyện Bù Đốp</v>
          </cell>
          <cell r="F3189" t="str">
            <v>BUDOPVII7</v>
          </cell>
          <cell r="G3189"/>
          <cell r="H3189" t="str">
            <v>HP CLN 3</v>
          </cell>
        </row>
        <row r="3190">
          <cell r="B3190" t="str">
            <v xml:space="preserve"> Xã Hưng Phước50</v>
          </cell>
          <cell r="C3190" t="str">
            <v xml:space="preserve"> Xã Hưng PhướcBUDOPVII8510</v>
          </cell>
          <cell r="D3190" t="str">
            <v xml:space="preserve"> Xã Hưng Phước</v>
          </cell>
          <cell r="E3190" t="str">
            <v>Huyện Bù Đốp</v>
          </cell>
          <cell r="F3190" t="str">
            <v>BUDOPVII8</v>
          </cell>
          <cell r="G3190"/>
          <cell r="H3190" t="str">
            <v>HP CLN 3</v>
          </cell>
        </row>
        <row r="3191">
          <cell r="B3191" t="str">
            <v xml:space="preserve"> Xã Hưng Phước50</v>
          </cell>
          <cell r="C3191" t="str">
            <v xml:space="preserve"> Xã Hưng PhướcBUDOPVII9510</v>
          </cell>
          <cell r="D3191" t="str">
            <v xml:space="preserve"> Xã Hưng Phước</v>
          </cell>
          <cell r="E3191" t="str">
            <v>Huyện Bù Đốp</v>
          </cell>
          <cell r="F3191" t="str">
            <v>BUDOPVII9</v>
          </cell>
          <cell r="G3191"/>
          <cell r="H3191" t="str">
            <v>HP CLN 3</v>
          </cell>
        </row>
        <row r="3192">
          <cell r="B3192" t="str">
            <v xml:space="preserve"> Xã Hưng Phước50</v>
          </cell>
          <cell r="C3192" t="str">
            <v xml:space="preserve"> Xã Hưng PhướcBUDOPVII10510</v>
          </cell>
          <cell r="D3192" t="str">
            <v xml:space="preserve"> Xã Hưng Phước</v>
          </cell>
          <cell r="E3192" t="str">
            <v>Huyện Bù Đốp</v>
          </cell>
          <cell r="F3192" t="str">
            <v>BUDOPVII10</v>
          </cell>
          <cell r="G3192"/>
          <cell r="H3192" t="str">
            <v>HP CLN 3</v>
          </cell>
        </row>
        <row r="3193">
          <cell r="B3193" t="str">
            <v xml:space="preserve"> Xã Hưng Phước50</v>
          </cell>
          <cell r="C3193" t="str">
            <v xml:space="preserve"> Xã Hưng PhướcBUDOPVII11510</v>
          </cell>
          <cell r="D3193" t="str">
            <v xml:space="preserve"> Xã Hưng Phước</v>
          </cell>
          <cell r="E3193" t="str">
            <v>Huyện Bù Đốp</v>
          </cell>
          <cell r="F3193" t="str">
            <v>BUDOPVII11</v>
          </cell>
          <cell r="G3193"/>
          <cell r="H3193" t="str">
            <v>HP CLN 3</v>
          </cell>
        </row>
        <row r="3194">
          <cell r="B3194" t="str">
            <v xml:space="preserve"> Xã Hưng Phước50</v>
          </cell>
          <cell r="C3194" t="str">
            <v xml:space="preserve"> Xã Hưng PhướcBUDOPVII12430</v>
          </cell>
          <cell r="D3194" t="str">
            <v xml:space="preserve"> Xã Hưng Phước</v>
          </cell>
          <cell r="E3194" t="str">
            <v>Huyện Bù Đốp</v>
          </cell>
          <cell r="F3194" t="str">
            <v>BUDOPVII12</v>
          </cell>
          <cell r="G3194"/>
          <cell r="H3194" t="str">
            <v>HP CLN 3</v>
          </cell>
        </row>
        <row r="3195">
          <cell r="B3195" t="str">
            <v xml:space="preserve"> Xã Hưng Phước50</v>
          </cell>
          <cell r="C3195" t="str">
            <v xml:space="preserve"> Xã Hưng PhướcBUDOPVII13510</v>
          </cell>
          <cell r="D3195" t="str">
            <v xml:space="preserve"> Xã Hưng Phước</v>
          </cell>
          <cell r="E3195" t="str">
            <v>Huyện Bù Đốp</v>
          </cell>
          <cell r="F3195" t="str">
            <v>BUDOPVII13</v>
          </cell>
          <cell r="G3195"/>
          <cell r="H3195" t="str">
            <v>HP CLN 3</v>
          </cell>
        </row>
        <row r="3196">
          <cell r="B3196" t="str">
            <v xml:space="preserve"> Xã Hưng Phước105</v>
          </cell>
          <cell r="C3196" t="str">
            <v xml:space="preserve"> Xã Hưng PhướcBUDOPVI5770</v>
          </cell>
          <cell r="D3196" t="str">
            <v xml:space="preserve"> Xã Hưng Phước</v>
          </cell>
          <cell r="E3196" t="str">
            <v>Huyện Bù Đốp</v>
          </cell>
          <cell r="F3196" t="str">
            <v>BUDOPVI5</v>
          </cell>
          <cell r="G3196"/>
          <cell r="H3196" t="str">
            <v>HP CLN 2</v>
          </cell>
        </row>
        <row r="3197">
          <cell r="B3197" t="str">
            <v xml:space="preserve"> Xã Hưng Phước105</v>
          </cell>
          <cell r="C3197" t="str">
            <v xml:space="preserve"> Xã Hưng PhướcBUDOPVI6600</v>
          </cell>
          <cell r="D3197" t="str">
            <v xml:space="preserve"> Xã Hưng Phước</v>
          </cell>
          <cell r="E3197" t="str">
            <v>Huyện Bù Đốp</v>
          </cell>
          <cell r="F3197" t="str">
            <v>BUDOPVI6</v>
          </cell>
          <cell r="G3197"/>
          <cell r="H3197" t="str">
            <v>HP CLN 2</v>
          </cell>
        </row>
        <row r="3198">
          <cell r="B3198" t="str">
            <v xml:space="preserve"> Xã Hưng Phước105</v>
          </cell>
          <cell r="C3198" t="str">
            <v xml:space="preserve"> Xã Hưng PhướcBUDOPVI7510</v>
          </cell>
          <cell r="D3198" t="str">
            <v xml:space="preserve"> Xã Hưng Phước</v>
          </cell>
          <cell r="E3198" t="str">
            <v>Huyện Bù Đốp</v>
          </cell>
          <cell r="F3198" t="str">
            <v>BUDOPVI7</v>
          </cell>
          <cell r="G3198"/>
          <cell r="H3198" t="str">
            <v>HP CLN 2</v>
          </cell>
        </row>
        <row r="3199">
          <cell r="B3199" t="str">
            <v xml:space="preserve"> Xã Hưng Phước50</v>
          </cell>
          <cell r="C3199" t="str">
            <v xml:space="preserve"> Xã Hưng PhướcBUDOPVI8500</v>
          </cell>
          <cell r="D3199" t="str">
            <v xml:space="preserve"> Xã Hưng Phước</v>
          </cell>
          <cell r="E3199" t="str">
            <v>Huyện Bù Đốp</v>
          </cell>
          <cell r="F3199" t="str">
            <v>BUDOPVI8</v>
          </cell>
          <cell r="G3199"/>
          <cell r="H3199" t="str">
            <v>HP CLN 3</v>
          </cell>
        </row>
        <row r="3200">
          <cell r="B3200" t="str">
            <v xml:space="preserve"> Xã Hưng Phước50</v>
          </cell>
          <cell r="C3200" t="str">
            <v xml:space="preserve"> Xã Hưng PhướcBUDOPVI9430</v>
          </cell>
          <cell r="D3200" t="str">
            <v xml:space="preserve"> Xã Hưng Phước</v>
          </cell>
          <cell r="E3200" t="str">
            <v>Huyện Bù Đốp</v>
          </cell>
          <cell r="F3200" t="str">
            <v>BUDOPVI9</v>
          </cell>
          <cell r="G3200"/>
          <cell r="H3200" t="str">
            <v>HP CLN 3</v>
          </cell>
        </row>
        <row r="3201">
          <cell r="B3201" t="str">
            <v xml:space="preserve"> Xã Hưng Phước50</v>
          </cell>
          <cell r="C3201" t="str">
            <v xml:space="preserve"> Xã Hưng PhướcBUDOPVI10430</v>
          </cell>
          <cell r="D3201" t="str">
            <v xml:space="preserve"> Xã Hưng Phước</v>
          </cell>
          <cell r="E3201" t="str">
            <v>Huyện Bù Đốp</v>
          </cell>
          <cell r="F3201" t="str">
            <v>BUDOPVI10</v>
          </cell>
          <cell r="G3201"/>
          <cell r="H3201" t="str">
            <v>HP CLN 3</v>
          </cell>
        </row>
        <row r="3202">
          <cell r="B3202" t="str">
            <v xml:space="preserve"> Xã Hưng Phước50</v>
          </cell>
          <cell r="C3202" t="str">
            <v xml:space="preserve"> Xã Hưng PhướcBUDOPVI11430</v>
          </cell>
          <cell r="D3202" t="str">
            <v xml:space="preserve"> Xã Hưng Phước</v>
          </cell>
          <cell r="E3202" t="str">
            <v>Huyện Bù Đốp</v>
          </cell>
          <cell r="F3202" t="str">
            <v>BUDOPVI11</v>
          </cell>
          <cell r="G3202"/>
          <cell r="H3202" t="str">
            <v>HP CLN 3</v>
          </cell>
        </row>
        <row r="3203">
          <cell r="B3203" t="str">
            <v xml:space="preserve"> Xã Hưng Phước50</v>
          </cell>
          <cell r="C3203" t="str">
            <v xml:space="preserve"> Xã Hưng PhướcBUDOPVI13500</v>
          </cell>
          <cell r="D3203" t="str">
            <v xml:space="preserve"> Xã Hưng Phước</v>
          </cell>
          <cell r="E3203" t="str">
            <v>Huyện Bù Đốp</v>
          </cell>
          <cell r="F3203" t="str">
            <v>BUDOPVI13</v>
          </cell>
          <cell r="G3203"/>
          <cell r="H3203" t="str">
            <v>HP CLN 3</v>
          </cell>
        </row>
        <row r="3204">
          <cell r="B3204" t="str">
            <v xml:space="preserve"> Xã Hưng Phước50</v>
          </cell>
          <cell r="C3204" t="str">
            <v xml:space="preserve"> Xã Hưng PhướcBUDOPVI14430</v>
          </cell>
          <cell r="D3204" t="str">
            <v xml:space="preserve"> Xã Hưng Phước</v>
          </cell>
          <cell r="E3204" t="str">
            <v>Huyện Bù Đốp</v>
          </cell>
          <cell r="F3204" t="str">
            <v>BUDOPVI14</v>
          </cell>
          <cell r="G3204"/>
          <cell r="H3204" t="str">
            <v>HP CLN 3</v>
          </cell>
        </row>
        <row r="3205">
          <cell r="B3205" t="str">
            <v xml:space="preserve"> Xã Hưng Phước50</v>
          </cell>
          <cell r="C3205" t="str">
            <v xml:space="preserve"> Xã Hưng PhướcBUDOPVI15, BUDOPVII14, BUDOPVI16, BUDOPVII15260</v>
          </cell>
          <cell r="D3205" t="str">
            <v xml:space="preserve"> Xã Hưng Phước</v>
          </cell>
          <cell r="E3205" t="str">
            <v>Huyện Bù Đốp</v>
          </cell>
          <cell r="F3205" t="str">
            <v>BUDOPVI15, BUDOPVII14, BUDOPVI16, BUDOPVII15</v>
          </cell>
          <cell r="G3205"/>
          <cell r="H3205" t="str">
            <v>HP CLN 3</v>
          </cell>
        </row>
        <row r="3206">
          <cell r="B3206" t="str">
            <v>Xã Đắk Ơ252</v>
          </cell>
          <cell r="C3206" t="str">
            <v>Xã Đắk ƠBGMII1990</v>
          </cell>
          <cell r="D3206" t="str">
            <v>Xã Đắk Ơ</v>
          </cell>
          <cell r="E3206" t="str">
            <v>Huyện Bù Gia Mập</v>
          </cell>
          <cell r="F3206" t="str">
            <v>BGMII1</v>
          </cell>
          <cell r="G3206"/>
          <cell r="H3206" t="str">
            <v>DO CLN 1</v>
          </cell>
        </row>
        <row r="3207">
          <cell r="B3207" t="str">
            <v>Xã Đắk Ơ252</v>
          </cell>
          <cell r="C3207" t="str">
            <v>Xã Đắk ƠBGMII21200</v>
          </cell>
          <cell r="D3207" t="str">
            <v>Xã Đắk Ơ</v>
          </cell>
          <cell r="E3207" t="str">
            <v>Huyện Bù Gia Mập</v>
          </cell>
          <cell r="F3207" t="str">
            <v>BGMII2</v>
          </cell>
          <cell r="G3207"/>
          <cell r="H3207" t="str">
            <v>DO CLN 1</v>
          </cell>
        </row>
        <row r="3208">
          <cell r="B3208" t="str">
            <v>Xã Đắk Ơ252</v>
          </cell>
          <cell r="C3208" t="str">
            <v>Xã Đắk ƠBGMII32400</v>
          </cell>
          <cell r="D3208" t="str">
            <v>Xã Đắk Ơ</v>
          </cell>
          <cell r="E3208" t="str">
            <v>Huyện Bù Gia Mập</v>
          </cell>
          <cell r="F3208" t="str">
            <v>BGMII3</v>
          </cell>
          <cell r="G3208"/>
          <cell r="H3208" t="str">
            <v>DO CLN 1</v>
          </cell>
        </row>
        <row r="3209">
          <cell r="B3209" t="str">
            <v>Xã Đắk Ơ252</v>
          </cell>
          <cell r="C3209" t="str">
            <v>Xã Đắk ƠBGMII45800</v>
          </cell>
          <cell r="D3209" t="str">
            <v>Xã Đắk Ơ</v>
          </cell>
          <cell r="E3209" t="str">
            <v>Huyện Bù Gia Mập</v>
          </cell>
          <cell r="F3209" t="str">
            <v>BGMII4</v>
          </cell>
          <cell r="G3209"/>
          <cell r="H3209" t="str">
            <v>DO CLN 1</v>
          </cell>
        </row>
        <row r="3210">
          <cell r="B3210" t="str">
            <v>Xã Đắk Ơ252</v>
          </cell>
          <cell r="C3210" t="str">
            <v>Xã Đắk ƠBGMII52400</v>
          </cell>
          <cell r="D3210" t="str">
            <v>Xã Đắk Ơ</v>
          </cell>
          <cell r="E3210" t="str">
            <v>Huyện Bù Gia Mập</v>
          </cell>
          <cell r="F3210" t="str">
            <v>BGMII5</v>
          </cell>
          <cell r="G3210"/>
          <cell r="H3210" t="str">
            <v>DO CLN 1</v>
          </cell>
        </row>
        <row r="3211">
          <cell r="B3211" t="str">
            <v>Xã Đắk Ơ252</v>
          </cell>
          <cell r="C3211" t="str">
            <v>Xã Đắk ƠBGMII61200</v>
          </cell>
          <cell r="D3211" t="str">
            <v>Xã Đắk Ơ</v>
          </cell>
          <cell r="E3211" t="str">
            <v>Huyện Bù Gia Mập</v>
          </cell>
          <cell r="F3211" t="str">
            <v>BGMII6</v>
          </cell>
          <cell r="G3211"/>
          <cell r="H3211" t="str">
            <v>DO CLN 1</v>
          </cell>
        </row>
        <row r="3212">
          <cell r="B3212" t="str">
            <v>Xã Đắk Ơ252</v>
          </cell>
          <cell r="C3212" t="str">
            <v>Xã Đắk ƠBGMII7810</v>
          </cell>
          <cell r="D3212" t="str">
            <v>Xã Đắk Ơ</v>
          </cell>
          <cell r="E3212" t="str">
            <v>Huyện Bù Gia Mập</v>
          </cell>
          <cell r="F3212" t="str">
            <v>BGMII7</v>
          </cell>
          <cell r="G3212"/>
          <cell r="H3212" t="str">
            <v>DO CLN 1</v>
          </cell>
        </row>
        <row r="3213">
          <cell r="B3213" t="str">
            <v>Xã Đắk Ơ112</v>
          </cell>
          <cell r="C3213" t="str">
            <v>Xã Đắk ƠBGMII81100</v>
          </cell>
          <cell r="D3213" t="str">
            <v>Xã Đắk Ơ</v>
          </cell>
          <cell r="E3213" t="str">
            <v>Huyện Bù Gia Mập</v>
          </cell>
          <cell r="F3213" t="str">
            <v>BGMII8</v>
          </cell>
          <cell r="G3213"/>
          <cell r="H3213" t="str">
            <v>DO CLN 2</v>
          </cell>
        </row>
        <row r="3214">
          <cell r="B3214" t="str">
            <v>Xã Đắk Ơ112</v>
          </cell>
          <cell r="C3214" t="str">
            <v>Xã Đắk ƠBGMII9720</v>
          </cell>
          <cell r="D3214" t="str">
            <v>Xã Đắk Ơ</v>
          </cell>
          <cell r="E3214" t="str">
            <v>Huyện Bù Gia Mập</v>
          </cell>
          <cell r="F3214" t="str">
            <v>BGMII9</v>
          </cell>
          <cell r="G3214"/>
          <cell r="H3214" t="str">
            <v>DO CLN 2</v>
          </cell>
        </row>
        <row r="3215">
          <cell r="B3215" t="str">
            <v>Xã Đắk Ơ112</v>
          </cell>
          <cell r="C3215" t="str">
            <v>Xã Đắk ƠBGMII10540</v>
          </cell>
          <cell r="D3215" t="str">
            <v>Xã Đắk Ơ</v>
          </cell>
          <cell r="E3215" t="str">
            <v>Huyện Bù Gia Mập</v>
          </cell>
          <cell r="F3215" t="str">
            <v>BGMII10</v>
          </cell>
          <cell r="G3215"/>
          <cell r="H3215" t="str">
            <v>DO CLN 2</v>
          </cell>
        </row>
        <row r="3216">
          <cell r="B3216" t="str">
            <v>Xã Đắk Ơ112</v>
          </cell>
          <cell r="C3216" t="str">
            <v>Xã Đắk ƠBGMII11720</v>
          </cell>
          <cell r="D3216" t="str">
            <v>Xã Đắk Ơ</v>
          </cell>
          <cell r="E3216" t="str">
            <v>Huyện Bù Gia Mập</v>
          </cell>
          <cell r="F3216" t="str">
            <v>BGMII11</v>
          </cell>
          <cell r="G3216"/>
          <cell r="H3216" t="str">
            <v>DO CLN 2</v>
          </cell>
        </row>
        <row r="3217">
          <cell r="B3217" t="str">
            <v>Xã Đắk Ơ112</v>
          </cell>
          <cell r="C3217" t="str">
            <v>Xã Đắk ƠBGMII12540</v>
          </cell>
          <cell r="D3217" t="str">
            <v>Xã Đắk Ơ</v>
          </cell>
          <cell r="E3217" t="str">
            <v>Huyện Bù Gia Mập</v>
          </cell>
          <cell r="F3217" t="str">
            <v>BGMII12</v>
          </cell>
          <cell r="G3217"/>
          <cell r="H3217" t="str">
            <v>DO CLN 2</v>
          </cell>
        </row>
        <row r="3218">
          <cell r="B3218" t="str">
            <v>Xã Đắk Ơ112</v>
          </cell>
          <cell r="C3218" t="str">
            <v>Xã Đắk ƠBGMII13540</v>
          </cell>
          <cell r="D3218" t="str">
            <v>Xã Đắk Ơ</v>
          </cell>
          <cell r="E3218" t="str">
            <v>Huyện Bù Gia Mập</v>
          </cell>
          <cell r="F3218" t="str">
            <v>BGMII13</v>
          </cell>
          <cell r="G3218"/>
          <cell r="H3218" t="str">
            <v>DO CLN 2</v>
          </cell>
        </row>
        <row r="3219">
          <cell r="B3219" t="str">
            <v>Xã Đắk Ơ112</v>
          </cell>
          <cell r="C3219" t="str">
            <v>Xã Đắk ƠBGMII14540</v>
          </cell>
          <cell r="D3219" t="str">
            <v>Xã Đắk Ơ</v>
          </cell>
          <cell r="E3219" t="str">
            <v>Huyện Bù Gia Mập</v>
          </cell>
          <cell r="F3219" t="str">
            <v>BGMII14</v>
          </cell>
          <cell r="G3219"/>
          <cell r="H3219" t="str">
            <v>DO CLN 2</v>
          </cell>
        </row>
        <row r="3220">
          <cell r="B3220" t="str">
            <v>Xã Đắk Ơ112</v>
          </cell>
          <cell r="C3220" t="str">
            <v>Xã Đắk ƠBGMII15540</v>
          </cell>
          <cell r="D3220" t="str">
            <v>Xã Đắk Ơ</v>
          </cell>
          <cell r="E3220" t="str">
            <v>Huyện Bù Gia Mập</v>
          </cell>
          <cell r="F3220" t="str">
            <v>BGMII15</v>
          </cell>
          <cell r="G3220"/>
          <cell r="H3220" t="str">
            <v>DO CLN 2</v>
          </cell>
        </row>
        <row r="3221">
          <cell r="B3221" t="str">
            <v>Xã Đắk Ơ112</v>
          </cell>
          <cell r="C3221" t="str">
            <v>Xã Đắk ƠBGMII16540</v>
          </cell>
          <cell r="D3221" t="str">
            <v>Xã Đắk Ơ</v>
          </cell>
          <cell r="E3221" t="str">
            <v>Huyện Bù Gia Mập</v>
          </cell>
          <cell r="F3221" t="str">
            <v>BGMII16</v>
          </cell>
          <cell r="G3221"/>
          <cell r="H3221" t="str">
            <v>DO CLN 2</v>
          </cell>
        </row>
        <row r="3222">
          <cell r="B3222" t="str">
            <v>Xã Đắk Ơ112</v>
          </cell>
          <cell r="C3222" t="str">
            <v>Xã Đắk ƠBGMII173800</v>
          </cell>
          <cell r="D3222" t="str">
            <v>Xã Đắk Ơ</v>
          </cell>
          <cell r="E3222" t="str">
            <v>Huyện Bù Gia Mập</v>
          </cell>
          <cell r="F3222" t="str">
            <v>BGMII17</v>
          </cell>
          <cell r="G3222"/>
          <cell r="H3222" t="str">
            <v>DO CLN 2</v>
          </cell>
        </row>
        <row r="3223">
          <cell r="B3223" t="str">
            <v>Xã Đắk Ơ112</v>
          </cell>
          <cell r="C3223" t="str">
            <v>Xã Đắk ƠBGMII18900</v>
          </cell>
          <cell r="D3223" t="str">
            <v>Xã Đắk Ơ</v>
          </cell>
          <cell r="E3223" t="str">
            <v>Huyện Bù Gia Mập</v>
          </cell>
          <cell r="F3223" t="str">
            <v>BGMII18</v>
          </cell>
          <cell r="G3223"/>
          <cell r="H3223" t="str">
            <v>DO CLN 2</v>
          </cell>
        </row>
        <row r="3224">
          <cell r="B3224" t="str">
            <v>Xã Đắk Ơ112</v>
          </cell>
          <cell r="C3224" t="str">
            <v>Xã Đắk ƠBGMII19540</v>
          </cell>
          <cell r="D3224" t="str">
            <v>Xã Đắk Ơ</v>
          </cell>
          <cell r="E3224" t="str">
            <v>Huyện Bù Gia Mập</v>
          </cell>
          <cell r="F3224" t="str">
            <v>BGMII19</v>
          </cell>
          <cell r="G3224"/>
          <cell r="H3224" t="str">
            <v>DO CLN 2</v>
          </cell>
        </row>
        <row r="3225">
          <cell r="B3225" t="str">
            <v>Xã Đắk Ơ60</v>
          </cell>
          <cell r="C3225" t="str">
            <v>Xã Đắk ƠBGMII20450</v>
          </cell>
          <cell r="D3225" t="str">
            <v>Xã Đắk Ơ</v>
          </cell>
          <cell r="E3225" t="str">
            <v>Huyện Bù Gia Mập</v>
          </cell>
          <cell r="F3225" t="str">
            <v>BGMII20</v>
          </cell>
          <cell r="G3225"/>
          <cell r="H3225" t="str">
            <v>DO CLN 3</v>
          </cell>
        </row>
        <row r="3226">
          <cell r="B3226" t="str">
            <v>Xã Đắk Ơ60</v>
          </cell>
          <cell r="C3226" t="str">
            <v>Xã Đắk ƠBGMII21360</v>
          </cell>
          <cell r="D3226" t="str">
            <v>Xã Đắk Ơ</v>
          </cell>
          <cell r="E3226" t="str">
            <v>Huyện Bù Gia Mập</v>
          </cell>
          <cell r="F3226" t="str">
            <v>BGMII21</v>
          </cell>
          <cell r="G3226"/>
          <cell r="H3226" t="str">
            <v>DO CLN 3</v>
          </cell>
        </row>
        <row r="3227">
          <cell r="B3227" t="str">
            <v>Xã Phú Nghĩa252</v>
          </cell>
          <cell r="C3227" t="str">
            <v>Xã Phú NghĩaBGMVI1790</v>
          </cell>
          <cell r="D3227" t="str">
            <v>Xã Phú Nghĩa</v>
          </cell>
          <cell r="E3227" t="str">
            <v>Huyện Bù Gia Mập</v>
          </cell>
          <cell r="F3227" t="str">
            <v>BGMVI1</v>
          </cell>
          <cell r="G3227"/>
          <cell r="H3227" t="str">
            <v>PN CLN 1</v>
          </cell>
        </row>
        <row r="3228">
          <cell r="B3228" t="str">
            <v>Xã Phú Nghĩa252</v>
          </cell>
          <cell r="C3228" t="str">
            <v>Xã Phú NghĩaBGMVI21000</v>
          </cell>
          <cell r="D3228" t="str">
            <v>Xã Phú Nghĩa</v>
          </cell>
          <cell r="E3228" t="str">
            <v>Huyện Bù Gia Mập</v>
          </cell>
          <cell r="F3228" t="str">
            <v>BGMVI2</v>
          </cell>
          <cell r="G3228"/>
          <cell r="H3228" t="str">
            <v>PN CLN 1</v>
          </cell>
        </row>
        <row r="3229">
          <cell r="B3229" t="str">
            <v>Xã Phú Nghĩa252</v>
          </cell>
          <cell r="C3229" t="str">
            <v>Xã Phú NghĩaBGMVI31100</v>
          </cell>
          <cell r="D3229" t="str">
            <v>Xã Phú Nghĩa</v>
          </cell>
          <cell r="E3229" t="str">
            <v>Huyện Bù Gia Mập</v>
          </cell>
          <cell r="F3229" t="str">
            <v>BGMVI3</v>
          </cell>
          <cell r="G3229"/>
          <cell r="H3229" t="str">
            <v>PN CLN 1</v>
          </cell>
        </row>
        <row r="3230">
          <cell r="B3230" t="str">
            <v>Xã Phú Nghĩa252</v>
          </cell>
          <cell r="C3230" t="str">
            <v>Xã Phú NghĩaBGMVI41900</v>
          </cell>
          <cell r="D3230" t="str">
            <v>Xã Phú Nghĩa</v>
          </cell>
          <cell r="E3230" t="str">
            <v>Huyện Bù Gia Mập</v>
          </cell>
          <cell r="F3230" t="str">
            <v>BGMVI4</v>
          </cell>
          <cell r="G3230"/>
          <cell r="H3230" t="str">
            <v>PN CLN 1</v>
          </cell>
        </row>
        <row r="3231">
          <cell r="B3231" t="str">
            <v>Xã Phú Nghĩa252</v>
          </cell>
          <cell r="C3231" t="str">
            <v>Xã Phú NghĩaBGMVI51700</v>
          </cell>
          <cell r="D3231" t="str">
            <v>Xã Phú Nghĩa</v>
          </cell>
          <cell r="E3231" t="str">
            <v>Huyện Bù Gia Mập</v>
          </cell>
          <cell r="F3231" t="str">
            <v>BGMVI5</v>
          </cell>
          <cell r="G3231"/>
          <cell r="H3231" t="str">
            <v>PN CLN 1</v>
          </cell>
        </row>
        <row r="3232">
          <cell r="B3232" t="str">
            <v>Xã Phú Nghĩa252</v>
          </cell>
          <cell r="C3232" t="str">
            <v>Xã Phú NghĩaBGMVI61900</v>
          </cell>
          <cell r="D3232" t="str">
            <v>Xã Phú Nghĩa</v>
          </cell>
          <cell r="E3232" t="str">
            <v>Huyện Bù Gia Mập</v>
          </cell>
          <cell r="F3232" t="str">
            <v>BGMVI6</v>
          </cell>
          <cell r="G3232"/>
          <cell r="H3232" t="str">
            <v>PN CLN 1</v>
          </cell>
        </row>
        <row r="3233">
          <cell r="B3233" t="str">
            <v>Xã Phú Nghĩa252</v>
          </cell>
          <cell r="C3233" t="str">
            <v>Xã Phú NghĩaBGMVI71200</v>
          </cell>
          <cell r="D3233" t="str">
            <v>Xã Phú Nghĩa</v>
          </cell>
          <cell r="E3233" t="str">
            <v>Huyện Bù Gia Mập</v>
          </cell>
          <cell r="F3233" t="str">
            <v>BGMVI7</v>
          </cell>
          <cell r="G3233"/>
          <cell r="H3233" t="str">
            <v>PN CLN 1</v>
          </cell>
        </row>
        <row r="3234">
          <cell r="B3234" t="str">
            <v>Xã Phú Nghĩa252</v>
          </cell>
          <cell r="C3234" t="str">
            <v>Xã Phú NghĩaBGMVI8940</v>
          </cell>
          <cell r="D3234" t="str">
            <v>Xã Phú Nghĩa</v>
          </cell>
          <cell r="E3234" t="str">
            <v>Huyện Bù Gia Mập</v>
          </cell>
          <cell r="F3234" t="str">
            <v>BGMVI8</v>
          </cell>
          <cell r="G3234"/>
          <cell r="H3234" t="str">
            <v>PN CLN 1</v>
          </cell>
        </row>
        <row r="3235">
          <cell r="B3235" t="str">
            <v>Xã Phú Nghĩa252</v>
          </cell>
          <cell r="C3235" t="str">
            <v>Xã Phú NghĩaBGMIV71100</v>
          </cell>
          <cell r="D3235" t="str">
            <v>Xã Phú Nghĩa</v>
          </cell>
          <cell r="E3235" t="str">
            <v>Huyện Bù Gia Mập</v>
          </cell>
          <cell r="F3235" t="str">
            <v>BGMIV7</v>
          </cell>
          <cell r="G3235"/>
          <cell r="H3235" t="str">
            <v>PN CLN 1</v>
          </cell>
        </row>
        <row r="3236">
          <cell r="B3236" t="str">
            <v>Xã Phú Nghĩa252</v>
          </cell>
          <cell r="C3236" t="str">
            <v>Xã Phú NghĩaBGMIV8720</v>
          </cell>
          <cell r="D3236" t="str">
            <v>Xã Phú Nghĩa</v>
          </cell>
          <cell r="E3236" t="str">
            <v>Huyện Bù Gia Mập</v>
          </cell>
          <cell r="F3236" t="str">
            <v>BGMIV8</v>
          </cell>
          <cell r="G3236"/>
          <cell r="H3236" t="str">
            <v>PN CLN 1</v>
          </cell>
        </row>
        <row r="3237">
          <cell r="B3237" t="str">
            <v>Xã Phú Nghĩa252</v>
          </cell>
          <cell r="C3237" t="str">
            <v>Xã Phú NghĩaBGMI131000</v>
          </cell>
          <cell r="D3237" t="str">
            <v>Xã Phú Nghĩa</v>
          </cell>
          <cell r="E3237" t="str">
            <v>Huyện Bù Gia Mập</v>
          </cell>
          <cell r="F3237" t="str">
            <v>BGMI13</v>
          </cell>
          <cell r="G3237"/>
          <cell r="H3237" t="str">
            <v>PN CLN 1</v>
          </cell>
        </row>
        <row r="3238">
          <cell r="B3238" t="str">
            <v>Xã Phú Nghĩa252</v>
          </cell>
          <cell r="C3238" t="str">
            <v>Xã Phú NghĩaBGMI141400</v>
          </cell>
          <cell r="D3238" t="str">
            <v>Xã Phú Nghĩa</v>
          </cell>
          <cell r="E3238" t="str">
            <v>Huyện Bù Gia Mập</v>
          </cell>
          <cell r="F3238" t="str">
            <v>BGMI14</v>
          </cell>
          <cell r="G3238"/>
          <cell r="H3238" t="str">
            <v>PN CLN 1</v>
          </cell>
        </row>
        <row r="3239">
          <cell r="B3239" t="str">
            <v>Xã Phú Nghĩa112</v>
          </cell>
          <cell r="C3239" t="str">
            <v>Xã Phú NghĩaBGMVI9970</v>
          </cell>
          <cell r="D3239" t="str">
            <v>Xã Phú Nghĩa</v>
          </cell>
          <cell r="E3239" t="str">
            <v>Huyện Bù Gia Mập</v>
          </cell>
          <cell r="F3239" t="str">
            <v>BGMVI9</v>
          </cell>
          <cell r="G3239"/>
          <cell r="H3239" t="str">
            <v>PN CLN 2</v>
          </cell>
        </row>
        <row r="3240">
          <cell r="B3240" t="str">
            <v>Xã Phú Nghĩa112</v>
          </cell>
          <cell r="C3240" t="str">
            <v>Xã Phú NghĩaBGMVI10490</v>
          </cell>
          <cell r="D3240" t="str">
            <v>Xã Phú Nghĩa</v>
          </cell>
          <cell r="E3240" t="str">
            <v>Huyện Bù Gia Mập</v>
          </cell>
          <cell r="F3240" t="str">
            <v>BGMVI10</v>
          </cell>
          <cell r="G3240"/>
          <cell r="H3240" t="str">
            <v>PN CLN 2</v>
          </cell>
        </row>
        <row r="3241">
          <cell r="B3241" t="str">
            <v>Xã Phú Nghĩa112</v>
          </cell>
          <cell r="C3241" t="str">
            <v>Xã Phú NghĩaBGMVI11650</v>
          </cell>
          <cell r="D3241" t="str">
            <v>Xã Phú Nghĩa</v>
          </cell>
          <cell r="E3241" t="str">
            <v>Huyện Bù Gia Mập</v>
          </cell>
          <cell r="F3241" t="str">
            <v>BGMVI11</v>
          </cell>
          <cell r="G3241"/>
          <cell r="H3241" t="str">
            <v>PN CLN 2</v>
          </cell>
        </row>
        <row r="3242">
          <cell r="B3242" t="str">
            <v>Xã Phú Nghĩa112</v>
          </cell>
          <cell r="C3242" t="str">
            <v>Xã Phú NghĩaBGMVI12810</v>
          </cell>
          <cell r="D3242" t="str">
            <v>Xã Phú Nghĩa</v>
          </cell>
          <cell r="E3242" t="str">
            <v>Huyện Bù Gia Mập</v>
          </cell>
          <cell r="F3242" t="str">
            <v>BGMVI12</v>
          </cell>
          <cell r="G3242"/>
          <cell r="H3242" t="str">
            <v>PN CLN 2</v>
          </cell>
        </row>
        <row r="3243">
          <cell r="B3243" t="str">
            <v>Xã Phú Nghĩa112</v>
          </cell>
          <cell r="C3243" t="str">
            <v>Xã Phú NghĩaBGMVI13810</v>
          </cell>
          <cell r="D3243" t="str">
            <v>Xã Phú Nghĩa</v>
          </cell>
          <cell r="E3243" t="str">
            <v>Huyện Bù Gia Mập</v>
          </cell>
          <cell r="F3243" t="str">
            <v>BGMVI13</v>
          </cell>
          <cell r="G3243"/>
          <cell r="H3243" t="str">
            <v>PN CLN 2</v>
          </cell>
        </row>
        <row r="3244">
          <cell r="B3244" t="str">
            <v>Xã Phú Nghĩa112</v>
          </cell>
          <cell r="C3244" t="str">
            <v>Xã Phú NghĩaBGMVI14410</v>
          </cell>
          <cell r="D3244" t="str">
            <v>Xã Phú Nghĩa</v>
          </cell>
          <cell r="E3244" t="str">
            <v>Huyện Bù Gia Mập</v>
          </cell>
          <cell r="F3244" t="str">
            <v>BGMVI14</v>
          </cell>
          <cell r="G3244"/>
          <cell r="H3244" t="str">
            <v>PN CLN 2</v>
          </cell>
        </row>
        <row r="3245">
          <cell r="B3245" t="str">
            <v>Xã Phú Nghĩa112</v>
          </cell>
          <cell r="C3245" t="str">
            <v>Xã Phú NghĩaBGMVI15490</v>
          </cell>
          <cell r="D3245" t="str">
            <v>Xã Phú Nghĩa</v>
          </cell>
          <cell r="E3245" t="str">
            <v>Huyện Bù Gia Mập</v>
          </cell>
          <cell r="F3245" t="str">
            <v>BGMVI15</v>
          </cell>
          <cell r="G3245"/>
          <cell r="H3245" t="str">
            <v>PN CLN 2</v>
          </cell>
        </row>
        <row r="3246">
          <cell r="B3246" t="str">
            <v>Xã Phú Nghĩa252</v>
          </cell>
          <cell r="C3246" t="str">
            <v>Xã Phú NghĩaBGMIV1580</v>
          </cell>
          <cell r="D3246" t="str">
            <v>Xã Phú Nghĩa</v>
          </cell>
          <cell r="E3246" t="str">
            <v>Huyện Bù Gia Mập</v>
          </cell>
          <cell r="F3246" t="str">
            <v>BGMIV1</v>
          </cell>
          <cell r="G3246"/>
          <cell r="H3246" t="str">
            <v>PN CLN 1</v>
          </cell>
        </row>
        <row r="3247">
          <cell r="B3247" t="str">
            <v>Xã Phú Nghĩa252</v>
          </cell>
          <cell r="C3247" t="str">
            <v>Xã Phú NghĩaBGMI1580</v>
          </cell>
          <cell r="D3247" t="str">
            <v>Xã Phú Nghĩa</v>
          </cell>
          <cell r="E3247" t="str">
            <v>Huyện Bù Gia Mập</v>
          </cell>
          <cell r="F3247" t="str">
            <v>BGMI1</v>
          </cell>
          <cell r="G3247"/>
          <cell r="H3247" t="str">
            <v>PN CLN 1</v>
          </cell>
        </row>
        <row r="3248">
          <cell r="B3248" t="str">
            <v>Xã Phú Nghĩa252</v>
          </cell>
          <cell r="C3248" t="str">
            <v>Xã Phú NghĩaBGMI21300</v>
          </cell>
          <cell r="D3248" t="str">
            <v>Xã Phú Nghĩa</v>
          </cell>
          <cell r="E3248" t="str">
            <v>Huyện Bù Gia Mập</v>
          </cell>
          <cell r="F3248" t="str">
            <v>BGMI2</v>
          </cell>
          <cell r="G3248"/>
          <cell r="H3248" t="str">
            <v>PN CLN 1</v>
          </cell>
        </row>
        <row r="3249">
          <cell r="B3249" t="str">
            <v>Xã Phú Nghĩa252</v>
          </cell>
          <cell r="C3249" t="str">
            <v>Xã Phú NghĩaBGMI31600</v>
          </cell>
          <cell r="D3249" t="str">
            <v>Xã Phú Nghĩa</v>
          </cell>
          <cell r="E3249" t="str">
            <v>Huyện Bù Gia Mập</v>
          </cell>
          <cell r="F3249" t="str">
            <v>BGMI3</v>
          </cell>
          <cell r="G3249"/>
          <cell r="H3249" t="str">
            <v>PN CLN 1</v>
          </cell>
        </row>
        <row r="3250">
          <cell r="B3250" t="str">
            <v>Xã Phú Nghĩa252</v>
          </cell>
          <cell r="C3250" t="str">
            <v>Xã Phú NghĩaBGMI42400</v>
          </cell>
          <cell r="D3250" t="str">
            <v>Xã Phú Nghĩa</v>
          </cell>
          <cell r="E3250" t="str">
            <v>Huyện Bù Gia Mập</v>
          </cell>
          <cell r="F3250" t="str">
            <v>BGMI4</v>
          </cell>
          <cell r="G3250"/>
          <cell r="H3250" t="str">
            <v>PN CLN 1</v>
          </cell>
        </row>
        <row r="3251">
          <cell r="B3251" t="str">
            <v>Xã Phú Nghĩa252</v>
          </cell>
          <cell r="C3251" t="str">
            <v>Xã Phú NghĩaBGMI54300</v>
          </cell>
          <cell r="D3251" t="str">
            <v>Xã Phú Nghĩa</v>
          </cell>
          <cell r="E3251" t="str">
            <v>Huyện Bù Gia Mập</v>
          </cell>
          <cell r="F3251" t="str">
            <v>BGMI5</v>
          </cell>
          <cell r="G3251"/>
          <cell r="H3251" t="str">
            <v>PN CLN 1</v>
          </cell>
        </row>
        <row r="3252">
          <cell r="B3252" t="str">
            <v>Xã Phú Nghĩa252</v>
          </cell>
          <cell r="C3252" t="str">
            <v>Xã Phú NghĩaBGMI63600</v>
          </cell>
          <cell r="D3252" t="str">
            <v>Xã Phú Nghĩa</v>
          </cell>
          <cell r="E3252" t="str">
            <v>Huyện Bù Gia Mập</v>
          </cell>
          <cell r="F3252" t="str">
            <v>BGMI6</v>
          </cell>
          <cell r="G3252"/>
          <cell r="H3252" t="str">
            <v>PN CLN 1</v>
          </cell>
        </row>
        <row r="3253">
          <cell r="B3253" t="str">
            <v>Xã Phú Nghĩa252</v>
          </cell>
          <cell r="C3253" t="str">
            <v>Xã Phú NghĩaBGMI71200</v>
          </cell>
          <cell r="D3253" t="str">
            <v>Xã Phú Nghĩa</v>
          </cell>
          <cell r="E3253" t="str">
            <v>Huyện Bù Gia Mập</v>
          </cell>
          <cell r="F3253" t="str">
            <v>BGMI7</v>
          </cell>
          <cell r="G3253"/>
          <cell r="H3253" t="str">
            <v>PN CLN 1</v>
          </cell>
        </row>
        <row r="3254">
          <cell r="B3254" t="str">
            <v>Xã Phú Nghĩa252</v>
          </cell>
          <cell r="C3254" t="str">
            <v>Xã Phú NghĩaBGMI81100</v>
          </cell>
          <cell r="D3254" t="str">
            <v>Xã Phú Nghĩa</v>
          </cell>
          <cell r="E3254" t="str">
            <v>Huyện Bù Gia Mập</v>
          </cell>
          <cell r="F3254" t="str">
            <v>BGMI8</v>
          </cell>
          <cell r="G3254"/>
          <cell r="H3254" t="str">
            <v>PN CLN 1</v>
          </cell>
        </row>
        <row r="3255">
          <cell r="B3255" t="str">
            <v>Xã Phú Nghĩa252</v>
          </cell>
          <cell r="C3255" t="str">
            <v>Xã Phú NghĩaBGMI9970</v>
          </cell>
          <cell r="D3255" t="str">
            <v>Xã Phú Nghĩa</v>
          </cell>
          <cell r="E3255" t="str">
            <v>Huyện Bù Gia Mập</v>
          </cell>
          <cell r="F3255" t="str">
            <v>BGMI9</v>
          </cell>
          <cell r="G3255"/>
          <cell r="H3255" t="str">
            <v>PN CLN 1</v>
          </cell>
        </row>
        <row r="3256">
          <cell r="B3256" t="str">
            <v>Xã Phú Nghĩa252</v>
          </cell>
          <cell r="C3256" t="str">
            <v>Xã Phú NghĩaBGMI10720</v>
          </cell>
          <cell r="D3256" t="str">
            <v>Xã Phú Nghĩa</v>
          </cell>
          <cell r="E3256" t="str">
            <v>Huyện Bù Gia Mập</v>
          </cell>
          <cell r="F3256" t="str">
            <v>BGMI10</v>
          </cell>
          <cell r="G3256"/>
          <cell r="H3256" t="str">
            <v>PN CLN 1</v>
          </cell>
        </row>
        <row r="3257">
          <cell r="B3257" t="str">
            <v>Xã Phú Nghĩa252</v>
          </cell>
          <cell r="C3257" t="str">
            <v>Xã Phú NghĩaBGMI11650</v>
          </cell>
          <cell r="D3257" t="str">
            <v>Xã Phú Nghĩa</v>
          </cell>
          <cell r="E3257" t="str">
            <v>Huyện Bù Gia Mập</v>
          </cell>
          <cell r="F3257" t="str">
            <v>BGMI11</v>
          </cell>
          <cell r="G3257"/>
          <cell r="H3257" t="str">
            <v>PN CLN 1</v>
          </cell>
        </row>
        <row r="3258">
          <cell r="B3258" t="str">
            <v>Xã Phú Nghĩa252</v>
          </cell>
          <cell r="C3258" t="str">
            <v>Xã Phú NghĩaBGMI12790</v>
          </cell>
          <cell r="D3258" t="str">
            <v>Xã Phú Nghĩa</v>
          </cell>
          <cell r="E3258" t="str">
            <v>Huyện Bù Gia Mập</v>
          </cell>
          <cell r="F3258" t="str">
            <v>BGMI12</v>
          </cell>
          <cell r="G3258"/>
          <cell r="H3258" t="str">
            <v>PN CLN 1</v>
          </cell>
        </row>
        <row r="3259">
          <cell r="B3259" t="str">
            <v>Xã Phú Nghĩa112</v>
          </cell>
          <cell r="C3259" t="str">
            <v>Xã Phú NghĩaBGMIV21100</v>
          </cell>
          <cell r="D3259" t="str">
            <v>Xã Phú Nghĩa</v>
          </cell>
          <cell r="E3259" t="str">
            <v>Huyện Bù Gia Mập</v>
          </cell>
          <cell r="F3259" t="str">
            <v>BGMIV2</v>
          </cell>
          <cell r="G3259"/>
          <cell r="H3259" t="str">
            <v>PN CLN 2</v>
          </cell>
        </row>
        <row r="3260">
          <cell r="B3260" t="str">
            <v>Xã Phú Nghĩa112</v>
          </cell>
          <cell r="C3260" t="str">
            <v>Xã Phú NghĩaBGMIV3970</v>
          </cell>
          <cell r="D3260" t="str">
            <v>Xã Phú Nghĩa</v>
          </cell>
          <cell r="E3260" t="str">
            <v>Huyện Bù Gia Mập</v>
          </cell>
          <cell r="F3260" t="str">
            <v>BGMIV3</v>
          </cell>
          <cell r="G3260"/>
          <cell r="H3260" t="str">
            <v>PN CLN 2</v>
          </cell>
        </row>
        <row r="3261">
          <cell r="B3261" t="str">
            <v>Xã Phú Nghĩa112</v>
          </cell>
          <cell r="C3261" t="str">
            <v>Xã Phú NghĩaBGMIV41400</v>
          </cell>
          <cell r="D3261" t="str">
            <v>Xã Phú Nghĩa</v>
          </cell>
          <cell r="E3261" t="str">
            <v>Huyện Bù Gia Mập</v>
          </cell>
          <cell r="F3261" t="str">
            <v>BGMIV4</v>
          </cell>
          <cell r="G3261"/>
          <cell r="H3261" t="str">
            <v>PN CLN 2</v>
          </cell>
        </row>
        <row r="3262">
          <cell r="B3262" t="str">
            <v>Xã Phú Nghĩa112</v>
          </cell>
          <cell r="C3262" t="str">
            <v>Xã Phú NghĩaBGMIV5890</v>
          </cell>
          <cell r="D3262" t="str">
            <v>Xã Phú Nghĩa</v>
          </cell>
          <cell r="E3262" t="str">
            <v>Huyện Bù Gia Mập</v>
          </cell>
          <cell r="F3262" t="str">
            <v>BGMIV5</v>
          </cell>
          <cell r="G3262"/>
          <cell r="H3262" t="str">
            <v>PN CLN 2</v>
          </cell>
        </row>
        <row r="3263">
          <cell r="B3263" t="str">
            <v>Xã Phú Nghĩa112</v>
          </cell>
          <cell r="C3263" t="str">
            <v>Xã Phú NghĩaBGMIV6810</v>
          </cell>
          <cell r="D3263" t="str">
            <v>Xã Phú Nghĩa</v>
          </cell>
          <cell r="E3263" t="str">
            <v>Huyện Bù Gia Mập</v>
          </cell>
          <cell r="F3263" t="str">
            <v>BGMIV6</v>
          </cell>
          <cell r="G3263"/>
          <cell r="H3263" t="str">
            <v>PN CLN 2</v>
          </cell>
        </row>
        <row r="3264">
          <cell r="B3264" t="str">
            <v>Xã Phú Nghĩa112</v>
          </cell>
          <cell r="C3264" t="str">
            <v>Xã Phú NghĩaBGMI15860</v>
          </cell>
          <cell r="D3264" t="str">
            <v>Xã Phú Nghĩa</v>
          </cell>
          <cell r="E3264" t="str">
            <v>Huyện Bù Gia Mập</v>
          </cell>
          <cell r="F3264" t="str">
            <v>BGMI15</v>
          </cell>
          <cell r="G3264"/>
          <cell r="H3264" t="str">
            <v>PN CLN 2</v>
          </cell>
        </row>
        <row r="3265">
          <cell r="B3265" t="str">
            <v>Xã Phú Nghĩa112</v>
          </cell>
          <cell r="C3265" t="str">
            <v>Xã Phú NghĩaBGMIV9650</v>
          </cell>
          <cell r="D3265" t="str">
            <v>Xã Phú Nghĩa</v>
          </cell>
          <cell r="E3265" t="str">
            <v>Huyện Bù Gia Mập</v>
          </cell>
          <cell r="F3265" t="str">
            <v>BGMIV9</v>
          </cell>
          <cell r="G3265"/>
          <cell r="H3265" t="str">
            <v>PN CLN 2</v>
          </cell>
        </row>
        <row r="3266">
          <cell r="B3266" t="str">
            <v>Xã Phú Nghĩa112</v>
          </cell>
          <cell r="C3266" t="str">
            <v>Xã Phú NghĩaBGMIV10600</v>
          </cell>
          <cell r="D3266" t="str">
            <v>Xã Phú Nghĩa</v>
          </cell>
          <cell r="E3266" t="str">
            <v>Huyện Bù Gia Mập</v>
          </cell>
          <cell r="F3266" t="str">
            <v>BGMIV10</v>
          </cell>
          <cell r="G3266"/>
          <cell r="H3266" t="str">
            <v>PN CLN 2</v>
          </cell>
        </row>
        <row r="3267">
          <cell r="B3267" t="str">
            <v>Xã Phú Nghĩa112</v>
          </cell>
          <cell r="C3267" t="str">
            <v>Xã Phú NghĩaBGMIV11570</v>
          </cell>
          <cell r="D3267" t="str">
            <v>Xã Phú Nghĩa</v>
          </cell>
          <cell r="E3267" t="str">
            <v>Huyện Bù Gia Mập</v>
          </cell>
          <cell r="F3267" t="str">
            <v>BGMIV11</v>
          </cell>
          <cell r="G3267"/>
          <cell r="H3267" t="str">
            <v>PN CLN 2</v>
          </cell>
        </row>
        <row r="3268">
          <cell r="B3268" t="str">
            <v>Xã Phú Nghĩa112</v>
          </cell>
          <cell r="C3268" t="str">
            <v>Xã Phú NghĩaBGMIV12500</v>
          </cell>
          <cell r="D3268" t="str">
            <v>Xã Phú Nghĩa</v>
          </cell>
          <cell r="E3268" t="str">
            <v>Huyện Bù Gia Mập</v>
          </cell>
          <cell r="F3268" t="str">
            <v>BGMIV12</v>
          </cell>
          <cell r="G3268"/>
          <cell r="H3268" t="str">
            <v>PN CLN 2</v>
          </cell>
        </row>
        <row r="3269">
          <cell r="B3269" t="str">
            <v>Xã Phú Nghĩa112</v>
          </cell>
          <cell r="C3269" t="str">
            <v>Xã Phú NghĩaBGMIV13410</v>
          </cell>
          <cell r="D3269" t="str">
            <v>Xã Phú Nghĩa</v>
          </cell>
          <cell r="E3269" t="str">
            <v>Huyện Bù Gia Mập</v>
          </cell>
          <cell r="F3269" t="str">
            <v>BGMIV13</v>
          </cell>
          <cell r="G3269"/>
          <cell r="H3269" t="str">
            <v>PN CLN 2</v>
          </cell>
        </row>
        <row r="3270">
          <cell r="B3270" t="str">
            <v>Xã Phú Nghĩa112</v>
          </cell>
          <cell r="C3270" t="str">
            <v>Xã Phú NghĩaBGMIV14860</v>
          </cell>
          <cell r="D3270" t="str">
            <v>Xã Phú Nghĩa</v>
          </cell>
          <cell r="E3270" t="str">
            <v>Huyện Bù Gia Mập</v>
          </cell>
          <cell r="F3270" t="str">
            <v>BGMIV14</v>
          </cell>
          <cell r="G3270"/>
          <cell r="H3270" t="str">
            <v>PN CLN 2</v>
          </cell>
        </row>
        <row r="3271">
          <cell r="B3271" t="str">
            <v>Xã Phú Nghĩa112</v>
          </cell>
          <cell r="C3271" t="str">
            <v>Xã Phú NghĩaBGMIV15360</v>
          </cell>
          <cell r="D3271" t="str">
            <v>Xã Phú Nghĩa</v>
          </cell>
          <cell r="E3271" t="str">
            <v>Huyện Bù Gia Mập</v>
          </cell>
          <cell r="F3271" t="str">
            <v>BGMIV15</v>
          </cell>
          <cell r="G3271"/>
          <cell r="H3271" t="str">
            <v>PN CLN 2</v>
          </cell>
        </row>
        <row r="3272">
          <cell r="B3272" t="str">
            <v>Xã Phú Nghĩa112</v>
          </cell>
          <cell r="C3272" t="str">
            <v>Xã Phú NghĩaBGMIV16360</v>
          </cell>
          <cell r="D3272" t="str">
            <v>Xã Phú Nghĩa</v>
          </cell>
          <cell r="E3272" t="str">
            <v>Huyện Bù Gia Mập</v>
          </cell>
          <cell r="F3272" t="str">
            <v>BGMIV16</v>
          </cell>
          <cell r="G3272"/>
          <cell r="H3272" t="str">
            <v>PN CLN 2</v>
          </cell>
        </row>
        <row r="3273">
          <cell r="B3273" t="str">
            <v>Xã Phú Nghĩa112</v>
          </cell>
          <cell r="C3273" t="str">
            <v>Xã Phú NghĩaBGMIV17580</v>
          </cell>
          <cell r="D3273" t="str">
            <v>Xã Phú Nghĩa</v>
          </cell>
          <cell r="E3273" t="str">
            <v>Huyện Bù Gia Mập</v>
          </cell>
          <cell r="F3273" t="str">
            <v>BGMIV17</v>
          </cell>
          <cell r="G3273"/>
          <cell r="H3273" t="str">
            <v>PN CLN 2</v>
          </cell>
        </row>
        <row r="3274">
          <cell r="B3274" t="str">
            <v>Xã Phú Nghĩa112</v>
          </cell>
          <cell r="C3274" t="str">
            <v>Xã Phú NghĩaBGMIV18410</v>
          </cell>
          <cell r="D3274" t="str">
            <v>Xã Phú Nghĩa</v>
          </cell>
          <cell r="E3274" t="str">
            <v>Huyện Bù Gia Mập</v>
          </cell>
          <cell r="F3274" t="str">
            <v>BGMIV18</v>
          </cell>
          <cell r="G3274"/>
          <cell r="H3274" t="str">
            <v>PN CLN 2</v>
          </cell>
        </row>
        <row r="3275">
          <cell r="B3275" t="str">
            <v>Xã Phú Nghĩa112</v>
          </cell>
          <cell r="C3275" t="str">
            <v>Xã Phú NghĩaBGMIV19580</v>
          </cell>
          <cell r="D3275" t="str">
            <v>Xã Phú Nghĩa</v>
          </cell>
          <cell r="E3275" t="str">
            <v>Huyện Bù Gia Mập</v>
          </cell>
          <cell r="F3275" t="str">
            <v>BGMIV19</v>
          </cell>
          <cell r="G3275"/>
          <cell r="H3275" t="str">
            <v>PN CLN 2</v>
          </cell>
        </row>
        <row r="3276">
          <cell r="B3276" t="str">
            <v>Xã Phú Nghĩa112</v>
          </cell>
          <cell r="C3276" t="str">
            <v>Xã Phú NghĩaBGMIV20430</v>
          </cell>
          <cell r="D3276" t="str">
            <v>Xã Phú Nghĩa</v>
          </cell>
          <cell r="E3276" t="str">
            <v>Huyện Bù Gia Mập</v>
          </cell>
          <cell r="F3276" t="str">
            <v>BGMIV20</v>
          </cell>
          <cell r="G3276"/>
          <cell r="H3276" t="str">
            <v>PN CLN 2</v>
          </cell>
        </row>
        <row r="3277">
          <cell r="B3277" t="str">
            <v>Xã Phú Nghĩa112</v>
          </cell>
          <cell r="C3277" t="str">
            <v>Xã Phú NghĩaBGMIV21650</v>
          </cell>
          <cell r="D3277" t="str">
            <v>Xã Phú Nghĩa</v>
          </cell>
          <cell r="E3277" t="str">
            <v>Huyện Bù Gia Mập</v>
          </cell>
          <cell r="F3277" t="str">
            <v>BGMIV21</v>
          </cell>
          <cell r="G3277"/>
          <cell r="H3277" t="str">
            <v>PN CLN 2</v>
          </cell>
        </row>
        <row r="3278">
          <cell r="B3278" t="str">
            <v>Xã Phú Nghĩa112</v>
          </cell>
          <cell r="C3278" t="str">
            <v>Xã Phú NghĩaBGMIV22580</v>
          </cell>
          <cell r="D3278" t="str">
            <v>Xã Phú Nghĩa</v>
          </cell>
          <cell r="E3278" t="str">
            <v>Huyện Bù Gia Mập</v>
          </cell>
          <cell r="F3278" t="str">
            <v>BGMIV22</v>
          </cell>
          <cell r="G3278"/>
          <cell r="H3278" t="str">
            <v>PN CLN 2</v>
          </cell>
        </row>
        <row r="3279">
          <cell r="B3279" t="str">
            <v>Xã Phú Nghĩa112</v>
          </cell>
          <cell r="C3279" t="str">
            <v>Xã Phú NghĩaBGMIV23410</v>
          </cell>
          <cell r="D3279" t="str">
            <v>Xã Phú Nghĩa</v>
          </cell>
          <cell r="E3279" t="str">
            <v>Huyện Bù Gia Mập</v>
          </cell>
          <cell r="F3279" t="str">
            <v>BGMIV23</v>
          </cell>
          <cell r="G3279"/>
          <cell r="H3279" t="str">
            <v>PN CLN 2</v>
          </cell>
        </row>
        <row r="3280">
          <cell r="B3280" t="str">
            <v>Xã Phú Nghĩa112</v>
          </cell>
          <cell r="C3280" t="str">
            <v>Xã Phú NghĩaBGMIV24410</v>
          </cell>
          <cell r="D3280" t="str">
            <v>Xã Phú Nghĩa</v>
          </cell>
          <cell r="E3280" t="str">
            <v>Huyện Bù Gia Mập</v>
          </cell>
          <cell r="F3280" t="str">
            <v>BGMIV24</v>
          </cell>
          <cell r="G3280"/>
          <cell r="H3280" t="str">
            <v>PN CLN 2</v>
          </cell>
        </row>
        <row r="3281">
          <cell r="B3281" t="str">
            <v>Xã Phú Nghĩa112</v>
          </cell>
          <cell r="C3281" t="str">
            <v>Xã Phú NghĩaBGMIV25430</v>
          </cell>
          <cell r="D3281" t="str">
            <v>Xã Phú Nghĩa</v>
          </cell>
          <cell r="E3281" t="str">
            <v>Huyện Bù Gia Mập</v>
          </cell>
          <cell r="F3281" t="str">
            <v>BGMIV25</v>
          </cell>
          <cell r="G3281"/>
          <cell r="H3281" t="str">
            <v>PN CLN 2</v>
          </cell>
        </row>
        <row r="3282">
          <cell r="B3282" t="str">
            <v>Xã Phú Nghĩa112</v>
          </cell>
          <cell r="C3282" t="str">
            <v>Xã Phú NghĩaBGMIV26360</v>
          </cell>
          <cell r="D3282" t="str">
            <v>Xã Phú Nghĩa</v>
          </cell>
          <cell r="E3282" t="str">
            <v>Huyện Bù Gia Mập</v>
          </cell>
          <cell r="F3282" t="str">
            <v>BGMIV26</v>
          </cell>
          <cell r="G3282"/>
          <cell r="H3282" t="str">
            <v>PN CLN 2</v>
          </cell>
        </row>
        <row r="3283">
          <cell r="B3283" t="str">
            <v>Xã Phú Nghĩa112</v>
          </cell>
          <cell r="C3283" t="str">
            <v>Xã Phú NghĩaBGMIV27500</v>
          </cell>
          <cell r="D3283" t="str">
            <v>Xã Phú Nghĩa</v>
          </cell>
          <cell r="E3283" t="str">
            <v>Huyện Bù Gia Mập</v>
          </cell>
          <cell r="F3283" t="str">
            <v>BGMIV27</v>
          </cell>
          <cell r="G3283"/>
          <cell r="H3283" t="str">
            <v>PN CLN 2</v>
          </cell>
        </row>
        <row r="3284">
          <cell r="B3284" t="str">
            <v>Xã Phú Nghĩa112</v>
          </cell>
          <cell r="C3284" t="str">
            <v>Xã Phú NghĩaBGMI243300</v>
          </cell>
          <cell r="D3284" t="str">
            <v>Xã Phú Nghĩa</v>
          </cell>
          <cell r="E3284" t="str">
            <v>Huyện Bù Gia Mập</v>
          </cell>
          <cell r="F3284" t="str">
            <v>BGMI24</v>
          </cell>
          <cell r="G3284"/>
          <cell r="H3284" t="str">
            <v>PN CLN 2</v>
          </cell>
        </row>
        <row r="3285">
          <cell r="B3285" t="str">
            <v>Xã Phú Nghĩa112</v>
          </cell>
          <cell r="C3285" t="str">
            <v>Xã Phú NghĩaBGMI252100</v>
          </cell>
          <cell r="D3285" t="str">
            <v>Xã Phú Nghĩa</v>
          </cell>
          <cell r="E3285" t="str">
            <v>Huyện Bù Gia Mập</v>
          </cell>
          <cell r="F3285" t="str">
            <v>BGMI25</v>
          </cell>
          <cell r="G3285"/>
          <cell r="H3285" t="str">
            <v>PN CLN 2</v>
          </cell>
        </row>
        <row r="3286">
          <cell r="B3286" t="str">
            <v>Xã Phú Nghĩa112</v>
          </cell>
          <cell r="C3286" t="str">
            <v>Xã Phú NghĩaBGMI261600</v>
          </cell>
          <cell r="D3286" t="str">
            <v>Xã Phú Nghĩa</v>
          </cell>
          <cell r="E3286" t="str">
            <v>Huyện Bù Gia Mập</v>
          </cell>
          <cell r="F3286" t="str">
            <v>BGMI26</v>
          </cell>
          <cell r="G3286"/>
          <cell r="H3286" t="str">
            <v>PN CLN 2</v>
          </cell>
        </row>
        <row r="3287">
          <cell r="B3287" t="str">
            <v>Xã Phú Nghĩa112</v>
          </cell>
          <cell r="C3287" t="str">
            <v>Xã Phú NghĩaBGMI271900</v>
          </cell>
          <cell r="D3287" t="str">
            <v>Xã Phú Nghĩa</v>
          </cell>
          <cell r="E3287" t="str">
            <v>Huyện Bù Gia Mập</v>
          </cell>
          <cell r="F3287" t="str">
            <v>BGMI27</v>
          </cell>
          <cell r="G3287"/>
          <cell r="H3287" t="str">
            <v>PN CLN 2</v>
          </cell>
        </row>
        <row r="3288">
          <cell r="B3288" t="str">
            <v>Xã Phú Nghĩa112</v>
          </cell>
          <cell r="C3288" t="str">
            <v>Xã Phú NghĩaBGMI281800</v>
          </cell>
          <cell r="D3288" t="str">
            <v>Xã Phú Nghĩa</v>
          </cell>
          <cell r="E3288" t="str">
            <v>Huyện Bù Gia Mập</v>
          </cell>
          <cell r="F3288" t="str">
            <v>BGMI28</v>
          </cell>
          <cell r="G3288"/>
          <cell r="H3288" t="str">
            <v>PN CLN 2</v>
          </cell>
        </row>
        <row r="3289">
          <cell r="B3289" t="str">
            <v>Xã Phú Nghĩa112</v>
          </cell>
          <cell r="C3289" t="str">
            <v>Xã Phú NghĩaBGMI291800</v>
          </cell>
          <cell r="D3289" t="str">
            <v>Xã Phú Nghĩa</v>
          </cell>
          <cell r="E3289" t="str">
            <v>Huyện Bù Gia Mập</v>
          </cell>
          <cell r="F3289" t="str">
            <v>BGMI29</v>
          </cell>
          <cell r="G3289"/>
          <cell r="H3289" t="str">
            <v>PN CLN 2</v>
          </cell>
        </row>
        <row r="3290">
          <cell r="B3290" t="str">
            <v>Xã Phú Nghĩa112</v>
          </cell>
          <cell r="C3290" t="str">
            <v>Xã Phú NghĩaBGMI301800</v>
          </cell>
          <cell r="D3290" t="str">
            <v>Xã Phú Nghĩa</v>
          </cell>
          <cell r="E3290" t="str">
            <v>Huyện Bù Gia Mập</v>
          </cell>
          <cell r="F3290" t="str">
            <v>BGMI30</v>
          </cell>
          <cell r="G3290"/>
          <cell r="H3290" t="str">
            <v>PN CLN 2</v>
          </cell>
        </row>
        <row r="3291">
          <cell r="B3291" t="str">
            <v>Xã Phú Nghĩa112</v>
          </cell>
          <cell r="C3291" t="str">
            <v>Xã Phú NghĩaBGMI311800</v>
          </cell>
          <cell r="D3291" t="str">
            <v>Xã Phú Nghĩa</v>
          </cell>
          <cell r="E3291" t="str">
            <v>Huyện Bù Gia Mập</v>
          </cell>
          <cell r="F3291" t="str">
            <v>BGMI31</v>
          </cell>
          <cell r="G3291"/>
          <cell r="H3291" t="str">
            <v>PN CLN 2</v>
          </cell>
        </row>
        <row r="3292">
          <cell r="B3292" t="str">
            <v>Xã Phú Nghĩa112</v>
          </cell>
          <cell r="C3292" t="str">
            <v>Xã Phú NghĩaBGMI321800</v>
          </cell>
          <cell r="D3292" t="str">
            <v>Xã Phú Nghĩa</v>
          </cell>
          <cell r="E3292" t="str">
            <v>Huyện Bù Gia Mập</v>
          </cell>
          <cell r="F3292" t="str">
            <v>BGMI32</v>
          </cell>
          <cell r="G3292"/>
          <cell r="H3292" t="str">
            <v>PN CLN 2</v>
          </cell>
        </row>
        <row r="3293">
          <cell r="B3293" t="str">
            <v>Xã Phú Nghĩa112</v>
          </cell>
          <cell r="C3293" t="str">
            <v>Xã Phú NghĩaBGMI332500</v>
          </cell>
          <cell r="D3293" t="str">
            <v>Xã Phú Nghĩa</v>
          </cell>
          <cell r="E3293" t="str">
            <v>Huyện Bù Gia Mập</v>
          </cell>
          <cell r="F3293" t="str">
            <v>BGMI33</v>
          </cell>
          <cell r="G3293"/>
          <cell r="H3293" t="str">
            <v>PN CLN 2</v>
          </cell>
        </row>
        <row r="3294">
          <cell r="B3294" t="str">
            <v>Xã Phú Nghĩa112</v>
          </cell>
          <cell r="C3294" t="str">
            <v>Xã Phú NghĩaBGMI342500</v>
          </cell>
          <cell r="D3294" t="str">
            <v>Xã Phú Nghĩa</v>
          </cell>
          <cell r="E3294" t="str">
            <v>Huyện Bù Gia Mập</v>
          </cell>
          <cell r="F3294" t="str">
            <v>BGMI34</v>
          </cell>
          <cell r="G3294"/>
          <cell r="H3294" t="str">
            <v>PN CLN 2</v>
          </cell>
        </row>
        <row r="3295">
          <cell r="B3295" t="str">
            <v>Xã Phú Nghĩa112</v>
          </cell>
          <cell r="C3295" t="str">
            <v>Xã Phú NghĩaBGMI353100</v>
          </cell>
          <cell r="D3295" t="str">
            <v>Xã Phú Nghĩa</v>
          </cell>
          <cell r="E3295" t="str">
            <v>Huyện Bù Gia Mập</v>
          </cell>
          <cell r="F3295" t="str">
            <v>BGMI35</v>
          </cell>
          <cell r="G3295"/>
          <cell r="H3295" t="str">
            <v>PN CLN 2</v>
          </cell>
        </row>
        <row r="3296">
          <cell r="B3296" t="str">
            <v>Xã Phú Nghĩa112</v>
          </cell>
          <cell r="C3296" t="str">
            <v>Xã Phú NghĩaBGMI361300</v>
          </cell>
          <cell r="D3296" t="str">
            <v>Xã Phú Nghĩa</v>
          </cell>
          <cell r="E3296" t="str">
            <v>Huyện Bù Gia Mập</v>
          </cell>
          <cell r="F3296" t="str">
            <v>BGMI36</v>
          </cell>
          <cell r="G3296"/>
          <cell r="H3296" t="str">
            <v>PN CLN 2</v>
          </cell>
        </row>
        <row r="3297">
          <cell r="B3297" t="str">
            <v>Xã Phú Nghĩa112</v>
          </cell>
          <cell r="C3297" t="str">
            <v>Xã Phú NghĩaBGMI37650</v>
          </cell>
          <cell r="D3297" t="str">
            <v>Xã Phú Nghĩa</v>
          </cell>
          <cell r="E3297" t="str">
            <v>Huyện Bù Gia Mập</v>
          </cell>
          <cell r="F3297" t="str">
            <v>BGMI37</v>
          </cell>
          <cell r="G3297"/>
          <cell r="H3297" t="str">
            <v>PN CLN 2</v>
          </cell>
        </row>
        <row r="3298">
          <cell r="B3298" t="str">
            <v>Xã Phú Nghĩa112</v>
          </cell>
          <cell r="C3298" t="str">
            <v>Xã Phú NghĩaBGMI38410</v>
          </cell>
          <cell r="D3298" t="str">
            <v>Xã Phú Nghĩa</v>
          </cell>
          <cell r="E3298" t="str">
            <v>Huyện Bù Gia Mập</v>
          </cell>
          <cell r="F3298" t="str">
            <v>BGMI38</v>
          </cell>
          <cell r="G3298"/>
          <cell r="H3298" t="str">
            <v>PN CLN 2</v>
          </cell>
        </row>
        <row r="3299">
          <cell r="B3299" t="str">
            <v>Xã Phú Nghĩa112</v>
          </cell>
          <cell r="C3299" t="str">
            <v>Xã Phú NghĩaBGMI39490</v>
          </cell>
          <cell r="D3299" t="str">
            <v>Xã Phú Nghĩa</v>
          </cell>
          <cell r="E3299" t="str">
            <v>Huyện Bù Gia Mập</v>
          </cell>
          <cell r="F3299" t="str">
            <v>BGMI39</v>
          </cell>
          <cell r="G3299"/>
          <cell r="H3299" t="str">
            <v>PN CLN 2</v>
          </cell>
        </row>
        <row r="3300">
          <cell r="B3300" t="str">
            <v>Xã Phú Nghĩa112</v>
          </cell>
          <cell r="C3300" t="str">
            <v>Xã Phú NghĩaBGMI40430</v>
          </cell>
          <cell r="D3300" t="str">
            <v>Xã Phú Nghĩa</v>
          </cell>
          <cell r="E3300" t="str">
            <v>Huyện Bù Gia Mập</v>
          </cell>
          <cell r="F3300" t="str">
            <v>BGMI40</v>
          </cell>
          <cell r="G3300"/>
          <cell r="H3300" t="str">
            <v>PN CLN 2</v>
          </cell>
        </row>
        <row r="3301">
          <cell r="B3301" t="str">
            <v>Xã Phú Nghĩa112</v>
          </cell>
          <cell r="C3301" t="str">
            <v>Xã Phú NghĩaBGMI41410</v>
          </cell>
          <cell r="D3301" t="str">
            <v>Xã Phú Nghĩa</v>
          </cell>
          <cell r="E3301" t="str">
            <v>Huyện Bù Gia Mập</v>
          </cell>
          <cell r="F3301" t="str">
            <v>BGMI41</v>
          </cell>
          <cell r="G3301"/>
          <cell r="H3301" t="str">
            <v>PN CLN 2</v>
          </cell>
        </row>
        <row r="3302">
          <cell r="B3302" t="str">
            <v>Xã Phú Nghĩa112</v>
          </cell>
          <cell r="C3302" t="str">
            <v>Xã Phú NghĩaBGMI42490</v>
          </cell>
          <cell r="D3302" t="str">
            <v>Xã Phú Nghĩa</v>
          </cell>
          <cell r="E3302" t="str">
            <v>Huyện Bù Gia Mập</v>
          </cell>
          <cell r="F3302" t="str">
            <v>BGMI42</v>
          </cell>
          <cell r="G3302"/>
          <cell r="H3302" t="str">
            <v>PN CLN 2</v>
          </cell>
        </row>
        <row r="3303">
          <cell r="B3303" t="str">
            <v>Xã Phú Nghĩa112</v>
          </cell>
          <cell r="C3303" t="str">
            <v>Xã Phú NghĩaBGMI43410</v>
          </cell>
          <cell r="D3303" t="str">
            <v>Xã Phú Nghĩa</v>
          </cell>
          <cell r="E3303" t="str">
            <v>Huyện Bù Gia Mập</v>
          </cell>
          <cell r="F3303" t="str">
            <v>BGMI43</v>
          </cell>
          <cell r="G3303"/>
          <cell r="H3303" t="str">
            <v>PN CLN 2</v>
          </cell>
        </row>
        <row r="3304">
          <cell r="B3304" t="str">
            <v>Xã Phú Nghĩa112</v>
          </cell>
          <cell r="C3304" t="str">
            <v>Xã Phú NghĩaBGMI44650</v>
          </cell>
          <cell r="D3304" t="str">
            <v>Xã Phú Nghĩa</v>
          </cell>
          <cell r="E3304" t="str">
            <v>Huyện Bù Gia Mập</v>
          </cell>
          <cell r="F3304" t="str">
            <v>BGMI44</v>
          </cell>
          <cell r="G3304"/>
          <cell r="H3304" t="str">
            <v>PN CLN 2</v>
          </cell>
        </row>
        <row r="3305">
          <cell r="B3305" t="str">
            <v>Xã Phú Nghĩa112</v>
          </cell>
          <cell r="C3305" t="str">
            <v>Xã Phú NghĩaBGMI45600</v>
          </cell>
          <cell r="D3305" t="str">
            <v>Xã Phú Nghĩa</v>
          </cell>
          <cell r="E3305" t="str">
            <v>Huyện Bù Gia Mập</v>
          </cell>
          <cell r="F3305" t="str">
            <v>BGMI45</v>
          </cell>
          <cell r="G3305"/>
          <cell r="H3305" t="str">
            <v>PN CLN 2</v>
          </cell>
        </row>
        <row r="3306">
          <cell r="B3306" t="str">
            <v>Xã Phú Nghĩa112</v>
          </cell>
          <cell r="C3306" t="str">
            <v>Xã Phú NghĩaBGMI46570</v>
          </cell>
          <cell r="D3306" t="str">
            <v>Xã Phú Nghĩa</v>
          </cell>
          <cell r="E3306" t="str">
            <v>Huyện Bù Gia Mập</v>
          </cell>
          <cell r="F3306" t="str">
            <v>BGMI46</v>
          </cell>
          <cell r="G3306"/>
          <cell r="H3306" t="str">
            <v>PN CLN 2</v>
          </cell>
        </row>
        <row r="3307">
          <cell r="B3307" t="str">
            <v>Xã Phú Nghĩa112</v>
          </cell>
          <cell r="C3307" t="str">
            <v>Xã Phú NghĩaBGMI47570</v>
          </cell>
          <cell r="D3307" t="str">
            <v>Xã Phú Nghĩa</v>
          </cell>
          <cell r="E3307" t="str">
            <v>Huyện Bù Gia Mập</v>
          </cell>
          <cell r="F3307" t="str">
            <v>BGMI47</v>
          </cell>
          <cell r="G3307"/>
          <cell r="H3307" t="str">
            <v>PN CLN 2</v>
          </cell>
        </row>
        <row r="3308">
          <cell r="B3308" t="str">
            <v>Xã Phú Nghĩa112</v>
          </cell>
          <cell r="C3308" t="str">
            <v>Xã Phú NghĩaBGMI48410</v>
          </cell>
          <cell r="D3308" t="str">
            <v>Xã Phú Nghĩa</v>
          </cell>
          <cell r="E3308" t="str">
            <v>Huyện Bù Gia Mập</v>
          </cell>
          <cell r="F3308" t="str">
            <v>BGMI48</v>
          </cell>
          <cell r="G3308"/>
          <cell r="H3308" t="str">
            <v>PN CLN 2</v>
          </cell>
        </row>
        <row r="3309">
          <cell r="B3309" t="str">
            <v>Xã Phú Nghĩa112</v>
          </cell>
          <cell r="C3309" t="str">
            <v>Xã Phú NghĩaBGMI49410</v>
          </cell>
          <cell r="D3309" t="str">
            <v>Xã Phú Nghĩa</v>
          </cell>
          <cell r="E3309" t="str">
            <v>Huyện Bù Gia Mập</v>
          </cell>
          <cell r="F3309" t="str">
            <v>BGMI49</v>
          </cell>
          <cell r="G3309"/>
          <cell r="H3309" t="str">
            <v>PN CLN 2</v>
          </cell>
        </row>
        <row r="3310">
          <cell r="B3310" t="str">
            <v>Xã Phú Nghĩa112</v>
          </cell>
          <cell r="C3310" t="str">
            <v>Xã Phú NghĩaBGMI50490</v>
          </cell>
          <cell r="D3310" t="str">
            <v>Xã Phú Nghĩa</v>
          </cell>
          <cell r="E3310" t="str">
            <v>Huyện Bù Gia Mập</v>
          </cell>
          <cell r="F3310" t="str">
            <v>BGMI50</v>
          </cell>
          <cell r="G3310"/>
          <cell r="H3310" t="str">
            <v>PN CLN 2</v>
          </cell>
        </row>
        <row r="3311">
          <cell r="B3311" t="str">
            <v>Xã Phú Nghĩa112</v>
          </cell>
          <cell r="C3311" t="str">
            <v>Xã Phú NghĩaBGMI51410</v>
          </cell>
          <cell r="D3311" t="str">
            <v>Xã Phú Nghĩa</v>
          </cell>
          <cell r="E3311" t="str">
            <v>Huyện Bù Gia Mập</v>
          </cell>
          <cell r="F3311" t="str">
            <v>BGMI51</v>
          </cell>
          <cell r="G3311"/>
          <cell r="H3311" t="str">
            <v>PN CLN 2</v>
          </cell>
        </row>
        <row r="3312">
          <cell r="B3312" t="str">
            <v>Xã Phú Nghĩa112</v>
          </cell>
          <cell r="C3312" t="str">
            <v>Xã Phú NghĩaBGMI621300</v>
          </cell>
          <cell r="D3312" t="str">
            <v>Xã Phú Nghĩa</v>
          </cell>
          <cell r="E3312" t="str">
            <v>Huyện Bù Gia Mập</v>
          </cell>
          <cell r="F3312" t="str">
            <v>BGMI62</v>
          </cell>
          <cell r="G3312"/>
          <cell r="H3312" t="str">
            <v>PN CLN 2</v>
          </cell>
        </row>
        <row r="3313">
          <cell r="B3313" t="str">
            <v>Xã Phú Nghĩa112</v>
          </cell>
          <cell r="C3313" t="str">
            <v>Xã Phú NghĩaBGMI631600</v>
          </cell>
          <cell r="D3313" t="str">
            <v>Xã Phú Nghĩa</v>
          </cell>
          <cell r="E3313" t="str">
            <v>Huyện Bù Gia Mập</v>
          </cell>
          <cell r="F3313" t="str">
            <v>BGMI63</v>
          </cell>
          <cell r="G3313"/>
          <cell r="H3313" t="str">
            <v>PN CLN 2</v>
          </cell>
        </row>
        <row r="3314">
          <cell r="B3314" t="str">
            <v>Xã Phú Nghĩa112</v>
          </cell>
          <cell r="C3314" t="str">
            <v>Xã Phú NghĩaBGMI641300</v>
          </cell>
          <cell r="D3314" t="str">
            <v>Xã Phú Nghĩa</v>
          </cell>
          <cell r="E3314" t="str">
            <v>Huyện Bù Gia Mập</v>
          </cell>
          <cell r="F3314" t="str">
            <v>BGMI64</v>
          </cell>
          <cell r="G3314"/>
          <cell r="H3314" t="str">
            <v>PN CLN 2</v>
          </cell>
        </row>
        <row r="3315">
          <cell r="B3315" t="str">
            <v>Xã Phú Nghĩa112</v>
          </cell>
          <cell r="C3315" t="str">
            <v>Xã Phú NghĩaBGMI651500</v>
          </cell>
          <cell r="D3315" t="str">
            <v>Xã Phú Nghĩa</v>
          </cell>
          <cell r="E3315" t="str">
            <v>Huyện Bù Gia Mập</v>
          </cell>
          <cell r="F3315" t="str">
            <v>BGMI65</v>
          </cell>
          <cell r="G3315"/>
          <cell r="H3315" t="str">
            <v>PN CLN 2</v>
          </cell>
        </row>
        <row r="3316">
          <cell r="B3316" t="str">
            <v>Xã Phú Nghĩa112</v>
          </cell>
          <cell r="C3316" t="str">
            <v>Xã Phú NghĩaBGMI662500</v>
          </cell>
          <cell r="D3316" t="str">
            <v>Xã Phú Nghĩa</v>
          </cell>
          <cell r="E3316" t="str">
            <v>Huyện Bù Gia Mập</v>
          </cell>
          <cell r="F3316" t="str">
            <v>BGMI66</v>
          </cell>
          <cell r="G3316"/>
          <cell r="H3316" t="str">
            <v>PN CLN 2</v>
          </cell>
        </row>
        <row r="3317">
          <cell r="B3317" t="str">
            <v>Xã Phú Nghĩa112</v>
          </cell>
          <cell r="C3317" t="str">
            <v>Xã Phú NghĩaBGMI672500</v>
          </cell>
          <cell r="D3317" t="str">
            <v>Xã Phú Nghĩa</v>
          </cell>
          <cell r="E3317" t="str">
            <v>Huyện Bù Gia Mập</v>
          </cell>
          <cell r="F3317" t="str">
            <v>BGMI67</v>
          </cell>
          <cell r="G3317"/>
          <cell r="H3317" t="str">
            <v>PN CLN 2</v>
          </cell>
        </row>
        <row r="3318">
          <cell r="B3318" t="str">
            <v>Xã Phú Nghĩa112</v>
          </cell>
          <cell r="C3318" t="str">
            <v>Xã Phú NghĩaBGMI682500</v>
          </cell>
          <cell r="D3318" t="str">
            <v>Xã Phú Nghĩa</v>
          </cell>
          <cell r="E3318" t="str">
            <v>Huyện Bù Gia Mập</v>
          </cell>
          <cell r="F3318" t="str">
            <v>BGMI68</v>
          </cell>
          <cell r="G3318"/>
          <cell r="H3318" t="str">
            <v>PN CLN 2</v>
          </cell>
        </row>
        <row r="3319">
          <cell r="B3319" t="str">
            <v>Xã Phú Nghĩa112</v>
          </cell>
          <cell r="C3319" t="str">
            <v>Xã Phú NghĩaBGMI692500</v>
          </cell>
          <cell r="D3319" t="str">
            <v>Xã Phú Nghĩa</v>
          </cell>
          <cell r="E3319" t="str">
            <v>Huyện Bù Gia Mập</v>
          </cell>
          <cell r="F3319" t="str">
            <v>BGMI69</v>
          </cell>
          <cell r="G3319"/>
          <cell r="H3319" t="str">
            <v>PN CLN 2</v>
          </cell>
        </row>
        <row r="3320">
          <cell r="B3320" t="str">
            <v>Xã Phú Nghĩa112</v>
          </cell>
          <cell r="C3320" t="str">
            <v>Xã Phú NghĩaBGMI702500</v>
          </cell>
          <cell r="D3320" t="str">
            <v>Xã Phú Nghĩa</v>
          </cell>
          <cell r="E3320" t="str">
            <v>Huyện Bù Gia Mập</v>
          </cell>
          <cell r="F3320" t="str">
            <v>BGMI70</v>
          </cell>
          <cell r="G3320"/>
          <cell r="H3320" t="str">
            <v>PN CLN 2</v>
          </cell>
        </row>
        <row r="3321">
          <cell r="B3321" t="str">
            <v>Xã Phú Nghĩa112</v>
          </cell>
          <cell r="C3321" t="str">
            <v>Xã Phú NghĩaBGMI711800</v>
          </cell>
          <cell r="D3321" t="str">
            <v>Xã Phú Nghĩa</v>
          </cell>
          <cell r="E3321" t="str">
            <v>Huyện Bù Gia Mập</v>
          </cell>
          <cell r="F3321" t="str">
            <v>BGMI71</v>
          </cell>
          <cell r="G3321"/>
          <cell r="H3321" t="str">
            <v>PN CLN 2</v>
          </cell>
        </row>
        <row r="3322">
          <cell r="B3322" t="str">
            <v>Xã Phú Nghĩa112</v>
          </cell>
          <cell r="C3322" t="str">
            <v>Xã Phú NghĩaBGMI722900</v>
          </cell>
          <cell r="D3322" t="str">
            <v>Xã Phú Nghĩa</v>
          </cell>
          <cell r="E3322" t="str">
            <v>Huyện Bù Gia Mập</v>
          </cell>
          <cell r="F3322" t="str">
            <v>BGMI72</v>
          </cell>
          <cell r="G3322"/>
          <cell r="H3322" t="str">
            <v>PN CLN 2</v>
          </cell>
        </row>
        <row r="3323">
          <cell r="B3323" t="str">
            <v>Xã Phú Nghĩa112</v>
          </cell>
          <cell r="C3323" t="str">
            <v>Xã Phú Nghĩabs410</v>
          </cell>
          <cell r="D3323" t="str">
            <v>Xã Phú Nghĩa</v>
          </cell>
          <cell r="E3323" t="str">
            <v>Huyện Bù Gia Mập</v>
          </cell>
          <cell r="F3323" t="str">
            <v>bs</v>
          </cell>
          <cell r="G3323"/>
          <cell r="H3323" t="str">
            <v>PN CLN 2</v>
          </cell>
        </row>
        <row r="3324">
          <cell r="B3324" t="str">
            <v>Xã Phú Nghĩa112</v>
          </cell>
          <cell r="C3324" t="str">
            <v>Xã Phú NghĩaBGMI74410</v>
          </cell>
          <cell r="D3324" t="str">
            <v>Xã Phú Nghĩa</v>
          </cell>
          <cell r="E3324" t="str">
            <v>Huyện Bù Gia Mập</v>
          </cell>
          <cell r="F3324" t="str">
            <v>BGMI74</v>
          </cell>
          <cell r="G3324"/>
          <cell r="H3324" t="str">
            <v>PN CLN 2</v>
          </cell>
        </row>
        <row r="3325">
          <cell r="B3325" t="str">
            <v>Xã Phú Nghĩa112</v>
          </cell>
          <cell r="C3325" t="str">
            <v>Xã Phú NghĩaBGMI75360</v>
          </cell>
          <cell r="D3325" t="str">
            <v>Xã Phú Nghĩa</v>
          </cell>
          <cell r="E3325" t="str">
            <v>Huyện Bù Gia Mập</v>
          </cell>
          <cell r="F3325" t="str">
            <v>BGMI75</v>
          </cell>
          <cell r="G3325"/>
          <cell r="H3325" t="str">
            <v>PN CLN 2</v>
          </cell>
        </row>
        <row r="3326">
          <cell r="B3326" t="str">
            <v>Xã Phú Nghĩa112</v>
          </cell>
          <cell r="C3326" t="str">
            <v>Xã Phú NghĩaBGMI76490</v>
          </cell>
          <cell r="D3326" t="str">
            <v>Xã Phú Nghĩa</v>
          </cell>
          <cell r="E3326" t="str">
            <v>Huyện Bù Gia Mập</v>
          </cell>
          <cell r="F3326" t="str">
            <v>BGMI76</v>
          </cell>
          <cell r="G3326"/>
          <cell r="H3326" t="str">
            <v>PN CLN 2</v>
          </cell>
        </row>
        <row r="3327">
          <cell r="B3327" t="str">
            <v>Xã Phú Nghĩa112</v>
          </cell>
          <cell r="C3327" t="str">
            <v>Xã Phú NghĩaBGMI77410</v>
          </cell>
          <cell r="D3327" t="str">
            <v>Xã Phú Nghĩa</v>
          </cell>
          <cell r="E3327" t="str">
            <v>Huyện Bù Gia Mập</v>
          </cell>
          <cell r="F3327" t="str">
            <v>BGMI77</v>
          </cell>
          <cell r="G3327"/>
          <cell r="H3327" t="str">
            <v>PN CLN 2</v>
          </cell>
        </row>
        <row r="3328">
          <cell r="B3328" t="str">
            <v>Xã Phú Nghĩa112</v>
          </cell>
          <cell r="C3328" t="str">
            <v>Xã Phú NghĩaBGMI781800</v>
          </cell>
          <cell r="D3328" t="str">
            <v>Xã Phú Nghĩa</v>
          </cell>
          <cell r="E3328" t="str">
            <v>Huyện Bù Gia Mập</v>
          </cell>
          <cell r="F3328" t="str">
            <v>BGMI78</v>
          </cell>
          <cell r="G3328"/>
          <cell r="H3328" t="str">
            <v>PN CLN 2</v>
          </cell>
        </row>
        <row r="3329">
          <cell r="B3329" t="str">
            <v>Xã Phú Nghĩa112</v>
          </cell>
          <cell r="C3329" t="str">
            <v>Xã Phú NghĩaBGMI791800</v>
          </cell>
          <cell r="D3329" t="str">
            <v>Xã Phú Nghĩa</v>
          </cell>
          <cell r="E3329" t="str">
            <v>Huyện Bù Gia Mập</v>
          </cell>
          <cell r="F3329" t="str">
            <v>BGMI79</v>
          </cell>
          <cell r="G3329"/>
          <cell r="H3329" t="str">
            <v>PN CLN 2</v>
          </cell>
        </row>
        <row r="3330">
          <cell r="B3330" t="str">
            <v>Xã Phú Nghĩa112</v>
          </cell>
          <cell r="C3330" t="str">
            <v>Xã Phú NghĩaBGMI801900</v>
          </cell>
          <cell r="D3330" t="str">
            <v>Xã Phú Nghĩa</v>
          </cell>
          <cell r="E3330" t="str">
            <v>Huyện Bù Gia Mập</v>
          </cell>
          <cell r="F3330" t="str">
            <v>BGMI80</v>
          </cell>
          <cell r="G3330"/>
          <cell r="H3330" t="str">
            <v>PN CLN 2</v>
          </cell>
        </row>
        <row r="3331">
          <cell r="B3331" t="str">
            <v>Xã Phú Nghĩa112</v>
          </cell>
          <cell r="C3331" t="str">
            <v>Xã Phú NghĩaBGMI811800</v>
          </cell>
          <cell r="D3331" t="str">
            <v>Xã Phú Nghĩa</v>
          </cell>
          <cell r="E3331" t="str">
            <v>Huyện Bù Gia Mập</v>
          </cell>
          <cell r="F3331" t="str">
            <v>BGMI81</v>
          </cell>
          <cell r="G3331"/>
          <cell r="H3331" t="str">
            <v>PN CLN 2</v>
          </cell>
        </row>
        <row r="3332">
          <cell r="B3332" t="str">
            <v>Xã Phú Nghĩa112</v>
          </cell>
          <cell r="C3332" t="str">
            <v>Xã Phú NghĩaBGMI821800</v>
          </cell>
          <cell r="D3332" t="str">
            <v>Xã Phú Nghĩa</v>
          </cell>
          <cell r="E3332" t="str">
            <v>Huyện Bù Gia Mập</v>
          </cell>
          <cell r="F3332" t="str">
            <v>BGMI82</v>
          </cell>
          <cell r="G3332"/>
          <cell r="H3332" t="str">
            <v>PN CLN 2</v>
          </cell>
        </row>
        <row r="3333">
          <cell r="B3333" t="str">
            <v>Xã Phú Nghĩa112</v>
          </cell>
          <cell r="C3333" t="str">
            <v>Xã Phú NghĩaBGMI831800</v>
          </cell>
          <cell r="D3333" t="str">
            <v>Xã Phú Nghĩa</v>
          </cell>
          <cell r="E3333" t="str">
            <v>Huyện Bù Gia Mập</v>
          </cell>
          <cell r="F3333" t="str">
            <v>BGMI83</v>
          </cell>
          <cell r="G3333"/>
          <cell r="H3333" t="str">
            <v>PN CLN 2</v>
          </cell>
        </row>
        <row r="3334">
          <cell r="B3334" t="str">
            <v>Xã Phú Nghĩa112</v>
          </cell>
          <cell r="C3334" t="str">
            <v>Xã Phú NghĩaBGMI841800</v>
          </cell>
          <cell r="D3334" t="str">
            <v>Xã Phú Nghĩa</v>
          </cell>
          <cell r="E3334" t="str">
            <v>Huyện Bù Gia Mập</v>
          </cell>
          <cell r="F3334" t="str">
            <v>BGMI84</v>
          </cell>
          <cell r="G3334"/>
          <cell r="H3334" t="str">
            <v>PN CLN 2</v>
          </cell>
        </row>
        <row r="3335">
          <cell r="B3335" t="str">
            <v>Xã Phú Nghĩa112</v>
          </cell>
          <cell r="C3335" t="str">
            <v>Xã Phú NghĩaBGMI851800</v>
          </cell>
          <cell r="D3335" t="str">
            <v>Xã Phú Nghĩa</v>
          </cell>
          <cell r="E3335" t="str">
            <v>Huyện Bù Gia Mập</v>
          </cell>
          <cell r="F3335" t="str">
            <v>BGMI85</v>
          </cell>
          <cell r="G3335"/>
          <cell r="H3335" t="str">
            <v>PN CLN 2</v>
          </cell>
        </row>
        <row r="3336">
          <cell r="B3336" t="str">
            <v>Xã Phú Nghĩa112</v>
          </cell>
          <cell r="C3336" t="str">
            <v>Xã Phú NghĩaBGMI861800</v>
          </cell>
          <cell r="D3336" t="str">
            <v>Xã Phú Nghĩa</v>
          </cell>
          <cell r="E3336" t="str">
            <v>Huyện Bù Gia Mập</v>
          </cell>
          <cell r="F3336" t="str">
            <v>BGMI86</v>
          </cell>
          <cell r="G3336"/>
          <cell r="H3336" t="str">
            <v>PN CLN 2</v>
          </cell>
        </row>
        <row r="3337">
          <cell r="B3337" t="str">
            <v>Xã Phú Nghĩa112</v>
          </cell>
          <cell r="C3337" t="str">
            <v>Xã Phú NghĩaBGMI871800</v>
          </cell>
          <cell r="D3337" t="str">
            <v>Xã Phú Nghĩa</v>
          </cell>
          <cell r="E3337" t="str">
            <v>Huyện Bù Gia Mập</v>
          </cell>
          <cell r="F3337" t="str">
            <v>BGMI87</v>
          </cell>
          <cell r="G3337"/>
          <cell r="H3337" t="str">
            <v>PN CLN 2</v>
          </cell>
        </row>
        <row r="3338">
          <cell r="B3338" t="str">
            <v>Xã Phú Nghĩa112</v>
          </cell>
          <cell r="C3338" t="str">
            <v>Xã Phú NghĩaBGMI881800</v>
          </cell>
          <cell r="D3338" t="str">
            <v>Xã Phú Nghĩa</v>
          </cell>
          <cell r="E3338" t="str">
            <v>Huyện Bù Gia Mập</v>
          </cell>
          <cell r="F3338" t="str">
            <v>BGMI88</v>
          </cell>
          <cell r="G3338"/>
          <cell r="H3338" t="str">
            <v>PN CLN 2</v>
          </cell>
        </row>
        <row r="3339">
          <cell r="B3339" t="str">
            <v>Xã Phú Nghĩa112</v>
          </cell>
          <cell r="C3339" t="str">
            <v>Xã Phú NghĩaBGMI891800</v>
          </cell>
          <cell r="D3339" t="str">
            <v>Xã Phú Nghĩa</v>
          </cell>
          <cell r="E3339" t="str">
            <v>Huyện Bù Gia Mập</v>
          </cell>
          <cell r="F3339" t="str">
            <v>BGMI89</v>
          </cell>
          <cell r="G3339"/>
          <cell r="H3339" t="str">
            <v>PN CLN 2</v>
          </cell>
        </row>
        <row r="3340">
          <cell r="B3340" t="str">
            <v>Xã Phú Nghĩa112</v>
          </cell>
          <cell r="C3340" t="str">
            <v>Xã Phú NghĩaBGMI90, IV28, VI 17360</v>
          </cell>
          <cell r="D3340" t="str">
            <v>Xã Phú Nghĩa</v>
          </cell>
          <cell r="E3340" t="str">
            <v>Huyện Bù Gia Mập</v>
          </cell>
          <cell r="F3340" t="str">
            <v>BGMI90, IV28, VI 17</v>
          </cell>
          <cell r="G3340"/>
          <cell r="H3340" t="str">
            <v>PN CLN 2</v>
          </cell>
        </row>
        <row r="3341">
          <cell r="B3341" t="str">
            <v>Xã Phú Nghĩa60</v>
          </cell>
          <cell r="C3341" t="str">
            <v>Xã Phú NghĩaBGMI91, IV29, VI18290</v>
          </cell>
          <cell r="D3341" t="str">
            <v>Xã Phú Nghĩa</v>
          </cell>
          <cell r="E3341" t="str">
            <v>Huyện Bù Gia Mập</v>
          </cell>
          <cell r="F3341" t="str">
            <v>BGMI91, IV29, VI18</v>
          </cell>
          <cell r="G3341"/>
          <cell r="H3341" t="str">
            <v>PN CLN 3</v>
          </cell>
        </row>
        <row r="3342">
          <cell r="B3342" t="str">
            <v>Xã Đa Kia210</v>
          </cell>
          <cell r="C3342" t="str">
            <v>Xã Đa KiaBGMVIII1, BGMVIII21600</v>
          </cell>
          <cell r="D3342" t="str">
            <v>Xã Đa Kia</v>
          </cell>
          <cell r="E3342" t="str">
            <v>Huyện Bù Gia Mập</v>
          </cell>
          <cell r="F3342" t="str">
            <v>BGMVIII1, BGMVIII2</v>
          </cell>
          <cell r="G3342"/>
          <cell r="H3342" t="str">
            <v>DK CLN 2</v>
          </cell>
        </row>
        <row r="3343">
          <cell r="B3343" t="str">
            <v>Xã Đa Kia210</v>
          </cell>
          <cell r="C3343" t="str">
            <v>Xã Đa KiaBGMVIII31200</v>
          </cell>
          <cell r="D3343" t="str">
            <v>Xã Đa Kia</v>
          </cell>
          <cell r="E3343" t="str">
            <v>Huyện Bù Gia Mập</v>
          </cell>
          <cell r="F3343" t="str">
            <v>BGMVIII3</v>
          </cell>
          <cell r="G3343"/>
          <cell r="H3343" t="str">
            <v>DK CLN 2</v>
          </cell>
        </row>
        <row r="3344">
          <cell r="B3344" t="str">
            <v>Xã Đa Kia210</v>
          </cell>
          <cell r="C3344" t="str">
            <v>Xã Đa Kiabs2200</v>
          </cell>
          <cell r="D3344" t="str">
            <v>Xã Đa Kia</v>
          </cell>
          <cell r="E3344" t="str">
            <v>Huyện Bù Gia Mập</v>
          </cell>
          <cell r="F3344" t="str">
            <v>bs</v>
          </cell>
          <cell r="G3344"/>
          <cell r="H3344" t="str">
            <v>DK CLN 2</v>
          </cell>
        </row>
        <row r="3345">
          <cell r="B3345" t="str">
            <v>Xã Đa Kia210</v>
          </cell>
          <cell r="C3345" t="str">
            <v>Xã Đa KiaBGMVIII5, BGMVIII41400</v>
          </cell>
          <cell r="D3345" t="str">
            <v>Xã Đa Kia</v>
          </cell>
          <cell r="E3345" t="str">
            <v>Huyện Bù Gia Mập</v>
          </cell>
          <cell r="F3345" t="str">
            <v>BGMVIII5, BGMVIII4</v>
          </cell>
          <cell r="G3345"/>
          <cell r="H3345" t="str">
            <v>DK CLN 2</v>
          </cell>
        </row>
        <row r="3346">
          <cell r="B3346" t="str">
            <v>Xã Đa Kia252</v>
          </cell>
          <cell r="C3346" t="str">
            <v>Xã Đa KiaBGMVII12000</v>
          </cell>
          <cell r="D3346" t="str">
            <v>Xã Đa Kia</v>
          </cell>
          <cell r="E3346" t="str">
            <v>Huyện Bù Gia Mập</v>
          </cell>
          <cell r="F3346" t="str">
            <v>BGMVII1</v>
          </cell>
          <cell r="G3346"/>
          <cell r="H3346" t="str">
            <v>DK CLN 1</v>
          </cell>
        </row>
        <row r="3347">
          <cell r="B3347" t="str">
            <v>Xã Đa Kia252</v>
          </cell>
          <cell r="C3347" t="str">
            <v>Xã Đa KiaBGMVII2, BGMVII3, BGMVII41600</v>
          </cell>
          <cell r="D3347" t="str">
            <v>Xã Đa Kia</v>
          </cell>
          <cell r="E3347" t="str">
            <v>Huyện Bù Gia Mập</v>
          </cell>
          <cell r="F3347" t="str">
            <v>BGMVII2, BGMVII3, BGMVII4</v>
          </cell>
          <cell r="G3347"/>
          <cell r="H3347" t="str">
            <v>DK CLN 1</v>
          </cell>
        </row>
        <row r="3348">
          <cell r="B3348" t="str">
            <v>Xã Đa Kia252</v>
          </cell>
          <cell r="C3348" t="str">
            <v>Xã Đa KiaBGMVII52500</v>
          </cell>
          <cell r="D3348" t="str">
            <v>Xã Đa Kia</v>
          </cell>
          <cell r="E3348" t="str">
            <v>Huyện Bù Gia Mập</v>
          </cell>
          <cell r="F3348" t="str">
            <v>BGMVII5</v>
          </cell>
          <cell r="G3348"/>
          <cell r="H3348" t="str">
            <v>DK CLN 1</v>
          </cell>
        </row>
        <row r="3349">
          <cell r="B3349" t="str">
            <v>Xã Đa Kia252</v>
          </cell>
          <cell r="C3349" t="str">
            <v>Xã Đa KiaBGMVII61600</v>
          </cell>
          <cell r="D3349" t="str">
            <v>Xã Đa Kia</v>
          </cell>
          <cell r="E3349" t="str">
            <v>Huyện Bù Gia Mập</v>
          </cell>
          <cell r="F3349" t="str">
            <v>BGMVII6</v>
          </cell>
          <cell r="G3349"/>
          <cell r="H3349" t="str">
            <v>DK CLN 1</v>
          </cell>
        </row>
        <row r="3350">
          <cell r="B3350" t="str">
            <v>Xã Đa Kia252</v>
          </cell>
          <cell r="C3350" t="str">
            <v>Xã Đa KiaBGMVII71400</v>
          </cell>
          <cell r="D3350" t="str">
            <v>Xã Đa Kia</v>
          </cell>
          <cell r="E3350" t="str">
            <v>Huyện Bù Gia Mập</v>
          </cell>
          <cell r="F3350" t="str">
            <v>BGMVII7</v>
          </cell>
          <cell r="G3350"/>
          <cell r="H3350" t="str">
            <v>DK CLN 1</v>
          </cell>
        </row>
        <row r="3351">
          <cell r="B3351" t="str">
            <v>Xã Đa Kia252</v>
          </cell>
          <cell r="C3351" t="str">
            <v>Xã Đa KiaBGMVII10350</v>
          </cell>
          <cell r="D3351" t="str">
            <v>Xã Đa Kia</v>
          </cell>
          <cell r="E3351" t="str">
            <v>Huyện Bù Gia Mập</v>
          </cell>
          <cell r="F3351" t="str">
            <v>BGMVII10</v>
          </cell>
          <cell r="G3351"/>
          <cell r="H3351" t="str">
            <v>DK CLN 1</v>
          </cell>
        </row>
        <row r="3352">
          <cell r="B3352" t="str">
            <v>Xã Đa Kia252</v>
          </cell>
          <cell r="C3352" t="str">
            <v>Xã Đa KiaBGMVII11400</v>
          </cell>
          <cell r="D3352" t="str">
            <v>Xã Đa Kia</v>
          </cell>
          <cell r="E3352" t="str">
            <v>Huyện Bù Gia Mập</v>
          </cell>
          <cell r="F3352" t="str">
            <v>BGMVII11</v>
          </cell>
          <cell r="G3352"/>
          <cell r="H3352" t="str">
            <v>DK CLN 1</v>
          </cell>
        </row>
        <row r="3353">
          <cell r="B3353" t="str">
            <v>Xã Đa Kia252</v>
          </cell>
          <cell r="C3353" t="str">
            <v>Xã Đa KiaBGMVII12450</v>
          </cell>
          <cell r="D3353" t="str">
            <v>Xã Đa Kia</v>
          </cell>
          <cell r="E3353" t="str">
            <v>Huyện Bù Gia Mập</v>
          </cell>
          <cell r="F3353" t="str">
            <v>BGMVII12</v>
          </cell>
          <cell r="G3353"/>
          <cell r="H3353" t="str">
            <v>DK CLN 1</v>
          </cell>
        </row>
        <row r="3354">
          <cell r="B3354" t="str">
            <v>Xã Đa Kia252</v>
          </cell>
          <cell r="C3354" t="str">
            <v>Xã Đa KiaBGMVII13300</v>
          </cell>
          <cell r="D3354" t="str">
            <v>Xã Đa Kia</v>
          </cell>
          <cell r="E3354" t="str">
            <v>Huyện Bù Gia Mập</v>
          </cell>
          <cell r="F3354" t="str">
            <v>BGMVII13</v>
          </cell>
          <cell r="G3354"/>
          <cell r="H3354" t="str">
            <v>DK CLN 1</v>
          </cell>
        </row>
        <row r="3355">
          <cell r="B3355" t="str">
            <v>Xã Đa Kia55</v>
          </cell>
          <cell r="C3355" t="str">
            <v>Xã Đa KiaBGMVIII6320</v>
          </cell>
          <cell r="D3355" t="str">
            <v>Xã Đa Kia</v>
          </cell>
          <cell r="E3355" t="str">
            <v>Huyện Bù Gia Mập</v>
          </cell>
          <cell r="F3355" t="str">
            <v>BGMVIII6</v>
          </cell>
          <cell r="G3355"/>
          <cell r="H3355" t="str">
            <v>DK CLN 5</v>
          </cell>
        </row>
        <row r="3356">
          <cell r="B3356" t="str">
            <v>Xã Đa Kia55</v>
          </cell>
          <cell r="C3356" t="str">
            <v>Xã Đa KiaBGMVIII7350</v>
          </cell>
          <cell r="D3356" t="str">
            <v>Xã Đa Kia</v>
          </cell>
          <cell r="E3356" t="str">
            <v>Huyện Bù Gia Mập</v>
          </cell>
          <cell r="F3356" t="str">
            <v>BGMVIII7</v>
          </cell>
          <cell r="G3356"/>
          <cell r="H3356" t="str">
            <v>DK CLN 5</v>
          </cell>
        </row>
        <row r="3357">
          <cell r="B3357" t="str">
            <v>Xã Đa Kia55</v>
          </cell>
          <cell r="C3357" t="str">
            <v>Xã Đa KiaBGMVIII8370</v>
          </cell>
          <cell r="D3357" t="str">
            <v>Xã Đa Kia</v>
          </cell>
          <cell r="E3357" t="str">
            <v>Huyện Bù Gia Mập</v>
          </cell>
          <cell r="F3357" t="str">
            <v>BGMVIII8</v>
          </cell>
          <cell r="G3357"/>
          <cell r="H3357" t="str">
            <v>DK CLN 5</v>
          </cell>
        </row>
        <row r="3358">
          <cell r="B3358" t="str">
            <v>Xã Đa Kia55</v>
          </cell>
          <cell r="C3358" t="str">
            <v>Xã Đa KiaBGMVIII9360</v>
          </cell>
          <cell r="D3358" t="str">
            <v>Xã Đa Kia</v>
          </cell>
          <cell r="E3358" t="str">
            <v>Huyện Bù Gia Mập</v>
          </cell>
          <cell r="F3358" t="str">
            <v>BGMVIII9</v>
          </cell>
          <cell r="G3358"/>
          <cell r="H3358" t="str">
            <v>DK CLN 5</v>
          </cell>
        </row>
        <row r="3359">
          <cell r="B3359" t="str">
            <v>Xã Đa Kia55</v>
          </cell>
          <cell r="C3359" t="str">
            <v>Xã Đa KiaBGMVIII10320</v>
          </cell>
          <cell r="D3359" t="str">
            <v>Xã Đa Kia</v>
          </cell>
          <cell r="E3359" t="str">
            <v>Huyện Bù Gia Mập</v>
          </cell>
          <cell r="F3359" t="str">
            <v>BGMVIII10</v>
          </cell>
          <cell r="G3359"/>
          <cell r="H3359" t="str">
            <v>DK CLN 5</v>
          </cell>
        </row>
        <row r="3360">
          <cell r="B3360" t="str">
            <v>Xã Đa Kia55</v>
          </cell>
          <cell r="C3360" t="str">
            <v>Xã Đa KiaBGMVIII11320</v>
          </cell>
          <cell r="D3360" t="str">
            <v>Xã Đa Kia</v>
          </cell>
          <cell r="E3360" t="str">
            <v>Huyện Bù Gia Mập</v>
          </cell>
          <cell r="F3360" t="str">
            <v>BGMVIII11</v>
          </cell>
          <cell r="G3360"/>
          <cell r="H3360" t="str">
            <v>DK CLN 5</v>
          </cell>
        </row>
        <row r="3361">
          <cell r="B3361" t="str">
            <v>Xã Đa Kia55</v>
          </cell>
          <cell r="C3361" t="str">
            <v>Xã Đa Kia0470</v>
          </cell>
          <cell r="D3361" t="str">
            <v>Xã Đa Kia</v>
          </cell>
          <cell r="E3361" t="str">
            <v>Huyện Bù Gia Mập</v>
          </cell>
          <cell r="F3361">
            <v>0</v>
          </cell>
          <cell r="G3361"/>
          <cell r="H3361" t="str">
            <v>DK CLN 5</v>
          </cell>
        </row>
        <row r="3362">
          <cell r="B3362" t="str">
            <v>Xã Đa Kia55</v>
          </cell>
          <cell r="C3362" t="str">
            <v>Xã Đa KiaBGMVIII13600</v>
          </cell>
          <cell r="D3362" t="str">
            <v>Xã Đa Kia</v>
          </cell>
          <cell r="E3362" t="str">
            <v>Huyện Bù Gia Mập</v>
          </cell>
          <cell r="F3362" t="str">
            <v>BGMVIII13</v>
          </cell>
          <cell r="G3362"/>
          <cell r="H3362" t="str">
            <v>DK CLN 5</v>
          </cell>
        </row>
        <row r="3363">
          <cell r="B3363" t="str">
            <v>Xã Đa Kia55</v>
          </cell>
          <cell r="C3363" t="str">
            <v>Xã Đa KiaBGMVIII14600</v>
          </cell>
          <cell r="D3363" t="str">
            <v>Xã Đa Kia</v>
          </cell>
          <cell r="E3363" t="str">
            <v>Huyện Bù Gia Mập</v>
          </cell>
          <cell r="F3363" t="str">
            <v>BGMVIII14</v>
          </cell>
          <cell r="G3363"/>
          <cell r="H3363" t="str">
            <v>DK CLN 5</v>
          </cell>
        </row>
        <row r="3364">
          <cell r="B3364" t="str">
            <v>Xã Đa Kia84</v>
          </cell>
          <cell r="C3364" t="str">
            <v>Xã Đa KiaBGMV11400</v>
          </cell>
          <cell r="D3364" t="str">
            <v>Xã Đa Kia</v>
          </cell>
          <cell r="E3364" t="str">
            <v>Huyện Bù Gia Mập</v>
          </cell>
          <cell r="F3364" t="str">
            <v>BGMV1</v>
          </cell>
          <cell r="G3364"/>
          <cell r="H3364" t="str">
            <v>DK CLN 4</v>
          </cell>
        </row>
        <row r="3365">
          <cell r="B3365" t="str">
            <v>Xã Đa Kia84</v>
          </cell>
          <cell r="C3365" t="str">
            <v>Xã Đa KiaBGMV2, BGMV3, BGMV41300</v>
          </cell>
          <cell r="D3365" t="str">
            <v>Xã Đa Kia</v>
          </cell>
          <cell r="E3365" t="str">
            <v>Huyện Bù Gia Mập</v>
          </cell>
          <cell r="F3365" t="str">
            <v>BGMV2, BGMV3, BGMV4</v>
          </cell>
          <cell r="G3365"/>
          <cell r="H3365" t="str">
            <v>DK CLN 4</v>
          </cell>
        </row>
        <row r="3366">
          <cell r="B3366" t="str">
            <v>Xã Đa Kia84</v>
          </cell>
          <cell r="C3366" t="str">
            <v>Xã Đa KiaBGMV5, BGMV6900</v>
          </cell>
          <cell r="D3366" t="str">
            <v>Xã Đa Kia</v>
          </cell>
          <cell r="E3366" t="str">
            <v>Huyện Bù Gia Mập</v>
          </cell>
          <cell r="F3366" t="str">
            <v>BGMV5, BGMV6</v>
          </cell>
          <cell r="G3366"/>
          <cell r="H3366" t="str">
            <v>DK CLN 4</v>
          </cell>
        </row>
        <row r="3367">
          <cell r="B3367" t="str">
            <v>Xã Đa Kia84</v>
          </cell>
          <cell r="C3367" t="str">
            <v>Xã Đa KiaBGMV7800</v>
          </cell>
          <cell r="D3367" t="str">
            <v>Xã Đa Kia</v>
          </cell>
          <cell r="E3367" t="str">
            <v>Huyện Bù Gia Mập</v>
          </cell>
          <cell r="F3367" t="str">
            <v>BGMV7</v>
          </cell>
          <cell r="G3367"/>
          <cell r="H3367" t="str">
            <v>DK CLN 4</v>
          </cell>
        </row>
        <row r="3368">
          <cell r="B3368" t="str">
            <v>Xã Đa Kia84</v>
          </cell>
          <cell r="C3368" t="str">
            <v>Xã Đa KiaBGMV8, BGMV9600</v>
          </cell>
          <cell r="D3368" t="str">
            <v>Xã Đa Kia</v>
          </cell>
          <cell r="E3368" t="str">
            <v>Huyện Bù Gia Mập</v>
          </cell>
          <cell r="F3368" t="str">
            <v>BGMV8, BGMV9</v>
          </cell>
          <cell r="G3368"/>
          <cell r="H3368" t="str">
            <v>DK CLN 4</v>
          </cell>
        </row>
        <row r="3369">
          <cell r="B3369" t="str">
            <v>Xã Đa Kia84</v>
          </cell>
          <cell r="C3369" t="str">
            <v>Xã Đa KiaBGMV10800</v>
          </cell>
          <cell r="D3369" t="str">
            <v>Xã Đa Kia</v>
          </cell>
          <cell r="E3369" t="str">
            <v>Huyện Bù Gia Mập</v>
          </cell>
          <cell r="F3369" t="str">
            <v>BGMV10</v>
          </cell>
          <cell r="G3369"/>
          <cell r="H3369" t="str">
            <v>DK CLN 4</v>
          </cell>
        </row>
        <row r="3370">
          <cell r="B3370" t="str">
            <v>Xã Đa Kia84</v>
          </cell>
          <cell r="C3370" t="str">
            <v>Xã Đa KiaBGMV11700</v>
          </cell>
          <cell r="D3370" t="str">
            <v>Xã Đa Kia</v>
          </cell>
          <cell r="E3370" t="str">
            <v>Huyện Bù Gia Mập</v>
          </cell>
          <cell r="F3370" t="str">
            <v>BGMV11</v>
          </cell>
          <cell r="G3370"/>
          <cell r="H3370" t="str">
            <v>DK CLN 4</v>
          </cell>
        </row>
        <row r="3371">
          <cell r="B3371" t="str">
            <v>Xã Đa Kia84</v>
          </cell>
          <cell r="C3371" t="str">
            <v>Xã Đa KiaBGMV12800</v>
          </cell>
          <cell r="D3371" t="str">
            <v>Xã Đa Kia</v>
          </cell>
          <cell r="E3371" t="str">
            <v>Huyện Bù Gia Mập</v>
          </cell>
          <cell r="F3371" t="str">
            <v>BGMV12</v>
          </cell>
          <cell r="G3371"/>
          <cell r="H3371" t="str">
            <v>DK CLN 4</v>
          </cell>
        </row>
        <row r="3372">
          <cell r="B3372" t="str">
            <v>Xã Đa Kia112</v>
          </cell>
          <cell r="C3372" t="str">
            <v>Xã Đa KiaBGMVII81600</v>
          </cell>
          <cell r="D3372" t="str">
            <v>Xã Đa Kia</v>
          </cell>
          <cell r="E3372" t="str">
            <v>Huyện Bù Gia Mập</v>
          </cell>
          <cell r="F3372" t="str">
            <v>BGMVII8</v>
          </cell>
          <cell r="G3372"/>
          <cell r="H3372" t="str">
            <v>DK CLN 3</v>
          </cell>
        </row>
        <row r="3373">
          <cell r="B3373" t="str">
            <v>Xã Đa Kia112</v>
          </cell>
          <cell r="C3373" t="str">
            <v>Xã Đa KiaBGMVII91400</v>
          </cell>
          <cell r="D3373" t="str">
            <v>Xã Đa Kia</v>
          </cell>
          <cell r="E3373" t="str">
            <v>Huyện Bù Gia Mập</v>
          </cell>
          <cell r="F3373" t="str">
            <v>BGMVII9</v>
          </cell>
          <cell r="G3373"/>
          <cell r="H3373" t="str">
            <v>DK CLN 3</v>
          </cell>
        </row>
        <row r="3374">
          <cell r="B3374" t="str">
            <v>Xã Đa Kia112</v>
          </cell>
          <cell r="C3374" t="str">
            <v>Xã Đa KiaBGMVII14900</v>
          </cell>
          <cell r="D3374" t="str">
            <v>Xã Đa Kia</v>
          </cell>
          <cell r="E3374" t="str">
            <v>Huyện Bù Gia Mập</v>
          </cell>
          <cell r="F3374" t="str">
            <v>BGMVII14</v>
          </cell>
          <cell r="G3374"/>
          <cell r="H3374" t="str">
            <v>DK CLN 3</v>
          </cell>
        </row>
        <row r="3375">
          <cell r="B3375" t="str">
            <v>Xã Đa Kia60</v>
          </cell>
          <cell r="C3375" t="str">
            <v>Xã Đa KiaBGMVII15400</v>
          </cell>
          <cell r="D3375" t="str">
            <v>Xã Đa Kia</v>
          </cell>
          <cell r="E3375" t="str">
            <v>Huyện Bù Gia Mập</v>
          </cell>
          <cell r="F3375" t="str">
            <v>BGMVII15</v>
          </cell>
          <cell r="G3375"/>
          <cell r="H3375" t="str">
            <v>DK CLN 4</v>
          </cell>
        </row>
        <row r="3376">
          <cell r="B3376" t="str">
            <v>Xã Đa Kia60</v>
          </cell>
          <cell r="C3376" t="str">
            <v>Xã Đa KiaBGMVII16600</v>
          </cell>
          <cell r="D3376" t="str">
            <v>Xã Đa Kia</v>
          </cell>
          <cell r="E3376" t="str">
            <v>Huyện Bù Gia Mập</v>
          </cell>
          <cell r="F3376" t="str">
            <v>BGMVII16</v>
          </cell>
          <cell r="G3376"/>
          <cell r="H3376" t="str">
            <v>DK CLN 4</v>
          </cell>
        </row>
        <row r="3377">
          <cell r="B3377" t="str">
            <v>Xã Đa Kia60</v>
          </cell>
          <cell r="C3377" t="str">
            <v>Xã Đa KiaBGMVII17550</v>
          </cell>
          <cell r="D3377" t="str">
            <v>Xã Đa Kia</v>
          </cell>
          <cell r="E3377" t="str">
            <v>Huyện Bù Gia Mập</v>
          </cell>
          <cell r="F3377" t="str">
            <v>BGMVII17</v>
          </cell>
          <cell r="G3377"/>
          <cell r="H3377" t="str">
            <v>DK CLN 4</v>
          </cell>
        </row>
        <row r="3378">
          <cell r="B3378" t="str">
            <v>Xã Đa Kia60</v>
          </cell>
          <cell r="C3378" t="str">
            <v>Xã Đa KiaBGMVII18400</v>
          </cell>
          <cell r="D3378" t="str">
            <v>Xã Đa Kia</v>
          </cell>
          <cell r="E3378" t="str">
            <v>Huyện Bù Gia Mập</v>
          </cell>
          <cell r="F3378" t="str">
            <v>BGMVII18</v>
          </cell>
          <cell r="G3378"/>
          <cell r="H3378" t="str">
            <v>DK CLN 4</v>
          </cell>
        </row>
        <row r="3379">
          <cell r="B3379" t="str">
            <v>Xã Đa Kia60</v>
          </cell>
          <cell r="C3379" t="str">
            <v>Xã Đa KiaBGMVII19500</v>
          </cell>
          <cell r="D3379" t="str">
            <v>Xã Đa Kia</v>
          </cell>
          <cell r="E3379" t="str">
            <v>Huyện Bù Gia Mập</v>
          </cell>
          <cell r="F3379" t="str">
            <v>BGMVII19</v>
          </cell>
          <cell r="G3379"/>
          <cell r="H3379" t="str">
            <v>DK CLN 4</v>
          </cell>
        </row>
        <row r="3380">
          <cell r="B3380" t="str">
            <v>Xã Đa Kia60</v>
          </cell>
          <cell r="C3380" t="str">
            <v>Xã Đa KiaBGMVII20500</v>
          </cell>
          <cell r="D3380" t="str">
            <v>Xã Đa Kia</v>
          </cell>
          <cell r="E3380" t="str">
            <v>Huyện Bù Gia Mập</v>
          </cell>
          <cell r="F3380" t="str">
            <v>BGMVII20</v>
          </cell>
          <cell r="G3380"/>
          <cell r="H3380" t="str">
            <v>DK CLN 4</v>
          </cell>
        </row>
        <row r="3381">
          <cell r="B3381" t="str">
            <v>Xã Đa Kia60</v>
          </cell>
          <cell r="C3381" t="str">
            <v>Xã Đa KiaBGMVII21600</v>
          </cell>
          <cell r="D3381" t="str">
            <v>Xã Đa Kia</v>
          </cell>
          <cell r="E3381" t="str">
            <v>Huyện Bù Gia Mập</v>
          </cell>
          <cell r="F3381" t="str">
            <v>BGMVII21</v>
          </cell>
          <cell r="G3381"/>
          <cell r="H3381" t="str">
            <v>DK CLN 4</v>
          </cell>
        </row>
        <row r="3382">
          <cell r="B3382" t="str">
            <v>Xã Đa Kia112</v>
          </cell>
          <cell r="C3382" t="str">
            <v>Xã Đa KiaBGMVII22800</v>
          </cell>
          <cell r="D3382" t="str">
            <v>Xã Đa Kia</v>
          </cell>
          <cell r="E3382" t="str">
            <v>Huyện Bù Gia Mập</v>
          </cell>
          <cell r="F3382" t="str">
            <v>BGMVII22</v>
          </cell>
          <cell r="G3382"/>
          <cell r="H3382" t="str">
            <v>DK CLN 3</v>
          </cell>
        </row>
        <row r="3383">
          <cell r="B3383" t="str">
            <v>Xã Đa Kia60</v>
          </cell>
          <cell r="C3383" t="str">
            <v>Xã Đa KiaBGMVII23360</v>
          </cell>
          <cell r="D3383" t="str">
            <v>Xã Đa Kia</v>
          </cell>
          <cell r="E3383" t="str">
            <v>Huyện Bù Gia Mập</v>
          </cell>
          <cell r="F3383" t="str">
            <v>BGMVII23</v>
          </cell>
          <cell r="G3383"/>
          <cell r="H3383" t="str">
            <v>DK CLN 4</v>
          </cell>
        </row>
        <row r="3384">
          <cell r="B3384" t="str">
            <v>Xã Đa Kia60</v>
          </cell>
          <cell r="C3384" t="str">
            <v>Xã Đa KiaBGMVII24400</v>
          </cell>
          <cell r="D3384" t="str">
            <v>Xã Đa Kia</v>
          </cell>
          <cell r="E3384" t="str">
            <v>Huyện Bù Gia Mập</v>
          </cell>
          <cell r="F3384" t="str">
            <v>BGMVII24</v>
          </cell>
          <cell r="G3384"/>
          <cell r="H3384" t="str">
            <v>DK CLN 4</v>
          </cell>
        </row>
        <row r="3385">
          <cell r="B3385" t="str">
            <v>Xã Đa Kia112</v>
          </cell>
          <cell r="C3385" t="str">
            <v>Xã Đa KiaBGMVII25300</v>
          </cell>
          <cell r="D3385" t="str">
            <v>Xã Đa Kia</v>
          </cell>
          <cell r="E3385" t="str">
            <v>Huyện Bù Gia Mập</v>
          </cell>
          <cell r="F3385" t="str">
            <v>BGMVII25</v>
          </cell>
          <cell r="G3385"/>
          <cell r="H3385" t="str">
            <v>DK CLN 3</v>
          </cell>
        </row>
        <row r="3386">
          <cell r="B3386" t="str">
            <v>Xã Đa Kia60</v>
          </cell>
          <cell r="C3386" t="str">
            <v>Xã Đa KiaBGMVII26450</v>
          </cell>
          <cell r="D3386" t="str">
            <v>Xã Đa Kia</v>
          </cell>
          <cell r="E3386" t="str">
            <v>Huyện Bù Gia Mập</v>
          </cell>
          <cell r="F3386" t="str">
            <v>BGMVII26</v>
          </cell>
          <cell r="G3386"/>
          <cell r="H3386" t="str">
            <v>DK CLN 4</v>
          </cell>
        </row>
        <row r="3387">
          <cell r="B3387" t="str">
            <v>Xã Đa Kia60</v>
          </cell>
          <cell r="C3387" t="str">
            <v>Xã Đa KiaBGMVII27400</v>
          </cell>
          <cell r="D3387" t="str">
            <v>Xã Đa Kia</v>
          </cell>
          <cell r="E3387" t="str">
            <v>Huyện Bù Gia Mập</v>
          </cell>
          <cell r="F3387" t="str">
            <v>BGMVII27</v>
          </cell>
          <cell r="G3387"/>
          <cell r="H3387" t="str">
            <v>DK CLN 4</v>
          </cell>
        </row>
        <row r="3388">
          <cell r="B3388" t="str">
            <v>Xã Đa Kia60</v>
          </cell>
          <cell r="C3388" t="str">
            <v>Xã Đa KiaBGMVII28350</v>
          </cell>
          <cell r="D3388" t="str">
            <v>Xã Đa Kia</v>
          </cell>
          <cell r="E3388" t="str">
            <v>Huyện Bù Gia Mập</v>
          </cell>
          <cell r="F3388" t="str">
            <v>BGMVII28</v>
          </cell>
          <cell r="G3388"/>
          <cell r="H3388" t="str">
            <v>DK CLN 4</v>
          </cell>
        </row>
        <row r="3389">
          <cell r="B3389" t="str">
            <v>Xã Đa Kia60</v>
          </cell>
          <cell r="C3389" t="str">
            <v>Xã Đa KiaBGMVII29300</v>
          </cell>
          <cell r="D3389" t="str">
            <v>Xã Đa Kia</v>
          </cell>
          <cell r="E3389" t="str">
            <v>Huyện Bù Gia Mập</v>
          </cell>
          <cell r="F3389" t="str">
            <v>BGMVII29</v>
          </cell>
          <cell r="G3389"/>
          <cell r="H3389" t="str">
            <v>DK CLN 4</v>
          </cell>
        </row>
        <row r="3390">
          <cell r="B3390" t="str">
            <v>Xã Đa Kia60</v>
          </cell>
          <cell r="C3390" t="str">
            <v>Xã Đa KiaBGMV13, BGMVII30320</v>
          </cell>
          <cell r="D3390" t="str">
            <v>Xã Đa Kia</v>
          </cell>
          <cell r="E3390" t="str">
            <v>Huyện Bù Gia Mập</v>
          </cell>
          <cell r="F3390" t="str">
            <v>BGMV13, BGMVII30</v>
          </cell>
          <cell r="G3390"/>
          <cell r="H3390" t="str">
            <v>DK CLN 4</v>
          </cell>
        </row>
        <row r="3391">
          <cell r="B3391" t="str">
            <v>Xã Đa Kia60</v>
          </cell>
          <cell r="C3391" t="str">
            <v>Xã Đa KiaBGMV14, BGMVII31,BGMVIII16280</v>
          </cell>
          <cell r="D3391" t="str">
            <v>Xã Đa Kia</v>
          </cell>
          <cell r="E3391" t="str">
            <v>Huyện Bù Gia Mập</v>
          </cell>
          <cell r="F3391" t="str">
            <v>BGMV14, BGMVII31,BGMVIII16</v>
          </cell>
          <cell r="G3391"/>
          <cell r="H3391" t="str">
            <v>DK CLN 4</v>
          </cell>
        </row>
        <row r="3392">
          <cell r="B3392" t="str">
            <v>Xã Bù Gia Mập100</v>
          </cell>
          <cell r="C3392" t="str">
            <v>Xã Bù Gia MậpBGMIII1800</v>
          </cell>
          <cell r="D3392" t="str">
            <v>Xã Bù Gia Mập</v>
          </cell>
          <cell r="E3392" t="str">
            <v>Huyện Bù Gia Mập</v>
          </cell>
          <cell r="F3392" t="str">
            <v>BGMIII1</v>
          </cell>
          <cell r="G3392"/>
          <cell r="H3392" t="str">
            <v>BGM CLN 1</v>
          </cell>
        </row>
        <row r="3393">
          <cell r="B3393" t="str">
            <v>Xã Bù Gia Mập100</v>
          </cell>
          <cell r="C3393" t="str">
            <v>Xã Bù Gia MậpBGMIII2740</v>
          </cell>
          <cell r="D3393" t="str">
            <v>Xã Bù Gia Mập</v>
          </cell>
          <cell r="E3393" t="str">
            <v>Huyện Bù Gia Mập</v>
          </cell>
          <cell r="F3393" t="str">
            <v>BGMIII2</v>
          </cell>
          <cell r="G3393"/>
          <cell r="H3393" t="str">
            <v>BGM CLN 1</v>
          </cell>
        </row>
        <row r="3394">
          <cell r="B3394" t="str">
            <v>Xã Bù Gia Mập100</v>
          </cell>
          <cell r="C3394" t="str">
            <v>Xã Bù Gia MậpBGMIII3600</v>
          </cell>
          <cell r="D3394" t="str">
            <v>Xã Bù Gia Mập</v>
          </cell>
          <cell r="E3394" t="str">
            <v>Huyện Bù Gia Mập</v>
          </cell>
          <cell r="F3394" t="str">
            <v>BGMIII3</v>
          </cell>
          <cell r="G3394"/>
          <cell r="H3394" t="str">
            <v>BGM CLN 1</v>
          </cell>
        </row>
        <row r="3395">
          <cell r="B3395" t="str">
            <v>Xã Bù Gia Mập100</v>
          </cell>
          <cell r="C3395" t="str">
            <v>Xã Bù Gia MậpBGMIII4600</v>
          </cell>
          <cell r="D3395" t="str">
            <v>Xã Bù Gia Mập</v>
          </cell>
          <cell r="E3395" t="str">
            <v>Huyện Bù Gia Mập</v>
          </cell>
          <cell r="F3395" t="str">
            <v>BGMIII4</v>
          </cell>
          <cell r="G3395"/>
          <cell r="H3395" t="str">
            <v>BGM CLN 1</v>
          </cell>
        </row>
        <row r="3396">
          <cell r="B3396" t="str">
            <v>Xã Bù Gia Mập100</v>
          </cell>
          <cell r="C3396" t="str">
            <v>Xã Bù Gia MậpBGMIII5800</v>
          </cell>
          <cell r="D3396" t="str">
            <v>Xã Bù Gia Mập</v>
          </cell>
          <cell r="E3396" t="str">
            <v>Huyện Bù Gia Mập</v>
          </cell>
          <cell r="F3396" t="str">
            <v>BGMIII5</v>
          </cell>
          <cell r="G3396"/>
          <cell r="H3396" t="str">
            <v>BGM CLN 1</v>
          </cell>
        </row>
        <row r="3397">
          <cell r="B3397" t="str">
            <v>Xã Bù Gia Mập100</v>
          </cell>
          <cell r="C3397" t="str">
            <v>Xã Bù Gia MậpBGMIII6650</v>
          </cell>
          <cell r="D3397" t="str">
            <v>Xã Bù Gia Mập</v>
          </cell>
          <cell r="E3397" t="str">
            <v>Huyện Bù Gia Mập</v>
          </cell>
          <cell r="F3397" t="str">
            <v>BGMIII6</v>
          </cell>
          <cell r="G3397"/>
          <cell r="H3397" t="str">
            <v>BGM CLN 1</v>
          </cell>
        </row>
        <row r="3398">
          <cell r="B3398" t="str">
            <v>Xã Bù Gia Mập100</v>
          </cell>
          <cell r="C3398" t="str">
            <v>Xã Bù Gia MậpBGMIII7500</v>
          </cell>
          <cell r="D3398" t="str">
            <v>Xã Bù Gia Mập</v>
          </cell>
          <cell r="E3398" t="str">
            <v>Huyện Bù Gia Mập</v>
          </cell>
          <cell r="F3398" t="str">
            <v>BGMIII7</v>
          </cell>
          <cell r="G3398"/>
          <cell r="H3398" t="str">
            <v>BGM CLN 1</v>
          </cell>
        </row>
        <row r="3399">
          <cell r="B3399" t="str">
            <v>Xã Bù Gia Mập100</v>
          </cell>
          <cell r="C3399" t="str">
            <v>Xã Bù Gia MậpBGMIII8470</v>
          </cell>
          <cell r="D3399" t="str">
            <v>Xã Bù Gia Mập</v>
          </cell>
          <cell r="E3399" t="str">
            <v>Huyện Bù Gia Mập</v>
          </cell>
          <cell r="F3399" t="str">
            <v>BGMIII8</v>
          </cell>
          <cell r="G3399"/>
          <cell r="H3399" t="str">
            <v>BGM CLN 1</v>
          </cell>
        </row>
        <row r="3400">
          <cell r="B3400" t="str">
            <v>Xã Bù Gia Mập100</v>
          </cell>
          <cell r="C3400" t="str">
            <v>Xã Bù Gia MậpBGMIII9470</v>
          </cell>
          <cell r="D3400" t="str">
            <v>Xã Bù Gia Mập</v>
          </cell>
          <cell r="E3400" t="str">
            <v>Huyện Bù Gia Mập</v>
          </cell>
          <cell r="F3400" t="str">
            <v>BGMIII9</v>
          </cell>
          <cell r="G3400"/>
          <cell r="H3400" t="str">
            <v>BGM CLN 1</v>
          </cell>
        </row>
        <row r="3401">
          <cell r="B3401" t="str">
            <v>Xã Bù Gia Mập60</v>
          </cell>
          <cell r="C3401" t="str">
            <v>Xã Bù Gia MậpBGMIII10340</v>
          </cell>
          <cell r="D3401" t="str">
            <v>Xã Bù Gia Mập</v>
          </cell>
          <cell r="E3401" t="str">
            <v>Huyện Bù Gia Mập</v>
          </cell>
          <cell r="F3401" t="str">
            <v>BGMIII10</v>
          </cell>
          <cell r="G3401"/>
          <cell r="H3401" t="str">
            <v>BGM CLN 2</v>
          </cell>
        </row>
        <row r="3402">
          <cell r="B3402" t="str">
            <v>Xã Bù Gia Mập60</v>
          </cell>
          <cell r="C3402" t="str">
            <v>Xã Bù Gia MậpBGMIII11420</v>
          </cell>
          <cell r="D3402" t="str">
            <v>Xã Bù Gia Mập</v>
          </cell>
          <cell r="E3402" t="str">
            <v>Huyện Bù Gia Mập</v>
          </cell>
          <cell r="F3402" t="str">
            <v>BGMIII11</v>
          </cell>
          <cell r="G3402"/>
          <cell r="H3402" t="str">
            <v>BGM CLN 2</v>
          </cell>
        </row>
        <row r="3403">
          <cell r="B3403" t="str">
            <v>Xã Bù Gia Mập60</v>
          </cell>
          <cell r="C3403" t="str">
            <v>Xã Bù Gia MậpBGMIII12420</v>
          </cell>
          <cell r="D3403" t="str">
            <v>Xã Bù Gia Mập</v>
          </cell>
          <cell r="E3403" t="str">
            <v>Huyện Bù Gia Mập</v>
          </cell>
          <cell r="F3403" t="str">
            <v>BGMIII12</v>
          </cell>
          <cell r="G3403"/>
          <cell r="H3403" t="str">
            <v>BGM CLN 2</v>
          </cell>
        </row>
        <row r="3404">
          <cell r="B3404" t="str">
            <v>Xã Bù Gia Mập50</v>
          </cell>
          <cell r="C3404" t="str">
            <v>Xã Bù Gia MậpBGMIII14340</v>
          </cell>
          <cell r="D3404" t="str">
            <v>Xã Bù Gia Mập</v>
          </cell>
          <cell r="E3404" t="str">
            <v>Huyện Bù Gia Mập</v>
          </cell>
          <cell r="F3404" t="str">
            <v>BGMIII14</v>
          </cell>
          <cell r="G3404"/>
          <cell r="H3404" t="str">
            <v>BGM CLN 3</v>
          </cell>
        </row>
        <row r="3405">
          <cell r="B3405" t="str">
            <v>Xã Bù Gia Mập50</v>
          </cell>
          <cell r="C3405" t="str">
            <v>Xã Bù Gia MậpBGMIII15200</v>
          </cell>
          <cell r="D3405" t="str">
            <v>Xã Bù Gia Mập</v>
          </cell>
          <cell r="E3405" t="str">
            <v>Huyện Bù Gia Mập</v>
          </cell>
          <cell r="F3405" t="str">
            <v>BGMIII15</v>
          </cell>
          <cell r="G3405"/>
          <cell r="H3405" t="str">
            <v>BGM CLN 3</v>
          </cell>
        </row>
        <row r="3406">
          <cell r="B3406" t="str">
            <v>Xã Phú Riềng210</v>
          </cell>
          <cell r="C3406" t="str">
            <v>Xã Phú RiềngPRI12100</v>
          </cell>
          <cell r="D3406" t="str">
            <v>Xã Phú Riềng</v>
          </cell>
          <cell r="E3406" t="str">
            <v>Huyện Phú Riềng</v>
          </cell>
          <cell r="F3406" t="str">
            <v>PRI1</v>
          </cell>
          <cell r="G3406"/>
          <cell r="H3406" t="str">
            <v>PR CLN 1</v>
          </cell>
        </row>
        <row r="3407">
          <cell r="B3407" t="str">
            <v>Xã Phú Riềng210</v>
          </cell>
          <cell r="C3407" t="str">
            <v>Xã Phú RiềngPRI22600</v>
          </cell>
          <cell r="D3407" t="str">
            <v>Xã Phú Riềng</v>
          </cell>
          <cell r="E3407" t="str">
            <v>Huyện Phú Riềng</v>
          </cell>
          <cell r="F3407" t="str">
            <v>PRI2</v>
          </cell>
          <cell r="G3407"/>
          <cell r="H3407" t="str">
            <v>PR CLN 1</v>
          </cell>
        </row>
        <row r="3408">
          <cell r="B3408" t="str">
            <v>Xã Phú Riềng210</v>
          </cell>
          <cell r="C3408" t="str">
            <v>Xã Phú RiềngPRI32400</v>
          </cell>
          <cell r="D3408" t="str">
            <v>Xã Phú Riềng</v>
          </cell>
          <cell r="E3408" t="str">
            <v>Huyện Phú Riềng</v>
          </cell>
          <cell r="F3408" t="str">
            <v>PRI3</v>
          </cell>
          <cell r="G3408"/>
          <cell r="H3408" t="str">
            <v>PR CLN 1</v>
          </cell>
        </row>
        <row r="3409">
          <cell r="B3409" t="str">
            <v>Xã Phú Riềng210</v>
          </cell>
          <cell r="C3409" t="str">
            <v>Xã Phú RiềngPRI41400</v>
          </cell>
          <cell r="D3409" t="str">
            <v>Xã Phú Riềng</v>
          </cell>
          <cell r="E3409" t="str">
            <v>Huyện Phú Riềng</v>
          </cell>
          <cell r="F3409" t="str">
            <v>PRI4</v>
          </cell>
          <cell r="G3409"/>
          <cell r="H3409" t="str">
            <v>PR CLN 1</v>
          </cell>
        </row>
        <row r="3410">
          <cell r="B3410" t="str">
            <v>Xã Phú Riềng210</v>
          </cell>
          <cell r="C3410" t="str">
            <v>Xã Phú RiềngPRII11700</v>
          </cell>
          <cell r="D3410" t="str">
            <v>Xã Phú Riềng</v>
          </cell>
          <cell r="E3410" t="str">
            <v>Huyện Phú Riềng</v>
          </cell>
          <cell r="F3410" t="str">
            <v>PRII1</v>
          </cell>
          <cell r="G3410"/>
          <cell r="H3410" t="str">
            <v>PR CLN 1</v>
          </cell>
        </row>
        <row r="3411">
          <cell r="B3411" t="str">
            <v>Xã Phú Riềng210</v>
          </cell>
          <cell r="C3411" t="str">
            <v>Xã Phú Riềngbs4300</v>
          </cell>
          <cell r="D3411" t="str">
            <v>Xã Phú Riềng</v>
          </cell>
          <cell r="E3411" t="str">
            <v>Huyện Phú Riềng</v>
          </cell>
          <cell r="F3411" t="str">
            <v>bs</v>
          </cell>
          <cell r="G3411"/>
          <cell r="H3411" t="str">
            <v>PR CLN 1</v>
          </cell>
        </row>
        <row r="3412">
          <cell r="B3412" t="str">
            <v>Xã Phú Riềng210</v>
          </cell>
          <cell r="C3412" t="str">
            <v>Xã Phú Riềngbs1700</v>
          </cell>
          <cell r="D3412" t="str">
            <v>Xã Phú Riềng</v>
          </cell>
          <cell r="E3412" t="str">
            <v>Huyện Phú Riềng</v>
          </cell>
          <cell r="F3412" t="str">
            <v>bs</v>
          </cell>
          <cell r="G3412"/>
          <cell r="H3412" t="str">
            <v>PR CLN 1</v>
          </cell>
        </row>
        <row r="3413">
          <cell r="B3413" t="str">
            <v>Xã Phú Riềng210</v>
          </cell>
          <cell r="C3413" t="str">
            <v>Xã Phú RiềngPRII21500</v>
          </cell>
          <cell r="D3413" t="str">
            <v>Xã Phú Riềng</v>
          </cell>
          <cell r="E3413" t="str">
            <v>Huyện Phú Riềng</v>
          </cell>
          <cell r="F3413" t="str">
            <v>PRII2</v>
          </cell>
          <cell r="G3413"/>
          <cell r="H3413" t="str">
            <v>PR CLN 1</v>
          </cell>
        </row>
        <row r="3414">
          <cell r="B3414" t="str">
            <v>Xã Phú Riềng210</v>
          </cell>
          <cell r="C3414" t="str">
            <v>Xã Phú RiềngPRII32600</v>
          </cell>
          <cell r="D3414" t="str">
            <v>Xã Phú Riềng</v>
          </cell>
          <cell r="E3414" t="str">
            <v>Huyện Phú Riềng</v>
          </cell>
          <cell r="F3414" t="str">
            <v>PRII3</v>
          </cell>
          <cell r="G3414"/>
          <cell r="H3414" t="str">
            <v>PR CLN 1</v>
          </cell>
        </row>
        <row r="3415">
          <cell r="B3415" t="str">
            <v>Xã Phú Riềng210</v>
          </cell>
          <cell r="C3415" t="str">
            <v>Xã Phú RiềngPRII44300</v>
          </cell>
          <cell r="D3415" t="str">
            <v>Xã Phú Riềng</v>
          </cell>
          <cell r="E3415" t="str">
            <v>Huyện Phú Riềng</v>
          </cell>
          <cell r="F3415" t="str">
            <v>PRII4</v>
          </cell>
          <cell r="G3415"/>
          <cell r="H3415" t="str">
            <v>PR CLN 1</v>
          </cell>
        </row>
        <row r="3416">
          <cell r="B3416" t="str">
            <v>Xã Phú Riềng210</v>
          </cell>
          <cell r="C3416" t="str">
            <v>Xã Phú RiềngPRII52600</v>
          </cell>
          <cell r="D3416" t="str">
            <v>Xã Phú Riềng</v>
          </cell>
          <cell r="E3416" t="str">
            <v>Huyện Phú Riềng</v>
          </cell>
          <cell r="F3416" t="str">
            <v>PRII5</v>
          </cell>
          <cell r="G3416"/>
          <cell r="H3416" t="str">
            <v>PR CLN 1</v>
          </cell>
        </row>
        <row r="3417">
          <cell r="B3417" t="str">
            <v>Xã Phú Riềng210</v>
          </cell>
          <cell r="C3417" t="str">
            <v>Xã Phú RiềngPRII61700</v>
          </cell>
          <cell r="D3417" t="str">
            <v>Xã Phú Riềng</v>
          </cell>
          <cell r="E3417" t="str">
            <v>Huyện Phú Riềng</v>
          </cell>
          <cell r="F3417" t="str">
            <v>PRII6</v>
          </cell>
          <cell r="G3417"/>
          <cell r="H3417" t="str">
            <v>PR CLN 1</v>
          </cell>
        </row>
        <row r="3418">
          <cell r="B3418" t="str">
            <v>Xã Phú Riềng210</v>
          </cell>
          <cell r="C3418" t="str">
            <v>Xã Phú RiềngPRI52600</v>
          </cell>
          <cell r="D3418" t="str">
            <v>Xã Phú Riềng</v>
          </cell>
          <cell r="E3418" t="str">
            <v>Huyện Phú Riềng</v>
          </cell>
          <cell r="F3418" t="str">
            <v>PRI5</v>
          </cell>
          <cell r="G3418"/>
          <cell r="H3418" t="str">
            <v>PR CLN 1</v>
          </cell>
        </row>
        <row r="3419">
          <cell r="B3419" t="str">
            <v>Xã Phú Riềng210</v>
          </cell>
          <cell r="C3419" t="str">
            <v>Xã Phú RiềngPRI62100</v>
          </cell>
          <cell r="D3419" t="str">
            <v>Xã Phú Riềng</v>
          </cell>
          <cell r="E3419" t="str">
            <v>Huyện Phú Riềng</v>
          </cell>
          <cell r="F3419" t="str">
            <v>PRI6</v>
          </cell>
          <cell r="G3419"/>
          <cell r="H3419" t="str">
            <v>PR CLN 1</v>
          </cell>
        </row>
        <row r="3420">
          <cell r="B3420" t="str">
            <v>Xã Phú Riềng210</v>
          </cell>
          <cell r="C3420" t="str">
            <v>Xã Phú RiềngPRI71400</v>
          </cell>
          <cell r="D3420" t="str">
            <v>Xã Phú Riềng</v>
          </cell>
          <cell r="E3420" t="str">
            <v>Huyện Phú Riềng</v>
          </cell>
          <cell r="F3420" t="str">
            <v>PRI7</v>
          </cell>
          <cell r="G3420"/>
          <cell r="H3420" t="str">
            <v>PR CLN 1</v>
          </cell>
        </row>
        <row r="3421">
          <cell r="B3421" t="str">
            <v>Xã Phú Riềng210</v>
          </cell>
          <cell r="C3421" t="str">
            <v>Xã Phú RiềngPRI81000</v>
          </cell>
          <cell r="D3421" t="str">
            <v>Xã Phú Riềng</v>
          </cell>
          <cell r="E3421" t="str">
            <v>Huyện Phú Riềng</v>
          </cell>
          <cell r="F3421" t="str">
            <v>PRI8</v>
          </cell>
          <cell r="G3421"/>
          <cell r="H3421" t="str">
            <v>PR CLN 1</v>
          </cell>
        </row>
        <row r="3422">
          <cell r="B3422" t="str">
            <v>Xã Phú Riềng210</v>
          </cell>
          <cell r="C3422" t="str">
            <v>Xã Phú RiềngPRI9850</v>
          </cell>
          <cell r="D3422" t="str">
            <v>Xã Phú Riềng</v>
          </cell>
          <cell r="E3422" t="str">
            <v>Huyện Phú Riềng</v>
          </cell>
          <cell r="F3422" t="str">
            <v>PRI9</v>
          </cell>
          <cell r="G3422"/>
          <cell r="H3422" t="str">
            <v>PR CLN 1</v>
          </cell>
        </row>
        <row r="3423">
          <cell r="B3423" t="str">
            <v>Xã Phú Riềng210</v>
          </cell>
          <cell r="C3423" t="str">
            <v>Xã Phú RiềngPRII72700</v>
          </cell>
          <cell r="D3423" t="str">
            <v>Xã Phú Riềng</v>
          </cell>
          <cell r="E3423" t="str">
            <v>Huyện Phú Riềng</v>
          </cell>
          <cell r="F3423" t="str">
            <v>PRII7</v>
          </cell>
          <cell r="G3423"/>
          <cell r="H3423" t="str">
            <v>PR CLN 1</v>
          </cell>
        </row>
        <row r="3424">
          <cell r="B3424" t="str">
            <v>Xã Phú Riềng210</v>
          </cell>
          <cell r="C3424" t="str">
            <v>Xã Phú RiềngPRII81500</v>
          </cell>
          <cell r="D3424" t="str">
            <v>Xã Phú Riềng</v>
          </cell>
          <cell r="E3424" t="str">
            <v>Huyện Phú Riềng</v>
          </cell>
          <cell r="F3424" t="str">
            <v>PRII8</v>
          </cell>
          <cell r="G3424"/>
          <cell r="H3424" t="str">
            <v>PR CLN 1</v>
          </cell>
        </row>
        <row r="3425">
          <cell r="B3425" t="str">
            <v>Xã Phú Riềng140</v>
          </cell>
          <cell r="C3425" t="str">
            <v>Xã Phú RiềngPRII95100</v>
          </cell>
          <cell r="D3425" t="str">
            <v>Xã Phú Riềng</v>
          </cell>
          <cell r="E3425" t="str">
            <v>Huyện Phú Riềng</v>
          </cell>
          <cell r="F3425" t="str">
            <v>PRII9</v>
          </cell>
          <cell r="G3425"/>
          <cell r="H3425" t="str">
            <v>PR CLN 2</v>
          </cell>
        </row>
        <row r="3426">
          <cell r="B3426" t="str">
            <v>Xã Phú Riềng140</v>
          </cell>
          <cell r="C3426" t="str">
            <v>Xã Phú RiềngPRII105100</v>
          </cell>
          <cell r="D3426" t="str">
            <v>Xã Phú Riềng</v>
          </cell>
          <cell r="E3426" t="str">
            <v>Huyện Phú Riềng</v>
          </cell>
          <cell r="F3426" t="str">
            <v>PRII10</v>
          </cell>
          <cell r="G3426"/>
          <cell r="H3426" t="str">
            <v>PR CLN 2</v>
          </cell>
        </row>
        <row r="3427">
          <cell r="B3427" t="str">
            <v>Xã Phú Riềng140</v>
          </cell>
          <cell r="C3427" t="str">
            <v>Xã Phú RiềngPRII115100</v>
          </cell>
          <cell r="D3427" t="str">
            <v>Xã Phú Riềng</v>
          </cell>
          <cell r="E3427" t="str">
            <v>Huyện Phú Riềng</v>
          </cell>
          <cell r="F3427" t="str">
            <v>PRII11</v>
          </cell>
          <cell r="G3427"/>
          <cell r="H3427" t="str">
            <v>PR CLN 2</v>
          </cell>
        </row>
        <row r="3428">
          <cell r="B3428" t="str">
            <v>Xã Phú Riềng140</v>
          </cell>
          <cell r="C3428" t="str">
            <v>Xã Phú RiềngPRI152600</v>
          </cell>
          <cell r="D3428" t="str">
            <v>Xã Phú Riềng</v>
          </cell>
          <cell r="E3428" t="str">
            <v>Huyện Phú Riềng</v>
          </cell>
          <cell r="F3428" t="str">
            <v>PRI15</v>
          </cell>
          <cell r="G3428"/>
          <cell r="H3428" t="str">
            <v>PR CLN 2</v>
          </cell>
        </row>
        <row r="3429">
          <cell r="B3429" t="str">
            <v>Xã Phú Riềng140</v>
          </cell>
          <cell r="C3429" t="str">
            <v>Xã Phú RiềngPRI105100</v>
          </cell>
          <cell r="D3429" t="str">
            <v>Xã Phú Riềng</v>
          </cell>
          <cell r="E3429" t="str">
            <v>Huyện Phú Riềng</v>
          </cell>
          <cell r="F3429" t="str">
            <v>PRI10</v>
          </cell>
          <cell r="G3429"/>
          <cell r="H3429" t="str">
            <v>PR CLN 2</v>
          </cell>
        </row>
        <row r="3430">
          <cell r="B3430" t="str">
            <v>Xã Phú Riềng140</v>
          </cell>
          <cell r="C3430" t="str">
            <v>Xã Phú RiềngPRI115100</v>
          </cell>
          <cell r="D3430" t="str">
            <v>Xã Phú Riềng</v>
          </cell>
          <cell r="E3430" t="str">
            <v>Huyện Phú Riềng</v>
          </cell>
          <cell r="F3430" t="str">
            <v>PRI11</v>
          </cell>
          <cell r="G3430"/>
          <cell r="H3430" t="str">
            <v>PR CLN 2</v>
          </cell>
        </row>
        <row r="3431">
          <cell r="B3431" t="str">
            <v>Xã Phú Riềng140</v>
          </cell>
          <cell r="C3431" t="str">
            <v>Xã Phú RiềngPRI124300</v>
          </cell>
          <cell r="D3431" t="str">
            <v>Xã Phú Riềng</v>
          </cell>
          <cell r="E3431" t="str">
            <v>Huyện Phú Riềng</v>
          </cell>
          <cell r="F3431" t="str">
            <v>PRI12</v>
          </cell>
          <cell r="G3431"/>
          <cell r="H3431" t="str">
            <v>PR CLN 2</v>
          </cell>
        </row>
        <row r="3432">
          <cell r="B3432" t="str">
            <v>Xã Phú Riềng140</v>
          </cell>
          <cell r="C3432" t="str">
            <v>Xã Phú RiềngPRII121000</v>
          </cell>
          <cell r="D3432" t="str">
            <v>Xã Phú Riềng</v>
          </cell>
          <cell r="E3432" t="str">
            <v>Huyện Phú Riềng</v>
          </cell>
          <cell r="F3432" t="str">
            <v>PRII12</v>
          </cell>
          <cell r="G3432"/>
          <cell r="H3432" t="str">
            <v>PR CLN 2</v>
          </cell>
        </row>
        <row r="3433">
          <cell r="B3433" t="str">
            <v>Xã Phú Riềng140</v>
          </cell>
          <cell r="C3433" t="str">
            <v>Xã Phú RiềngPRII13510</v>
          </cell>
          <cell r="D3433" t="str">
            <v>Xã Phú Riềng</v>
          </cell>
          <cell r="E3433" t="str">
            <v>Huyện Phú Riềng</v>
          </cell>
          <cell r="F3433" t="str">
            <v>PRII13</v>
          </cell>
          <cell r="G3433"/>
          <cell r="H3433" t="str">
            <v>PR CLN 2</v>
          </cell>
        </row>
        <row r="3434">
          <cell r="B3434" t="str">
            <v>Xã Phú Riềng140</v>
          </cell>
          <cell r="C3434" t="str">
            <v>Xã Phú RiềngPRII144300</v>
          </cell>
          <cell r="D3434" t="str">
            <v>Xã Phú Riềng</v>
          </cell>
          <cell r="E3434" t="str">
            <v>Huyện Phú Riềng</v>
          </cell>
          <cell r="F3434" t="str">
            <v>PRII14</v>
          </cell>
          <cell r="G3434"/>
          <cell r="H3434" t="str">
            <v>PR CLN 2</v>
          </cell>
        </row>
        <row r="3435">
          <cell r="B3435" t="str">
            <v>Xã Phú Riềng140</v>
          </cell>
          <cell r="C3435" t="str">
            <v>Xã Phú RiềngPRII154300</v>
          </cell>
          <cell r="D3435" t="str">
            <v>Xã Phú Riềng</v>
          </cell>
          <cell r="E3435" t="str">
            <v>Huyện Phú Riềng</v>
          </cell>
          <cell r="F3435" t="str">
            <v>PRII15</v>
          </cell>
          <cell r="G3435"/>
          <cell r="H3435" t="str">
            <v>PR CLN 2</v>
          </cell>
        </row>
        <row r="3436">
          <cell r="B3436" t="str">
            <v>Xã Phú Riềng140</v>
          </cell>
          <cell r="C3436" t="str">
            <v>Xã Phú RiềngPRII171700</v>
          </cell>
          <cell r="D3436" t="str">
            <v>Xã Phú Riềng</v>
          </cell>
          <cell r="E3436" t="str">
            <v>Huyện Phú Riềng</v>
          </cell>
          <cell r="F3436" t="str">
            <v>PRII17</v>
          </cell>
          <cell r="G3436"/>
          <cell r="H3436" t="str">
            <v>PR CLN 2</v>
          </cell>
        </row>
        <row r="3437">
          <cell r="B3437" t="str">
            <v>Xã Phú Riềng140</v>
          </cell>
          <cell r="C3437" t="str">
            <v>Xã Phú RiềngPRII18510</v>
          </cell>
          <cell r="D3437" t="str">
            <v>Xã Phú Riềng</v>
          </cell>
          <cell r="E3437" t="str">
            <v>Huyện Phú Riềng</v>
          </cell>
          <cell r="F3437" t="str">
            <v>PRII18</v>
          </cell>
          <cell r="G3437"/>
          <cell r="H3437" t="str">
            <v>PR CLN 2</v>
          </cell>
        </row>
        <row r="3438">
          <cell r="B3438" t="str">
            <v>Xã Phú Riềng140</v>
          </cell>
          <cell r="C3438" t="str">
            <v>Xã Phú RiềngPRII19510</v>
          </cell>
          <cell r="D3438" t="str">
            <v>Xã Phú Riềng</v>
          </cell>
          <cell r="E3438" t="str">
            <v>Huyện Phú Riềng</v>
          </cell>
          <cell r="F3438" t="str">
            <v>PRII19</v>
          </cell>
          <cell r="G3438"/>
          <cell r="H3438" t="str">
            <v>PR CLN 2</v>
          </cell>
        </row>
        <row r="3439">
          <cell r="B3439" t="str">
            <v>Xã Phú Riềng140</v>
          </cell>
          <cell r="C3439" t="str">
            <v>Xã Phú RiềngPRII203400</v>
          </cell>
          <cell r="D3439" t="str">
            <v>Xã Phú Riềng</v>
          </cell>
          <cell r="E3439" t="str">
            <v>Huyện Phú Riềng</v>
          </cell>
          <cell r="F3439" t="str">
            <v>PRII20</v>
          </cell>
          <cell r="G3439"/>
          <cell r="H3439" t="str">
            <v>PR CLN 2</v>
          </cell>
        </row>
        <row r="3440">
          <cell r="B3440" t="str">
            <v>Xã Phú Riềng140</v>
          </cell>
          <cell r="C3440" t="str">
            <v>Xã Phú RiềngPRII213400</v>
          </cell>
          <cell r="D3440" t="str">
            <v>Xã Phú Riềng</v>
          </cell>
          <cell r="E3440" t="str">
            <v>Huyện Phú Riềng</v>
          </cell>
          <cell r="F3440" t="str">
            <v>PRII21</v>
          </cell>
          <cell r="G3440"/>
          <cell r="H3440" t="str">
            <v>PR CLN 2</v>
          </cell>
        </row>
        <row r="3441">
          <cell r="B3441" t="str">
            <v>Xã Phú Riềng140</v>
          </cell>
          <cell r="C3441" t="str">
            <v>Xã Phú RiềngPRII223400</v>
          </cell>
          <cell r="D3441" t="str">
            <v>Xã Phú Riềng</v>
          </cell>
          <cell r="E3441" t="str">
            <v>Huyện Phú Riềng</v>
          </cell>
          <cell r="F3441" t="str">
            <v>PRII22</v>
          </cell>
          <cell r="G3441"/>
          <cell r="H3441" t="str">
            <v>PR CLN 2</v>
          </cell>
        </row>
        <row r="3442">
          <cell r="B3442" t="str">
            <v>Xã Phú Riềng140</v>
          </cell>
          <cell r="C3442" t="str">
            <v>Xã Phú RiềngPRII233400</v>
          </cell>
          <cell r="D3442" t="str">
            <v>Xã Phú Riềng</v>
          </cell>
          <cell r="E3442" t="str">
            <v>Huyện Phú Riềng</v>
          </cell>
          <cell r="F3442" t="str">
            <v>PRII23</v>
          </cell>
          <cell r="G3442"/>
          <cell r="H3442" t="str">
            <v>PR CLN 2</v>
          </cell>
        </row>
        <row r="3443">
          <cell r="B3443" t="str">
            <v>Xã Phú Riềng140</v>
          </cell>
          <cell r="C3443" t="str">
            <v>Xã Phú RiềngPRII243400</v>
          </cell>
          <cell r="D3443" t="str">
            <v>Xã Phú Riềng</v>
          </cell>
          <cell r="E3443" t="str">
            <v>Huyện Phú Riềng</v>
          </cell>
          <cell r="F3443" t="str">
            <v>PRII24</v>
          </cell>
          <cell r="G3443"/>
          <cell r="H3443" t="str">
            <v>PR CLN 2</v>
          </cell>
        </row>
        <row r="3444">
          <cell r="B3444" t="str">
            <v>Xã Phú Riềng140</v>
          </cell>
          <cell r="C3444" t="str">
            <v>Xã Phú RiềngPRII253400</v>
          </cell>
          <cell r="D3444" t="str">
            <v>Xã Phú Riềng</v>
          </cell>
          <cell r="E3444" t="str">
            <v>Huyện Phú Riềng</v>
          </cell>
          <cell r="F3444" t="str">
            <v>PRII25</v>
          </cell>
          <cell r="G3444"/>
          <cell r="H3444" t="str">
            <v>PR CLN 2</v>
          </cell>
        </row>
        <row r="3445">
          <cell r="B3445" t="str">
            <v>Xã Phú Riềng140</v>
          </cell>
          <cell r="C3445" t="str">
            <v>Xã Phú RiềngPRII263400</v>
          </cell>
          <cell r="D3445" t="str">
            <v>Xã Phú Riềng</v>
          </cell>
          <cell r="E3445" t="str">
            <v>Huyện Phú Riềng</v>
          </cell>
          <cell r="F3445" t="str">
            <v>PRII26</v>
          </cell>
          <cell r="G3445"/>
          <cell r="H3445" t="str">
            <v>PR CLN 2</v>
          </cell>
        </row>
        <row r="3446">
          <cell r="B3446" t="str">
            <v>Xã Phú Riềng140</v>
          </cell>
          <cell r="C3446" t="str">
            <v>Xã Phú RiềngPRII273400</v>
          </cell>
          <cell r="D3446" t="str">
            <v>Xã Phú Riềng</v>
          </cell>
          <cell r="E3446" t="str">
            <v>Huyện Phú Riềng</v>
          </cell>
          <cell r="F3446" t="str">
            <v>PRII27</v>
          </cell>
          <cell r="G3446"/>
          <cell r="H3446" t="str">
            <v>PR CLN 2</v>
          </cell>
        </row>
        <row r="3447">
          <cell r="B3447" t="str">
            <v>Xã Phú Riềng140</v>
          </cell>
          <cell r="C3447" t="str">
            <v>Xã Phú RiềngPRII283400</v>
          </cell>
          <cell r="D3447" t="str">
            <v>Xã Phú Riềng</v>
          </cell>
          <cell r="E3447" t="str">
            <v>Huyện Phú Riềng</v>
          </cell>
          <cell r="F3447" t="str">
            <v>PRII28</v>
          </cell>
          <cell r="G3447"/>
          <cell r="H3447" t="str">
            <v>PR CLN 2</v>
          </cell>
        </row>
        <row r="3448">
          <cell r="B3448" t="str">
            <v>Xã Phú Riềng140</v>
          </cell>
          <cell r="C3448" t="str">
            <v>Xã Phú RiềngPRII293400</v>
          </cell>
          <cell r="D3448" t="str">
            <v>Xã Phú Riềng</v>
          </cell>
          <cell r="E3448" t="str">
            <v>Huyện Phú Riềng</v>
          </cell>
          <cell r="F3448" t="str">
            <v>PRII29</v>
          </cell>
          <cell r="G3448"/>
          <cell r="H3448" t="str">
            <v>PR CLN 2</v>
          </cell>
        </row>
        <row r="3449">
          <cell r="B3449" t="str">
            <v>Xã Phú Riềng140</v>
          </cell>
          <cell r="C3449" t="str">
            <v>Xã Phú RiềngPRII303400</v>
          </cell>
          <cell r="D3449" t="str">
            <v>Xã Phú Riềng</v>
          </cell>
          <cell r="E3449" t="str">
            <v>Huyện Phú Riềng</v>
          </cell>
          <cell r="F3449" t="str">
            <v>PRII30</v>
          </cell>
          <cell r="G3449"/>
          <cell r="H3449" t="str">
            <v>PR CLN 2</v>
          </cell>
        </row>
        <row r="3450">
          <cell r="B3450" t="str">
            <v>Xã Phú Riềng140</v>
          </cell>
          <cell r="C3450" t="str">
            <v>Xã Phú RiềngPRII311700</v>
          </cell>
          <cell r="D3450" t="str">
            <v>Xã Phú Riềng</v>
          </cell>
          <cell r="E3450" t="str">
            <v>Huyện Phú Riềng</v>
          </cell>
          <cell r="F3450" t="str">
            <v>PRII31</v>
          </cell>
          <cell r="G3450"/>
          <cell r="H3450" t="str">
            <v>PR CLN 2</v>
          </cell>
        </row>
        <row r="3451">
          <cell r="B3451" t="str">
            <v>Xã Phú Riềng140</v>
          </cell>
          <cell r="C3451" t="str">
            <v>Xã Phú RiềngPRII323400</v>
          </cell>
          <cell r="D3451" t="str">
            <v>Xã Phú Riềng</v>
          </cell>
          <cell r="E3451" t="str">
            <v>Huyện Phú Riềng</v>
          </cell>
          <cell r="F3451" t="str">
            <v>PRII32</v>
          </cell>
          <cell r="G3451"/>
          <cell r="H3451" t="str">
            <v>PR CLN 2</v>
          </cell>
        </row>
        <row r="3452">
          <cell r="B3452" t="str">
            <v>Xã Phú Riềng140</v>
          </cell>
          <cell r="C3452" t="str">
            <v>Xã Phú RiềngPRII333400</v>
          </cell>
          <cell r="D3452" t="str">
            <v>Xã Phú Riềng</v>
          </cell>
          <cell r="E3452" t="str">
            <v>Huyện Phú Riềng</v>
          </cell>
          <cell r="F3452" t="str">
            <v>PRII33</v>
          </cell>
          <cell r="G3452"/>
          <cell r="H3452" t="str">
            <v>PR CLN 2</v>
          </cell>
        </row>
        <row r="3453">
          <cell r="B3453" t="str">
            <v>Xã Phú Riềng140</v>
          </cell>
          <cell r="C3453" t="str">
            <v>Xã Phú RiềngPRII343400</v>
          </cell>
          <cell r="D3453" t="str">
            <v>Xã Phú Riềng</v>
          </cell>
          <cell r="E3453" t="str">
            <v>Huyện Phú Riềng</v>
          </cell>
          <cell r="F3453" t="str">
            <v>PRII34</v>
          </cell>
          <cell r="G3453"/>
          <cell r="H3453" t="str">
            <v>PR CLN 2</v>
          </cell>
        </row>
        <row r="3454">
          <cell r="B3454" t="str">
            <v>Xã Phú Riềng140</v>
          </cell>
          <cell r="C3454" t="str">
            <v>Xã Phú RiềngPRII353400</v>
          </cell>
          <cell r="D3454" t="str">
            <v>Xã Phú Riềng</v>
          </cell>
          <cell r="E3454" t="str">
            <v>Huyện Phú Riềng</v>
          </cell>
          <cell r="F3454" t="str">
            <v>PRII35</v>
          </cell>
          <cell r="G3454"/>
          <cell r="H3454" t="str">
            <v>PR CLN 2</v>
          </cell>
        </row>
        <row r="3455">
          <cell r="B3455" t="str">
            <v>Xã Phú Riềng140</v>
          </cell>
          <cell r="C3455" t="str">
            <v>Xã Phú RiềngPRII363400</v>
          </cell>
          <cell r="D3455" t="str">
            <v>Xã Phú Riềng</v>
          </cell>
          <cell r="E3455" t="str">
            <v>Huyện Phú Riềng</v>
          </cell>
          <cell r="F3455" t="str">
            <v>PRII36</v>
          </cell>
          <cell r="G3455"/>
          <cell r="H3455" t="str">
            <v>PR CLN 2</v>
          </cell>
        </row>
        <row r="3456">
          <cell r="B3456" t="str">
            <v>Xã Phú Riềng140</v>
          </cell>
          <cell r="C3456" t="str">
            <v>Xã Phú RiềngPRII373400</v>
          </cell>
          <cell r="D3456" t="str">
            <v>Xã Phú Riềng</v>
          </cell>
          <cell r="E3456" t="str">
            <v>Huyện Phú Riềng</v>
          </cell>
          <cell r="F3456" t="str">
            <v>PRII37</v>
          </cell>
          <cell r="G3456"/>
          <cell r="H3456" t="str">
            <v>PR CLN 2</v>
          </cell>
        </row>
        <row r="3457">
          <cell r="B3457" t="str">
            <v>Xã Phú Riềng140</v>
          </cell>
          <cell r="C3457" t="str">
            <v>Xã Phú Riềngbs3800</v>
          </cell>
          <cell r="D3457" t="str">
            <v>Xã Phú Riềng</v>
          </cell>
          <cell r="E3457" t="str">
            <v>Huyện Phú Riềng</v>
          </cell>
          <cell r="F3457" t="str">
            <v>bs</v>
          </cell>
          <cell r="G3457"/>
          <cell r="H3457" t="str">
            <v>PR CLN 2</v>
          </cell>
        </row>
        <row r="3458">
          <cell r="B3458" t="str">
            <v>Xã Phú Riềng140</v>
          </cell>
          <cell r="C3458" t="str">
            <v>Xã Phú Riềngbs3800</v>
          </cell>
          <cell r="D3458" t="str">
            <v>Xã Phú Riềng</v>
          </cell>
          <cell r="E3458" t="str">
            <v>Huyện Phú Riềng</v>
          </cell>
          <cell r="F3458" t="str">
            <v>bs</v>
          </cell>
          <cell r="G3458"/>
          <cell r="H3458" t="str">
            <v>PR CLN 2</v>
          </cell>
        </row>
        <row r="3459">
          <cell r="B3459" t="str">
            <v>Xã Phú Riềng140</v>
          </cell>
          <cell r="C3459" t="str">
            <v>Xã Phú RiềngPRII383400</v>
          </cell>
          <cell r="D3459" t="str">
            <v>Xã Phú Riềng</v>
          </cell>
          <cell r="E3459" t="str">
            <v>Huyện Phú Riềng</v>
          </cell>
          <cell r="F3459" t="str">
            <v>PRII38</v>
          </cell>
          <cell r="G3459"/>
          <cell r="H3459" t="str">
            <v>PR CLN 2</v>
          </cell>
        </row>
        <row r="3460">
          <cell r="B3460" t="str">
            <v>Xã Phú Riềng140</v>
          </cell>
          <cell r="C3460" t="str">
            <v>Xã Phú RiềngPRII393400</v>
          </cell>
          <cell r="D3460" t="str">
            <v>Xã Phú Riềng</v>
          </cell>
          <cell r="E3460" t="str">
            <v>Huyện Phú Riềng</v>
          </cell>
          <cell r="F3460" t="str">
            <v>PRII39</v>
          </cell>
          <cell r="G3460"/>
          <cell r="H3460" t="str">
            <v>PR CLN 2</v>
          </cell>
        </row>
        <row r="3461">
          <cell r="B3461" t="str">
            <v>Xã Phú Riềng140</v>
          </cell>
          <cell r="C3461" t="str">
            <v>Xã Phú RiềngPRII403400</v>
          </cell>
          <cell r="D3461" t="str">
            <v>Xã Phú Riềng</v>
          </cell>
          <cell r="E3461" t="str">
            <v>Huyện Phú Riềng</v>
          </cell>
          <cell r="F3461" t="str">
            <v>PRII40</v>
          </cell>
          <cell r="G3461"/>
          <cell r="H3461" t="str">
            <v>PR CLN 2</v>
          </cell>
        </row>
        <row r="3462">
          <cell r="B3462" t="str">
            <v>Xã Phú Riềng140</v>
          </cell>
          <cell r="C3462" t="str">
            <v>Xã Phú RiềngPRII413400</v>
          </cell>
          <cell r="D3462" t="str">
            <v>Xã Phú Riềng</v>
          </cell>
          <cell r="E3462" t="str">
            <v>Huyện Phú Riềng</v>
          </cell>
          <cell r="F3462" t="str">
            <v>PRII41</v>
          </cell>
          <cell r="G3462"/>
          <cell r="H3462" t="str">
            <v>PR CLN 2</v>
          </cell>
        </row>
        <row r="3463">
          <cell r="B3463" t="str">
            <v>Xã Phú Riềng140</v>
          </cell>
          <cell r="C3463" t="str">
            <v>Xã Phú RiềngPRII423400</v>
          </cell>
          <cell r="D3463" t="str">
            <v>Xã Phú Riềng</v>
          </cell>
          <cell r="E3463" t="str">
            <v>Huyện Phú Riềng</v>
          </cell>
          <cell r="F3463" t="str">
            <v>PRII42</v>
          </cell>
          <cell r="G3463"/>
          <cell r="H3463" t="str">
            <v>PR CLN 2</v>
          </cell>
        </row>
        <row r="3464">
          <cell r="B3464" t="str">
            <v>Xã Phú Riềng140</v>
          </cell>
          <cell r="C3464" t="str">
            <v>Xã Phú RiềngPRII433400</v>
          </cell>
          <cell r="D3464" t="str">
            <v>Xã Phú Riềng</v>
          </cell>
          <cell r="E3464" t="str">
            <v>Huyện Phú Riềng</v>
          </cell>
          <cell r="F3464" t="str">
            <v>PRII43</v>
          </cell>
          <cell r="G3464"/>
          <cell r="H3464" t="str">
            <v>PR CLN 2</v>
          </cell>
        </row>
        <row r="3465">
          <cell r="B3465" t="str">
            <v>Xã Phú Riềng140</v>
          </cell>
          <cell r="C3465" t="str">
            <v>Xã Phú RiềngPRII443400</v>
          </cell>
          <cell r="D3465" t="str">
            <v>Xã Phú Riềng</v>
          </cell>
          <cell r="E3465" t="str">
            <v>Huyện Phú Riềng</v>
          </cell>
          <cell r="F3465" t="str">
            <v>PRII44</v>
          </cell>
          <cell r="G3465"/>
          <cell r="H3465" t="str">
            <v>PR CLN 2</v>
          </cell>
        </row>
        <row r="3466">
          <cell r="B3466" t="str">
            <v>Xã Phú Riềng140</v>
          </cell>
          <cell r="C3466" t="str">
            <v>Xã Phú RiềngPRII453400</v>
          </cell>
          <cell r="D3466" t="str">
            <v>Xã Phú Riềng</v>
          </cell>
          <cell r="E3466" t="str">
            <v>Huyện Phú Riềng</v>
          </cell>
          <cell r="F3466" t="str">
            <v>PRII45</v>
          </cell>
          <cell r="G3466"/>
          <cell r="H3466" t="str">
            <v>PR CLN 2</v>
          </cell>
        </row>
        <row r="3467">
          <cell r="B3467" t="str">
            <v>Xã Phú Riềng140</v>
          </cell>
          <cell r="C3467" t="str">
            <v>Xã Phú RiềngPRII463400</v>
          </cell>
          <cell r="D3467" t="str">
            <v>Xã Phú Riềng</v>
          </cell>
          <cell r="E3467" t="str">
            <v>Huyện Phú Riềng</v>
          </cell>
          <cell r="F3467" t="str">
            <v>PRII46</v>
          </cell>
          <cell r="G3467"/>
          <cell r="H3467" t="str">
            <v>PR CLN 2</v>
          </cell>
        </row>
        <row r="3468">
          <cell r="B3468" t="str">
            <v>Xã Phú Riềng140</v>
          </cell>
          <cell r="C3468" t="str">
            <v>Xã Phú RiềngPRII473400</v>
          </cell>
          <cell r="D3468" t="str">
            <v>Xã Phú Riềng</v>
          </cell>
          <cell r="E3468" t="str">
            <v>Huyện Phú Riềng</v>
          </cell>
          <cell r="F3468" t="str">
            <v>PRII47</v>
          </cell>
          <cell r="G3468"/>
          <cell r="H3468" t="str">
            <v>PR CLN 2</v>
          </cell>
        </row>
        <row r="3469">
          <cell r="B3469" t="str">
            <v>Xã Phú Riềng140</v>
          </cell>
          <cell r="C3469" t="str">
            <v>Xã Phú RiềngPRII483400</v>
          </cell>
          <cell r="D3469" t="str">
            <v>Xã Phú Riềng</v>
          </cell>
          <cell r="E3469" t="str">
            <v>Huyện Phú Riềng</v>
          </cell>
          <cell r="F3469" t="str">
            <v>PRII48</v>
          </cell>
          <cell r="G3469"/>
          <cell r="H3469" t="str">
            <v>PR CLN 2</v>
          </cell>
        </row>
        <row r="3470">
          <cell r="B3470" t="str">
            <v>Xã Phú Riềng140</v>
          </cell>
          <cell r="C3470" t="str">
            <v>Xã Phú RiềngPRII493400</v>
          </cell>
          <cell r="D3470" t="str">
            <v>Xã Phú Riềng</v>
          </cell>
          <cell r="E3470" t="str">
            <v>Huyện Phú Riềng</v>
          </cell>
          <cell r="F3470" t="str">
            <v>PRII49</v>
          </cell>
          <cell r="G3470"/>
          <cell r="H3470" t="str">
            <v>PR CLN 2</v>
          </cell>
        </row>
        <row r="3471">
          <cell r="B3471" t="str">
            <v>Xã Phú Riềng140</v>
          </cell>
          <cell r="C3471" t="str">
            <v>Xã Phú RiềngPRII503400</v>
          </cell>
          <cell r="D3471" t="str">
            <v>Xã Phú Riềng</v>
          </cell>
          <cell r="E3471" t="str">
            <v>Huyện Phú Riềng</v>
          </cell>
          <cell r="F3471" t="str">
            <v>PRII50</v>
          </cell>
          <cell r="G3471"/>
          <cell r="H3471" t="str">
            <v>PR CLN 2</v>
          </cell>
        </row>
        <row r="3472">
          <cell r="B3472" t="str">
            <v>Xã Phú Riềng140</v>
          </cell>
          <cell r="C3472" t="str">
            <v>Xã Phú RiềngPRII513400</v>
          </cell>
          <cell r="D3472" t="str">
            <v>Xã Phú Riềng</v>
          </cell>
          <cell r="E3472" t="str">
            <v>Huyện Phú Riềng</v>
          </cell>
          <cell r="F3472" t="str">
            <v>PRII51</v>
          </cell>
          <cell r="G3472"/>
          <cell r="H3472" t="str">
            <v>PR CLN 2</v>
          </cell>
        </row>
        <row r="3473">
          <cell r="B3473" t="str">
            <v>Xã Phú Riềng140</v>
          </cell>
          <cell r="C3473" t="str">
            <v>Xã Phú Riềngbs4300</v>
          </cell>
          <cell r="D3473" t="str">
            <v>Xã Phú Riềng</v>
          </cell>
          <cell r="E3473" t="str">
            <v>Huyện Phú Riềng</v>
          </cell>
          <cell r="F3473" t="str">
            <v>bs</v>
          </cell>
          <cell r="G3473"/>
          <cell r="H3473" t="str">
            <v>PR CLN 2</v>
          </cell>
        </row>
        <row r="3474">
          <cell r="B3474" t="str">
            <v>Xã Phú Riềng140</v>
          </cell>
          <cell r="C3474" t="str">
            <v>Xã Phú RiềngPRII535100</v>
          </cell>
          <cell r="D3474" t="str">
            <v>Xã Phú Riềng</v>
          </cell>
          <cell r="E3474" t="str">
            <v>Huyện Phú Riềng</v>
          </cell>
          <cell r="F3474" t="str">
            <v>PRII53</v>
          </cell>
          <cell r="G3474"/>
          <cell r="H3474" t="str">
            <v>PR CLN 2</v>
          </cell>
        </row>
        <row r="3475">
          <cell r="B3475" t="str">
            <v>Xã Phú Riềng140</v>
          </cell>
          <cell r="C3475" t="str">
            <v>Xã Phú RiềngPRII545100</v>
          </cell>
          <cell r="D3475" t="str">
            <v>Xã Phú Riềng</v>
          </cell>
          <cell r="E3475" t="str">
            <v>Huyện Phú Riềng</v>
          </cell>
          <cell r="F3475" t="str">
            <v>PRII54</v>
          </cell>
          <cell r="G3475"/>
          <cell r="H3475" t="str">
            <v>PR CLN 2</v>
          </cell>
        </row>
        <row r="3476">
          <cell r="B3476" t="str">
            <v>Xã Phú Riềng140</v>
          </cell>
          <cell r="C3476" t="str">
            <v>Xã Phú RiềngPRII555100</v>
          </cell>
          <cell r="D3476" t="str">
            <v>Xã Phú Riềng</v>
          </cell>
          <cell r="E3476" t="str">
            <v>Huyện Phú Riềng</v>
          </cell>
          <cell r="F3476" t="str">
            <v>PRII55</v>
          </cell>
          <cell r="G3476"/>
          <cell r="H3476" t="str">
            <v>PR CLN 2</v>
          </cell>
        </row>
        <row r="3477">
          <cell r="B3477" t="str">
            <v>Xã Phú Riềng140</v>
          </cell>
          <cell r="C3477" t="str">
            <v>Xã Phú RiềngPRI13940</v>
          </cell>
          <cell r="D3477" t="str">
            <v>Xã Phú Riềng</v>
          </cell>
          <cell r="E3477" t="str">
            <v>Huyện Phú Riềng</v>
          </cell>
          <cell r="F3477" t="str">
            <v>PRI13</v>
          </cell>
          <cell r="G3477"/>
          <cell r="H3477" t="str">
            <v>PR CLN 2</v>
          </cell>
        </row>
        <row r="3478">
          <cell r="B3478" t="str">
            <v>Xã Phú Riềng140</v>
          </cell>
          <cell r="C3478" t="str">
            <v>Xã Phú RiềngPRII16510</v>
          </cell>
          <cell r="D3478" t="str">
            <v>Xã Phú Riềng</v>
          </cell>
          <cell r="E3478" t="str">
            <v>Huyện Phú Riềng</v>
          </cell>
          <cell r="F3478" t="str">
            <v>PRII16</v>
          </cell>
          <cell r="G3478"/>
          <cell r="H3478" t="str">
            <v>PR CLN 2</v>
          </cell>
        </row>
        <row r="3479">
          <cell r="B3479" t="str">
            <v>Xã Phú Riềng140</v>
          </cell>
          <cell r="C3479" t="str">
            <v>Xã Phú RiềngPRI16510</v>
          </cell>
          <cell r="D3479" t="str">
            <v>Xã Phú Riềng</v>
          </cell>
          <cell r="E3479" t="str">
            <v>Huyện Phú Riềng</v>
          </cell>
          <cell r="F3479" t="str">
            <v>PRI16</v>
          </cell>
          <cell r="G3479"/>
          <cell r="H3479" t="str">
            <v>PR CLN 2</v>
          </cell>
        </row>
        <row r="3480">
          <cell r="B3480" t="str">
            <v>Xã Phú Riềng140</v>
          </cell>
          <cell r="C3480" t="str">
            <v>Xã Phú RiềngPRI141300</v>
          </cell>
          <cell r="D3480" t="str">
            <v>Xã Phú Riềng</v>
          </cell>
          <cell r="E3480" t="str">
            <v>Huyện Phú Riềng</v>
          </cell>
          <cell r="F3480" t="str">
            <v>PRI14</v>
          </cell>
          <cell r="G3480"/>
          <cell r="H3480" t="str">
            <v>PR CLN 2</v>
          </cell>
        </row>
        <row r="3481">
          <cell r="B3481" t="str">
            <v>Xã Phú Riềng140</v>
          </cell>
          <cell r="C3481" t="str">
            <v>Xã Phú RiềngPRI171300</v>
          </cell>
          <cell r="D3481" t="str">
            <v>Xã Phú Riềng</v>
          </cell>
          <cell r="E3481" t="str">
            <v>Huyện Phú Riềng</v>
          </cell>
          <cell r="F3481" t="str">
            <v>PRI17</v>
          </cell>
          <cell r="G3481"/>
          <cell r="H3481" t="str">
            <v>PR CLN 2</v>
          </cell>
        </row>
        <row r="3482">
          <cell r="B3482" t="str">
            <v>Xã Phú Riềng140</v>
          </cell>
          <cell r="C3482" t="str">
            <v>Xã Phú RiềngPRI18680</v>
          </cell>
          <cell r="D3482" t="str">
            <v>Xã Phú Riềng</v>
          </cell>
          <cell r="E3482" t="str">
            <v>Huyện Phú Riềng</v>
          </cell>
          <cell r="F3482" t="str">
            <v>PRI18</v>
          </cell>
          <cell r="G3482"/>
          <cell r="H3482" t="str">
            <v>PR CLN 2</v>
          </cell>
        </row>
        <row r="3483">
          <cell r="B3483" t="str">
            <v>Xã Phú Riềng140</v>
          </cell>
          <cell r="C3483" t="str">
            <v>Xã Phú RiềngPRI19510</v>
          </cell>
          <cell r="D3483" t="str">
            <v>Xã Phú Riềng</v>
          </cell>
          <cell r="E3483" t="str">
            <v>Huyện Phú Riềng</v>
          </cell>
          <cell r="F3483" t="str">
            <v>PRI19</v>
          </cell>
          <cell r="G3483"/>
          <cell r="H3483" t="str">
            <v>PR CLN 2</v>
          </cell>
        </row>
        <row r="3484">
          <cell r="B3484" t="str">
            <v>Xã Phú Riềng140</v>
          </cell>
          <cell r="C3484" t="str">
            <v>Xã Phú Riềngbs410</v>
          </cell>
          <cell r="D3484" t="str">
            <v>Xã Phú Riềng</v>
          </cell>
          <cell r="E3484" t="str">
            <v>Huyện Phú Riềng</v>
          </cell>
          <cell r="F3484" t="str">
            <v>bs</v>
          </cell>
          <cell r="G3484"/>
          <cell r="H3484" t="str">
            <v>PR CLN 2</v>
          </cell>
        </row>
        <row r="3485">
          <cell r="B3485" t="str">
            <v>Xã Phú Riềng140</v>
          </cell>
          <cell r="C3485" t="str">
            <v>Xã Phú Riềngbs510</v>
          </cell>
          <cell r="D3485" t="str">
            <v>Xã Phú Riềng</v>
          </cell>
          <cell r="E3485" t="str">
            <v>Huyện Phú Riềng</v>
          </cell>
          <cell r="F3485" t="str">
            <v>bs</v>
          </cell>
          <cell r="G3485"/>
          <cell r="H3485" t="str">
            <v>PR CLN 2</v>
          </cell>
        </row>
        <row r="3486">
          <cell r="B3486" t="str">
            <v>Xã Phú Riềng140</v>
          </cell>
          <cell r="C3486" t="str">
            <v>Xã Phú Riềngbs4300</v>
          </cell>
          <cell r="D3486" t="str">
            <v>Xã Phú Riềng</v>
          </cell>
          <cell r="E3486" t="str">
            <v>Huyện Phú Riềng</v>
          </cell>
          <cell r="F3486" t="str">
            <v>bs</v>
          </cell>
          <cell r="G3486"/>
          <cell r="H3486" t="str">
            <v>PR CLN 2</v>
          </cell>
        </row>
        <row r="3487">
          <cell r="B3487" t="str">
            <v>Xã Phú Riềng140</v>
          </cell>
          <cell r="C3487" t="str">
            <v>Xã Phú Riềngbs3400</v>
          </cell>
          <cell r="D3487" t="str">
            <v>Xã Phú Riềng</v>
          </cell>
          <cell r="E3487" t="str">
            <v>Huyện Phú Riềng</v>
          </cell>
          <cell r="F3487" t="str">
            <v>bs</v>
          </cell>
          <cell r="G3487"/>
          <cell r="H3487" t="str">
            <v>PR CLN 2</v>
          </cell>
        </row>
        <row r="3488">
          <cell r="B3488" t="str">
            <v>Xã Phú Riềng140</v>
          </cell>
          <cell r="C3488" t="str">
            <v>Xã Phú Riềng0PRI20, II57410</v>
          </cell>
          <cell r="D3488" t="str">
            <v>Xã Phú Riềng</v>
          </cell>
          <cell r="E3488" t="str">
            <v>Huyện Phú Riềng</v>
          </cell>
          <cell r="F3488" t="str">
            <v>0PRI20, II57</v>
          </cell>
          <cell r="G3488"/>
          <cell r="H3488" t="str">
            <v>PR CLN 2</v>
          </cell>
        </row>
        <row r="3489">
          <cell r="B3489" t="str">
            <v>Xã Phú Riềng81</v>
          </cell>
          <cell r="C3489" t="str">
            <v>Xã Phú Riềng0 PRI21,II57340</v>
          </cell>
          <cell r="D3489" t="str">
            <v>Xã Phú Riềng</v>
          </cell>
          <cell r="E3489" t="str">
            <v>Huyện Phú Riềng</v>
          </cell>
          <cell r="F3489" t="str">
            <v>0 PRI21,II57</v>
          </cell>
          <cell r="G3489"/>
          <cell r="H3489" t="str">
            <v>PR CLN 3</v>
          </cell>
        </row>
        <row r="3490">
          <cell r="B3490" t="str">
            <v>Xã Phú Trung182</v>
          </cell>
          <cell r="C3490" t="str">
            <v>Xã Phú TrungPRVII11400</v>
          </cell>
          <cell r="D3490" t="str">
            <v>Xã Phú Trung</v>
          </cell>
          <cell r="E3490" t="str">
            <v>Huyện Phú Riềng</v>
          </cell>
          <cell r="F3490" t="str">
            <v>PRVII1</v>
          </cell>
          <cell r="G3490"/>
          <cell r="H3490" t="str">
            <v>PTRUNG CLN 1</v>
          </cell>
        </row>
        <row r="3491">
          <cell r="B3491" t="str">
            <v>Xã Phú Trung182</v>
          </cell>
          <cell r="C3491" t="str">
            <v>Xã Phú TrungPRVII21700</v>
          </cell>
          <cell r="D3491" t="str">
            <v>Xã Phú Trung</v>
          </cell>
          <cell r="E3491" t="str">
            <v>Huyện Phú Riềng</v>
          </cell>
          <cell r="F3491" t="str">
            <v>PRVII2</v>
          </cell>
          <cell r="G3491"/>
          <cell r="H3491" t="str">
            <v>PTRUNG CLN 1</v>
          </cell>
        </row>
        <row r="3492">
          <cell r="B3492" t="str">
            <v>Xã Phú Trung182</v>
          </cell>
          <cell r="C3492" t="str">
            <v>Xã Phú TrungPRVII31200</v>
          </cell>
          <cell r="D3492" t="str">
            <v>Xã Phú Trung</v>
          </cell>
          <cell r="E3492" t="str">
            <v>Huyện Phú Riềng</v>
          </cell>
          <cell r="F3492" t="str">
            <v>PRVII3</v>
          </cell>
          <cell r="G3492"/>
          <cell r="H3492" t="str">
            <v>PTRUNG CLN 1</v>
          </cell>
        </row>
        <row r="3493">
          <cell r="B3493" t="str">
            <v>Xã Phú Trung182</v>
          </cell>
          <cell r="C3493" t="str">
            <v>Xã Phú TrungPRX1850</v>
          </cell>
          <cell r="D3493" t="str">
            <v>Xã Phú Trung</v>
          </cell>
          <cell r="E3493" t="str">
            <v>Huyện Phú Riềng</v>
          </cell>
          <cell r="F3493" t="str">
            <v>PRX1</v>
          </cell>
          <cell r="G3493"/>
          <cell r="H3493" t="str">
            <v>PTRUNG CLN 1</v>
          </cell>
        </row>
        <row r="3494">
          <cell r="B3494" t="str">
            <v>Xã Phú Trung182</v>
          </cell>
          <cell r="C3494" t="str">
            <v>Xã Phú TrungPRX21300</v>
          </cell>
          <cell r="D3494" t="str">
            <v>Xã Phú Trung</v>
          </cell>
          <cell r="E3494" t="str">
            <v>Huyện Phú Riềng</v>
          </cell>
          <cell r="F3494" t="str">
            <v>PRX2</v>
          </cell>
          <cell r="G3494"/>
          <cell r="H3494" t="str">
            <v>PTRUNG CLN 1</v>
          </cell>
        </row>
        <row r="3495">
          <cell r="B3495" t="str">
            <v>Xã Phú Trung182</v>
          </cell>
          <cell r="C3495" t="str">
            <v>Xã Phú TrungPRX3850</v>
          </cell>
          <cell r="D3495" t="str">
            <v>Xã Phú Trung</v>
          </cell>
          <cell r="E3495" t="str">
            <v>Huyện Phú Riềng</v>
          </cell>
          <cell r="F3495" t="str">
            <v>PRX3</v>
          </cell>
          <cell r="G3495"/>
          <cell r="H3495" t="str">
            <v>PTRUNG CLN 1</v>
          </cell>
        </row>
        <row r="3496">
          <cell r="B3496" t="str">
            <v>Xã Phú Trung182</v>
          </cell>
          <cell r="C3496" t="str">
            <v>Xã Phú TrungPRX41700</v>
          </cell>
          <cell r="D3496" t="str">
            <v>Xã Phú Trung</v>
          </cell>
          <cell r="E3496" t="str">
            <v>Huyện Phú Riềng</v>
          </cell>
          <cell r="F3496" t="str">
            <v>PRX4</v>
          </cell>
          <cell r="G3496"/>
          <cell r="H3496" t="str">
            <v>PTRUNG CLN 1</v>
          </cell>
        </row>
        <row r="3497">
          <cell r="B3497" t="str">
            <v>Xã Phú Trung112</v>
          </cell>
          <cell r="C3497" t="str">
            <v>Xã Phú TrungPRVII4680</v>
          </cell>
          <cell r="D3497" t="str">
            <v>Xã Phú Trung</v>
          </cell>
          <cell r="E3497" t="str">
            <v>Huyện Phú Riềng</v>
          </cell>
          <cell r="F3497" t="str">
            <v>PRVII4</v>
          </cell>
          <cell r="G3497"/>
          <cell r="H3497" t="str">
            <v>PTRUNG CLN 2</v>
          </cell>
        </row>
        <row r="3498">
          <cell r="B3498" t="str">
            <v>Xã Phú Trung112</v>
          </cell>
          <cell r="C3498" t="str">
            <v>Xã Phú TrungPRVII5510</v>
          </cell>
          <cell r="D3498" t="str">
            <v>Xã Phú Trung</v>
          </cell>
          <cell r="E3498" t="str">
            <v>Huyện Phú Riềng</v>
          </cell>
          <cell r="F3498" t="str">
            <v>PRVII5</v>
          </cell>
          <cell r="G3498"/>
          <cell r="H3498" t="str">
            <v>PTRUNG CLN 2</v>
          </cell>
        </row>
        <row r="3499">
          <cell r="B3499" t="str">
            <v>Xã Phú Trung112</v>
          </cell>
          <cell r="C3499" t="str">
            <v>Xã Phú TrungPRVII6380</v>
          </cell>
          <cell r="D3499" t="str">
            <v>Xã Phú Trung</v>
          </cell>
          <cell r="E3499" t="str">
            <v>Huyện Phú Riềng</v>
          </cell>
          <cell r="F3499" t="str">
            <v>PRVII6</v>
          </cell>
          <cell r="G3499"/>
          <cell r="H3499" t="str">
            <v>PTRUNG CLN 2</v>
          </cell>
        </row>
        <row r="3500">
          <cell r="B3500" t="str">
            <v>Xã Phú Trung112</v>
          </cell>
          <cell r="C3500" t="str">
            <v>Xã Phú Trung0380</v>
          </cell>
          <cell r="D3500" t="str">
            <v>Xã Phú Trung</v>
          </cell>
          <cell r="E3500" t="str">
            <v>Huyện Phú Riềng</v>
          </cell>
          <cell r="F3500">
            <v>0</v>
          </cell>
          <cell r="G3500"/>
          <cell r="H3500" t="str">
            <v>PTRUNG CLN 2</v>
          </cell>
        </row>
        <row r="3501">
          <cell r="B3501" t="str">
            <v>Xã Phú Trung112</v>
          </cell>
          <cell r="C3501" t="str">
            <v>Xã Phú TrungPRVII7380</v>
          </cell>
          <cell r="D3501" t="str">
            <v>Xã Phú Trung</v>
          </cell>
          <cell r="E3501" t="str">
            <v>Huyện Phú Riềng</v>
          </cell>
          <cell r="F3501" t="str">
            <v>PRVII7</v>
          </cell>
          <cell r="G3501"/>
          <cell r="H3501" t="str">
            <v>PTRUNG CLN 2</v>
          </cell>
        </row>
        <row r="3502">
          <cell r="B3502" t="str">
            <v>Xã Phú Trung112</v>
          </cell>
          <cell r="C3502" t="str">
            <v>Xã Phú TrungPRVII8380</v>
          </cell>
          <cell r="D3502" t="str">
            <v>Xã Phú Trung</v>
          </cell>
          <cell r="E3502" t="str">
            <v>Huyện Phú Riềng</v>
          </cell>
          <cell r="F3502" t="str">
            <v>PRVII8</v>
          </cell>
          <cell r="G3502"/>
          <cell r="H3502" t="str">
            <v>PTRUNG CLN 2</v>
          </cell>
        </row>
        <row r="3503">
          <cell r="B3503" t="str">
            <v>Xã Phú Trung112</v>
          </cell>
          <cell r="C3503" t="str">
            <v>Xã Phú TrungPRVII10770</v>
          </cell>
          <cell r="D3503" t="str">
            <v>Xã Phú Trung</v>
          </cell>
          <cell r="E3503" t="str">
            <v>Huyện Phú Riềng</v>
          </cell>
          <cell r="F3503" t="str">
            <v>PRVII10</v>
          </cell>
          <cell r="G3503"/>
          <cell r="H3503" t="str">
            <v>PTRUNG CLN 2</v>
          </cell>
        </row>
        <row r="3504">
          <cell r="B3504" t="str">
            <v>Xã Phú Trung112</v>
          </cell>
          <cell r="C3504" t="str">
            <v>Xã Phú TrungPRVII11510</v>
          </cell>
          <cell r="D3504" t="str">
            <v>Xã Phú Trung</v>
          </cell>
          <cell r="E3504" t="str">
            <v>Huyện Phú Riềng</v>
          </cell>
          <cell r="F3504" t="str">
            <v>PRVII11</v>
          </cell>
          <cell r="G3504"/>
          <cell r="H3504" t="str">
            <v>PTRUNG CLN 2</v>
          </cell>
        </row>
        <row r="3505">
          <cell r="B3505" t="str">
            <v>Xã Phú Trung112</v>
          </cell>
          <cell r="C3505" t="str">
            <v>Xã Phú TrungPRVII12360</v>
          </cell>
          <cell r="D3505" t="str">
            <v>Xã Phú Trung</v>
          </cell>
          <cell r="E3505" t="str">
            <v>Huyện Phú Riềng</v>
          </cell>
          <cell r="F3505" t="str">
            <v>PRVII12</v>
          </cell>
          <cell r="G3505"/>
          <cell r="H3505" t="str">
            <v>PTRUNG CLN 2</v>
          </cell>
        </row>
        <row r="3506">
          <cell r="B3506" t="str">
            <v>Xã Phú Trung112</v>
          </cell>
          <cell r="C3506" t="str">
            <v>Xã Phú TrungPRX8510</v>
          </cell>
          <cell r="D3506" t="str">
            <v>Xã Phú Trung</v>
          </cell>
          <cell r="E3506" t="str">
            <v>Huyện Phú Riềng</v>
          </cell>
          <cell r="F3506" t="str">
            <v>PRX8</v>
          </cell>
          <cell r="G3506"/>
          <cell r="H3506" t="str">
            <v>PTRUNG CLN 2</v>
          </cell>
        </row>
        <row r="3507">
          <cell r="B3507" t="str">
            <v>Xã Phú Trung112</v>
          </cell>
          <cell r="C3507" t="str">
            <v>Xã Phú Trungbs460</v>
          </cell>
          <cell r="D3507" t="str">
            <v>Xã Phú Trung</v>
          </cell>
          <cell r="E3507" t="str">
            <v>Huyện Phú Riềng</v>
          </cell>
          <cell r="F3507" t="str">
            <v>bs</v>
          </cell>
          <cell r="G3507"/>
          <cell r="H3507" t="str">
            <v>PTRUNG CLN 2</v>
          </cell>
        </row>
        <row r="3508">
          <cell r="B3508" t="str">
            <v>Xã Phú Trung112</v>
          </cell>
          <cell r="C3508" t="str">
            <v>Xã Phú TrungPRX9460</v>
          </cell>
          <cell r="D3508" t="str">
            <v>Xã Phú Trung</v>
          </cell>
          <cell r="E3508" t="str">
            <v>Huyện Phú Riềng</v>
          </cell>
          <cell r="F3508" t="str">
            <v>PRX9</v>
          </cell>
          <cell r="G3508"/>
          <cell r="H3508" t="str">
            <v>PTRUNG CLN 2</v>
          </cell>
        </row>
        <row r="3509">
          <cell r="B3509" t="str">
            <v>Xã Phú Trung112</v>
          </cell>
          <cell r="C3509" t="str">
            <v>Xã Phú TrungPRVII131400</v>
          </cell>
          <cell r="D3509" t="str">
            <v>Xã Phú Trung</v>
          </cell>
          <cell r="E3509" t="str">
            <v>Huyện Phú Riềng</v>
          </cell>
          <cell r="F3509" t="str">
            <v>PRVII13</v>
          </cell>
          <cell r="G3509"/>
          <cell r="H3509" t="str">
            <v>PTRUNG CLN 2</v>
          </cell>
        </row>
        <row r="3510">
          <cell r="B3510" t="str">
            <v>Xã Phú Trung112</v>
          </cell>
          <cell r="C3510" t="str">
            <v>Xã Phú TrungPRVII141400</v>
          </cell>
          <cell r="D3510" t="str">
            <v>Xã Phú Trung</v>
          </cell>
          <cell r="E3510" t="str">
            <v>Huyện Phú Riềng</v>
          </cell>
          <cell r="F3510" t="str">
            <v>PRVII14</v>
          </cell>
          <cell r="G3510"/>
          <cell r="H3510" t="str">
            <v>PTRUNG CLN 2</v>
          </cell>
        </row>
        <row r="3511">
          <cell r="B3511" t="str">
            <v>Xã Phú Trung112</v>
          </cell>
          <cell r="C3511" t="str">
            <v>Xã Phú TrungPRVII151400</v>
          </cell>
          <cell r="D3511" t="str">
            <v>Xã Phú Trung</v>
          </cell>
          <cell r="E3511" t="str">
            <v>Huyện Phú Riềng</v>
          </cell>
          <cell r="F3511" t="str">
            <v>PRVII15</v>
          </cell>
          <cell r="G3511"/>
          <cell r="H3511" t="str">
            <v>PTRUNG CLN 2</v>
          </cell>
        </row>
        <row r="3512">
          <cell r="B3512" t="str">
            <v>Xã Phú Trung112</v>
          </cell>
          <cell r="C3512" t="str">
            <v>Xã Phú TrungPRVII161200</v>
          </cell>
          <cell r="D3512" t="str">
            <v>Xã Phú Trung</v>
          </cell>
          <cell r="E3512" t="str">
            <v>Huyện Phú Riềng</v>
          </cell>
          <cell r="F3512" t="str">
            <v>PRVII16</v>
          </cell>
          <cell r="G3512"/>
          <cell r="H3512" t="str">
            <v>PTRUNG CLN 2</v>
          </cell>
        </row>
        <row r="3513">
          <cell r="B3513" t="str">
            <v>Xã Phú Trung112</v>
          </cell>
          <cell r="C3513" t="str">
            <v>Xã Phú TrungPRX5460</v>
          </cell>
          <cell r="D3513" t="str">
            <v>Xã Phú Trung</v>
          </cell>
          <cell r="E3513" t="str">
            <v>Huyện Phú Riềng</v>
          </cell>
          <cell r="F3513" t="str">
            <v>PRX5</v>
          </cell>
          <cell r="G3513"/>
          <cell r="H3513" t="str">
            <v>PTRUNG CLN 2</v>
          </cell>
        </row>
        <row r="3514">
          <cell r="B3514" t="str">
            <v>Xã Phú Trung112</v>
          </cell>
          <cell r="C3514" t="str">
            <v>Xã Phú TrungPRVII9430</v>
          </cell>
          <cell r="D3514" t="str">
            <v>Xã Phú Trung</v>
          </cell>
          <cell r="E3514" t="str">
            <v>Huyện Phú Riềng</v>
          </cell>
          <cell r="F3514" t="str">
            <v>PRVII9</v>
          </cell>
          <cell r="G3514"/>
          <cell r="H3514" t="str">
            <v>PTRUNG CLN 2</v>
          </cell>
        </row>
        <row r="3515">
          <cell r="B3515" t="str">
            <v>Xã Phú Trung112</v>
          </cell>
          <cell r="C3515" t="str">
            <v>Xã Phú Trung0380</v>
          </cell>
          <cell r="D3515" t="str">
            <v>Xã Phú Trung</v>
          </cell>
          <cell r="E3515" t="str">
            <v>Huyện Phú Riềng</v>
          </cell>
          <cell r="F3515">
            <v>0</v>
          </cell>
          <cell r="G3515"/>
          <cell r="H3515" t="str">
            <v>PTRUNG CLN 2</v>
          </cell>
        </row>
        <row r="3516">
          <cell r="B3516" t="str">
            <v>Xã Phú Trung112</v>
          </cell>
          <cell r="C3516" t="str">
            <v>Xã Phú Trung01000</v>
          </cell>
          <cell r="D3516" t="str">
            <v>Xã Phú Trung</v>
          </cell>
          <cell r="E3516" t="str">
            <v>Huyện Phú Riềng</v>
          </cell>
          <cell r="F3516">
            <v>0</v>
          </cell>
          <cell r="G3516"/>
          <cell r="H3516" t="str">
            <v>PTRUNG CLN 2</v>
          </cell>
        </row>
        <row r="3517">
          <cell r="B3517" t="str">
            <v>Xã Phú Trung112</v>
          </cell>
          <cell r="C3517" t="str">
            <v>Xã Phú Trung0380</v>
          </cell>
          <cell r="D3517" t="str">
            <v>Xã Phú Trung</v>
          </cell>
          <cell r="E3517" t="str">
            <v>Huyện Phú Riềng</v>
          </cell>
          <cell r="F3517">
            <v>0</v>
          </cell>
          <cell r="G3517"/>
          <cell r="H3517" t="str">
            <v>PTRUNG CLN 2</v>
          </cell>
        </row>
        <row r="3518">
          <cell r="B3518" t="str">
            <v>Xã Phú Trung112</v>
          </cell>
          <cell r="C3518" t="str">
            <v>Xã Phú Trung0380</v>
          </cell>
          <cell r="D3518" t="str">
            <v>Xã Phú Trung</v>
          </cell>
          <cell r="E3518" t="str">
            <v>Huyện Phú Riềng</v>
          </cell>
          <cell r="F3518">
            <v>0</v>
          </cell>
          <cell r="G3518"/>
          <cell r="H3518" t="str">
            <v>PTRUNG CLN 2</v>
          </cell>
        </row>
        <row r="3519">
          <cell r="B3519" t="str">
            <v>Xã Phú Trung112</v>
          </cell>
          <cell r="C3519" t="str">
            <v>Xã Phú Trung0380</v>
          </cell>
          <cell r="D3519" t="str">
            <v>Xã Phú Trung</v>
          </cell>
          <cell r="E3519" t="str">
            <v>Huyện Phú Riềng</v>
          </cell>
          <cell r="F3519">
            <v>0</v>
          </cell>
          <cell r="G3519"/>
          <cell r="H3519" t="str">
            <v>PTRUNG CLN 2</v>
          </cell>
        </row>
        <row r="3520">
          <cell r="B3520" t="str">
            <v>Xã Phú Trung112</v>
          </cell>
          <cell r="C3520" t="str">
            <v>Xã Phú Trung0380</v>
          </cell>
          <cell r="D3520" t="str">
            <v>Xã Phú Trung</v>
          </cell>
          <cell r="E3520" t="str">
            <v>Huyện Phú Riềng</v>
          </cell>
          <cell r="F3520">
            <v>0</v>
          </cell>
          <cell r="G3520"/>
          <cell r="H3520" t="str">
            <v>PTRUNG CLN 2</v>
          </cell>
        </row>
        <row r="3521">
          <cell r="B3521" t="str">
            <v>Xã Phú Trung112</v>
          </cell>
          <cell r="C3521" t="str">
            <v>Xã Phú Trung0380</v>
          </cell>
          <cell r="D3521" t="str">
            <v>Xã Phú Trung</v>
          </cell>
          <cell r="E3521" t="str">
            <v>Huyện Phú Riềng</v>
          </cell>
          <cell r="F3521">
            <v>0</v>
          </cell>
          <cell r="G3521"/>
          <cell r="H3521" t="str">
            <v>PTRUNG CLN 2</v>
          </cell>
        </row>
        <row r="3522">
          <cell r="B3522" t="str">
            <v>Xã Phú Trung112</v>
          </cell>
          <cell r="C3522" t="str">
            <v>Xã Phú Trung0380</v>
          </cell>
          <cell r="D3522" t="str">
            <v>Xã Phú Trung</v>
          </cell>
          <cell r="E3522" t="str">
            <v>Huyện Phú Riềng</v>
          </cell>
          <cell r="F3522">
            <v>0</v>
          </cell>
          <cell r="G3522"/>
          <cell r="H3522" t="str">
            <v>PTRUNG CLN 2</v>
          </cell>
        </row>
        <row r="3523">
          <cell r="B3523" t="str">
            <v>Xã Phú Trung112</v>
          </cell>
          <cell r="C3523" t="str">
            <v>Xã Phú Trung0PRX6, PRVII17360</v>
          </cell>
          <cell r="D3523" t="str">
            <v>Xã Phú Trung</v>
          </cell>
          <cell r="E3523" t="str">
            <v>Huyện Phú Riềng</v>
          </cell>
          <cell r="F3523" t="str">
            <v>0PRX6, PRVII17</v>
          </cell>
          <cell r="G3523"/>
          <cell r="H3523" t="str">
            <v>PTRUNG CLN 2</v>
          </cell>
        </row>
        <row r="3524">
          <cell r="B3524" t="str">
            <v>Xã Phú Trung77</v>
          </cell>
          <cell r="C3524" t="str">
            <v>Xã Phú Trung0PRX7, PRVII18260</v>
          </cell>
          <cell r="D3524" t="str">
            <v>Xã Phú Trung</v>
          </cell>
          <cell r="E3524" t="str">
            <v>Huyện Phú Riềng</v>
          </cell>
          <cell r="F3524" t="str">
            <v>0PRX7, PRVII18</v>
          </cell>
          <cell r="G3524"/>
          <cell r="H3524" t="str">
            <v>PTRUNG CLN 3</v>
          </cell>
        </row>
        <row r="3525">
          <cell r="B3525" t="str">
            <v>Xã Long Hà182</v>
          </cell>
          <cell r="C3525" t="str">
            <v>Xã Long HàPRVIII11200</v>
          </cell>
          <cell r="D3525" t="str">
            <v>Xã Long Hà</v>
          </cell>
          <cell r="E3525" t="str">
            <v>Huyện Phú Riềng</v>
          </cell>
          <cell r="F3525" t="str">
            <v>PRVIII1</v>
          </cell>
          <cell r="G3525"/>
          <cell r="H3525" t="str">
            <v>LHA CLN 1</v>
          </cell>
        </row>
        <row r="3526">
          <cell r="B3526" t="str">
            <v>Xã Long Hà182</v>
          </cell>
          <cell r="C3526" t="str">
            <v>Xã Long HàPRVIII2850</v>
          </cell>
          <cell r="D3526" t="str">
            <v>Xã Long Hà</v>
          </cell>
          <cell r="E3526" t="str">
            <v>Huyện Phú Riềng</v>
          </cell>
          <cell r="F3526" t="str">
            <v>PRVIII2</v>
          </cell>
          <cell r="G3526"/>
          <cell r="H3526" t="str">
            <v>LHA CLN 1</v>
          </cell>
        </row>
        <row r="3527">
          <cell r="B3527" t="str">
            <v>Xã Long Hà182</v>
          </cell>
          <cell r="C3527" t="str">
            <v>Xã Long HàPRVIII31500</v>
          </cell>
          <cell r="D3527" t="str">
            <v>Xã Long Hà</v>
          </cell>
          <cell r="E3527" t="str">
            <v>Huyện Phú Riềng</v>
          </cell>
          <cell r="F3527" t="str">
            <v>PRVIII3</v>
          </cell>
          <cell r="G3527"/>
          <cell r="H3527" t="str">
            <v>LHA CLN 1</v>
          </cell>
        </row>
        <row r="3528">
          <cell r="B3528" t="str">
            <v>Xã Long Hà182</v>
          </cell>
          <cell r="C3528" t="str">
            <v>Xã Long HàPRVIII41900</v>
          </cell>
          <cell r="D3528" t="str">
            <v>Xã Long Hà</v>
          </cell>
          <cell r="E3528" t="str">
            <v>Huyện Phú Riềng</v>
          </cell>
          <cell r="F3528" t="str">
            <v>PRVIII4</v>
          </cell>
          <cell r="G3528"/>
          <cell r="H3528" t="str">
            <v>LHA CLN 1</v>
          </cell>
        </row>
        <row r="3529">
          <cell r="B3529" t="str">
            <v>Xã Long Hà182</v>
          </cell>
          <cell r="C3529" t="str">
            <v>Xã Long HàPRVIII6750</v>
          </cell>
          <cell r="D3529" t="str">
            <v>Xã Long Hà</v>
          </cell>
          <cell r="E3529" t="str">
            <v>Huyện Phú Riềng</v>
          </cell>
          <cell r="F3529" t="str">
            <v>PRVIII6</v>
          </cell>
          <cell r="G3529"/>
          <cell r="H3529" t="str">
            <v>LHA CLN 1</v>
          </cell>
        </row>
        <row r="3530">
          <cell r="B3530" t="str">
            <v>Xã Long Hà182</v>
          </cell>
          <cell r="C3530" t="str">
            <v>Xã Long HàPRVIII71400</v>
          </cell>
          <cell r="D3530" t="str">
            <v>Xã Long Hà</v>
          </cell>
          <cell r="E3530" t="str">
            <v>Huyện Phú Riềng</v>
          </cell>
          <cell r="F3530" t="str">
            <v>PRVIII7</v>
          </cell>
          <cell r="G3530"/>
          <cell r="H3530" t="str">
            <v>LHA CLN 1</v>
          </cell>
        </row>
        <row r="3531">
          <cell r="B3531" t="str">
            <v>Xã Long Hà182</v>
          </cell>
          <cell r="C3531" t="str">
            <v>Xã Long HàPRVIII81000</v>
          </cell>
          <cell r="D3531" t="str">
            <v>Xã Long Hà</v>
          </cell>
          <cell r="E3531" t="str">
            <v>Huyện Phú Riềng</v>
          </cell>
          <cell r="F3531" t="str">
            <v>PRVIII8</v>
          </cell>
          <cell r="G3531"/>
          <cell r="H3531" t="str">
            <v>LHA CLN 1</v>
          </cell>
        </row>
        <row r="3532">
          <cell r="B3532" t="str">
            <v>Xã Long Hà182</v>
          </cell>
          <cell r="C3532" t="str">
            <v>Xã Long HàPRVIII9640</v>
          </cell>
          <cell r="D3532" t="str">
            <v>Xã Long Hà</v>
          </cell>
          <cell r="E3532" t="str">
            <v>Huyện Phú Riềng</v>
          </cell>
          <cell r="F3532" t="str">
            <v>PRVIII9</v>
          </cell>
          <cell r="G3532"/>
          <cell r="H3532" t="str">
            <v>LHA CLN 1</v>
          </cell>
        </row>
        <row r="3533">
          <cell r="B3533" t="str">
            <v>Xã Long Hà140</v>
          </cell>
          <cell r="C3533" t="str">
            <v>Xã Long HàPRIII1850</v>
          </cell>
          <cell r="D3533" t="str">
            <v>Xã Long Hà</v>
          </cell>
          <cell r="E3533" t="str">
            <v>Huyện Phú Riềng</v>
          </cell>
          <cell r="F3533" t="str">
            <v>PRIII1</v>
          </cell>
          <cell r="G3533"/>
          <cell r="H3533" t="str">
            <v>LHA CLN 2</v>
          </cell>
        </row>
        <row r="3534">
          <cell r="B3534" t="str">
            <v>Xã Long Hà140</v>
          </cell>
          <cell r="C3534" t="str">
            <v>Xã Long HàPRIII21400</v>
          </cell>
          <cell r="D3534" t="str">
            <v>Xã Long Hà</v>
          </cell>
          <cell r="E3534" t="str">
            <v>Huyện Phú Riềng</v>
          </cell>
          <cell r="F3534" t="str">
            <v>PRIII2</v>
          </cell>
          <cell r="G3534"/>
          <cell r="H3534" t="str">
            <v>LHA CLN 2</v>
          </cell>
        </row>
        <row r="3535">
          <cell r="B3535" t="str">
            <v>Xã Long Hà140</v>
          </cell>
          <cell r="C3535" t="str">
            <v>Xã Long HàPRIII31400</v>
          </cell>
          <cell r="D3535" t="str">
            <v>Xã Long Hà</v>
          </cell>
          <cell r="E3535" t="str">
            <v>Huyện Phú Riềng</v>
          </cell>
          <cell r="F3535" t="str">
            <v>PRIII3</v>
          </cell>
          <cell r="G3535"/>
          <cell r="H3535" t="str">
            <v>LHA CLN 2</v>
          </cell>
        </row>
        <row r="3536">
          <cell r="B3536" t="str">
            <v>Xã Long Hà140</v>
          </cell>
          <cell r="C3536" t="str">
            <v>Xã Long HàPRIII4850</v>
          </cell>
          <cell r="D3536" t="str">
            <v>Xã Long Hà</v>
          </cell>
          <cell r="E3536" t="str">
            <v>Huyện Phú Riềng</v>
          </cell>
          <cell r="F3536" t="str">
            <v>PRIII4</v>
          </cell>
          <cell r="G3536"/>
          <cell r="H3536" t="str">
            <v>LHA CLN 2</v>
          </cell>
        </row>
        <row r="3537">
          <cell r="B3537" t="str">
            <v>Xã Long Hà140</v>
          </cell>
          <cell r="C3537" t="str">
            <v>Xã Long HàPRIII5850</v>
          </cell>
          <cell r="D3537" t="str">
            <v>Xã Long Hà</v>
          </cell>
          <cell r="E3537" t="str">
            <v>Huyện Phú Riềng</v>
          </cell>
          <cell r="F3537" t="str">
            <v>PRIII5</v>
          </cell>
          <cell r="G3537"/>
          <cell r="H3537" t="str">
            <v>LHA CLN 2</v>
          </cell>
        </row>
        <row r="3538">
          <cell r="B3538" t="str">
            <v>Xã Long Hà140</v>
          </cell>
          <cell r="C3538" t="str">
            <v>Xã Long HàPRIII61300</v>
          </cell>
          <cell r="D3538" t="str">
            <v>Xã Long Hà</v>
          </cell>
          <cell r="E3538" t="str">
            <v>Huyện Phú Riềng</v>
          </cell>
          <cell r="F3538" t="str">
            <v>PRIII6</v>
          </cell>
          <cell r="G3538"/>
          <cell r="H3538" t="str">
            <v>LHA CLN 2</v>
          </cell>
        </row>
        <row r="3539">
          <cell r="B3539" t="str">
            <v>Xã Long Hà140</v>
          </cell>
          <cell r="C3539" t="str">
            <v>Xã Long HàPRIII71300</v>
          </cell>
          <cell r="D3539" t="str">
            <v>Xã Long Hà</v>
          </cell>
          <cell r="E3539" t="str">
            <v>Huyện Phú Riềng</v>
          </cell>
          <cell r="F3539" t="str">
            <v>PRIII7</v>
          </cell>
          <cell r="G3539"/>
          <cell r="H3539" t="str">
            <v>LHA CLN 2</v>
          </cell>
        </row>
        <row r="3540">
          <cell r="B3540" t="str">
            <v>Xã Long Hà140</v>
          </cell>
          <cell r="C3540" t="str">
            <v>Xã Long HàPRIII81400</v>
          </cell>
          <cell r="D3540" t="str">
            <v>Xã Long Hà</v>
          </cell>
          <cell r="E3540" t="str">
            <v>Huyện Phú Riềng</v>
          </cell>
          <cell r="F3540" t="str">
            <v>PRIII8</v>
          </cell>
          <cell r="G3540"/>
          <cell r="H3540" t="str">
            <v>LHA CLN 2</v>
          </cell>
        </row>
        <row r="3541">
          <cell r="B3541" t="str">
            <v>Xã Long Hà140</v>
          </cell>
          <cell r="C3541" t="str">
            <v>Xã Long HàPRIII14360</v>
          </cell>
          <cell r="D3541" t="str">
            <v>Xã Long Hà</v>
          </cell>
          <cell r="E3541" t="str">
            <v>Huyện Phú Riềng</v>
          </cell>
          <cell r="F3541" t="str">
            <v>PRIII14</v>
          </cell>
          <cell r="G3541"/>
          <cell r="H3541" t="str">
            <v>LHA CLN 2</v>
          </cell>
        </row>
        <row r="3542">
          <cell r="B3542" t="str">
            <v>Xã Long Hà112</v>
          </cell>
          <cell r="C3542" t="str">
            <v>Xã Long HàPRVIII10430</v>
          </cell>
          <cell r="D3542" t="str">
            <v>Xã Long Hà</v>
          </cell>
          <cell r="E3542" t="str">
            <v>Huyện Phú Riềng</v>
          </cell>
          <cell r="F3542" t="str">
            <v>PRVIII10</v>
          </cell>
          <cell r="G3542"/>
          <cell r="H3542" t="str">
            <v>LHA CLN 3</v>
          </cell>
        </row>
        <row r="3543">
          <cell r="B3543" t="str">
            <v>Xã Long Hà140</v>
          </cell>
          <cell r="C3543" t="str">
            <v>Xã Long Hàbs360</v>
          </cell>
          <cell r="D3543" t="str">
            <v>Xã Long Hà</v>
          </cell>
          <cell r="E3543" t="str">
            <v>Huyện Phú Riềng</v>
          </cell>
          <cell r="F3543" t="str">
            <v>bs</v>
          </cell>
          <cell r="G3543"/>
          <cell r="H3543" t="str">
            <v>LHA CLN 2</v>
          </cell>
        </row>
        <row r="3544">
          <cell r="B3544" t="str">
            <v>Xã Long Hà140</v>
          </cell>
          <cell r="C3544" t="str">
            <v>Xã Long Hàbs430</v>
          </cell>
          <cell r="D3544" t="str">
            <v>Xã Long Hà</v>
          </cell>
          <cell r="E3544" t="str">
            <v>Huyện Phú Riềng</v>
          </cell>
          <cell r="F3544" t="str">
            <v>bs</v>
          </cell>
          <cell r="G3544"/>
          <cell r="H3544" t="str">
            <v>LHA CLN 2</v>
          </cell>
        </row>
        <row r="3545">
          <cell r="B3545" t="str">
            <v>Xã Long Hà140</v>
          </cell>
          <cell r="C3545" t="str">
            <v>Xã Long Hàbs360</v>
          </cell>
          <cell r="D3545" t="str">
            <v>Xã Long Hà</v>
          </cell>
          <cell r="E3545" t="str">
            <v>Huyện Phú Riềng</v>
          </cell>
          <cell r="F3545" t="str">
            <v>bs</v>
          </cell>
          <cell r="G3545"/>
          <cell r="H3545" t="str">
            <v>LHA CLN 2</v>
          </cell>
        </row>
        <row r="3546">
          <cell r="B3546" t="str">
            <v>Xã Long Hà140</v>
          </cell>
          <cell r="C3546" t="str">
            <v>Xã Long Hàbs360</v>
          </cell>
          <cell r="D3546" t="str">
            <v>Xã Long Hà</v>
          </cell>
          <cell r="E3546" t="str">
            <v>Huyện Phú Riềng</v>
          </cell>
          <cell r="F3546" t="str">
            <v>bs</v>
          </cell>
          <cell r="G3546"/>
          <cell r="H3546" t="str">
            <v>LHA CLN 2</v>
          </cell>
        </row>
        <row r="3547">
          <cell r="B3547" t="str">
            <v>Xã Long Hà140</v>
          </cell>
          <cell r="C3547" t="str">
            <v>Xã Long Hàbs360</v>
          </cell>
          <cell r="D3547" t="str">
            <v>Xã Long Hà</v>
          </cell>
          <cell r="E3547" t="str">
            <v>Huyện Phú Riềng</v>
          </cell>
          <cell r="F3547" t="str">
            <v>bs</v>
          </cell>
          <cell r="G3547"/>
          <cell r="H3547" t="str">
            <v>LHA CLN 2</v>
          </cell>
        </row>
        <row r="3548">
          <cell r="B3548" t="str">
            <v>Xã Long Hà140</v>
          </cell>
          <cell r="C3548" t="str">
            <v>Xã Long Hàbs360</v>
          </cell>
          <cell r="D3548" t="str">
            <v>Xã Long Hà</v>
          </cell>
          <cell r="E3548" t="str">
            <v>Huyện Phú Riềng</v>
          </cell>
          <cell r="F3548" t="str">
            <v>bs</v>
          </cell>
          <cell r="G3548"/>
          <cell r="H3548" t="str">
            <v>LHA CLN 2</v>
          </cell>
        </row>
        <row r="3549">
          <cell r="B3549" t="str">
            <v>Xã Long Hà140</v>
          </cell>
          <cell r="C3549" t="str">
            <v>Xã Long Hà0PRVIII11, PRIII15360</v>
          </cell>
          <cell r="D3549" t="str">
            <v>Xã Long Hà</v>
          </cell>
          <cell r="E3549" t="str">
            <v>Huyện Phú Riềng</v>
          </cell>
          <cell r="F3549" t="str">
            <v>0PRVIII11, PRIII15</v>
          </cell>
          <cell r="G3549"/>
          <cell r="H3549" t="str">
            <v>LHA CLN 2</v>
          </cell>
        </row>
        <row r="3550">
          <cell r="B3550" t="str">
            <v>Xã Long Hà77</v>
          </cell>
          <cell r="C3550" t="str">
            <v>Xã Long Hà0PRVIII12, PRIII16260</v>
          </cell>
          <cell r="D3550" t="str">
            <v>Xã Long Hà</v>
          </cell>
          <cell r="E3550" t="str">
            <v>Huyện Phú Riềng</v>
          </cell>
          <cell r="F3550" t="str">
            <v>0PRVIII12, PRIII16</v>
          </cell>
          <cell r="G3550"/>
          <cell r="H3550" t="str">
            <v>LHA CLN 4</v>
          </cell>
        </row>
        <row r="3551">
          <cell r="B3551" t="str">
            <v>Xã Bình Tân182</v>
          </cell>
          <cell r="C3551" t="str">
            <v>Xã Bình TânPRVI23800</v>
          </cell>
          <cell r="D3551" t="str">
            <v>Xã Bình Tân</v>
          </cell>
          <cell r="E3551" t="str">
            <v>Huyện Phú Riềng</v>
          </cell>
          <cell r="F3551" t="str">
            <v>PRVI2</v>
          </cell>
          <cell r="G3551"/>
          <cell r="H3551" t="str">
            <v>BT CLN 1</v>
          </cell>
        </row>
        <row r="3552">
          <cell r="B3552" t="str">
            <v>Xã Bình Tân182</v>
          </cell>
          <cell r="C3552" t="str">
            <v>Xã Bình TânPRVI11500</v>
          </cell>
          <cell r="D3552" t="str">
            <v>Xã Bình Tân</v>
          </cell>
          <cell r="E3552" t="str">
            <v>Huyện Phú Riềng</v>
          </cell>
          <cell r="F3552" t="str">
            <v>PRVI1</v>
          </cell>
          <cell r="G3552"/>
          <cell r="H3552" t="str">
            <v>BT CLN 1</v>
          </cell>
        </row>
        <row r="3553">
          <cell r="B3553" t="str">
            <v>Xã Bình Tân182</v>
          </cell>
          <cell r="C3553" t="str">
            <v>Xã Bình TânPRIV11500</v>
          </cell>
          <cell r="D3553" t="str">
            <v>Xã Bình Tân</v>
          </cell>
          <cell r="E3553" t="str">
            <v>Huyện Phú Riềng</v>
          </cell>
          <cell r="F3553" t="str">
            <v>PRIV1</v>
          </cell>
          <cell r="G3553"/>
          <cell r="H3553" t="str">
            <v>BT CLN 1</v>
          </cell>
        </row>
        <row r="3554">
          <cell r="B3554" t="str">
            <v>Xã Bình Tân182</v>
          </cell>
          <cell r="C3554" t="str">
            <v>Xã Bình TânPRIV22000</v>
          </cell>
          <cell r="D3554" t="str">
            <v>Xã Bình Tân</v>
          </cell>
          <cell r="E3554" t="str">
            <v>Huyện Phú Riềng</v>
          </cell>
          <cell r="F3554" t="str">
            <v>PRIV2</v>
          </cell>
          <cell r="G3554"/>
          <cell r="H3554" t="str">
            <v>BT CLN 1</v>
          </cell>
        </row>
        <row r="3555">
          <cell r="B3555" t="str">
            <v>Xã Bình Tân182</v>
          </cell>
          <cell r="C3555" t="str">
            <v>Xã Bình TânPRIV31700</v>
          </cell>
          <cell r="D3555" t="str">
            <v>Xã Bình Tân</v>
          </cell>
          <cell r="E3555" t="str">
            <v>Huyện Phú Riềng</v>
          </cell>
          <cell r="F3555" t="str">
            <v>PRIV3</v>
          </cell>
          <cell r="G3555"/>
          <cell r="H3555" t="str">
            <v>BT CLN 1</v>
          </cell>
        </row>
        <row r="3556">
          <cell r="B3556" t="str">
            <v>Xã Bình Tân182</v>
          </cell>
          <cell r="C3556" t="str">
            <v>Xã Bình TânPRV9430</v>
          </cell>
          <cell r="D3556" t="str">
            <v>Xã Bình Tân</v>
          </cell>
          <cell r="E3556" t="str">
            <v>Huyện Phú Riềng</v>
          </cell>
          <cell r="F3556" t="str">
            <v>PRV9</v>
          </cell>
          <cell r="G3556"/>
          <cell r="H3556" t="str">
            <v>BT CLN 1</v>
          </cell>
        </row>
        <row r="3557">
          <cell r="B3557" t="str">
            <v>Xã Bình Tân182</v>
          </cell>
          <cell r="C3557" t="str">
            <v>Xã Bình TânPRV11900</v>
          </cell>
          <cell r="D3557" t="str">
            <v>Xã Bình Tân</v>
          </cell>
          <cell r="E3557" t="str">
            <v>Huyện Phú Riềng</v>
          </cell>
          <cell r="F3557" t="str">
            <v>PRV1</v>
          </cell>
          <cell r="G3557"/>
          <cell r="H3557" t="str">
            <v>BT CLN 1</v>
          </cell>
        </row>
        <row r="3558">
          <cell r="B3558" t="str">
            <v>Xã Bình Tân182</v>
          </cell>
          <cell r="C3558" t="str">
            <v>Xã Bình TânPRV21400</v>
          </cell>
          <cell r="D3558" t="str">
            <v>Xã Bình Tân</v>
          </cell>
          <cell r="E3558" t="str">
            <v>Huyện Phú Riềng</v>
          </cell>
          <cell r="F3558" t="str">
            <v>PRV2</v>
          </cell>
          <cell r="G3558"/>
          <cell r="H3558" t="str">
            <v>BT CLN 1</v>
          </cell>
        </row>
        <row r="3559">
          <cell r="B3559" t="str">
            <v>Xã Bình Tân182</v>
          </cell>
          <cell r="C3559" t="str">
            <v>Xã Bình TânPRV31200</v>
          </cell>
          <cell r="D3559" t="str">
            <v>Xã Bình Tân</v>
          </cell>
          <cell r="E3559" t="str">
            <v>Huyện Phú Riềng</v>
          </cell>
          <cell r="F3559" t="str">
            <v>PRV3</v>
          </cell>
          <cell r="G3559"/>
          <cell r="H3559" t="str">
            <v>BT CLN 1</v>
          </cell>
        </row>
        <row r="3560">
          <cell r="B3560" t="str">
            <v>Xã Bình Tân182</v>
          </cell>
          <cell r="C3560" t="str">
            <v>Xã Bình TânPRV8380</v>
          </cell>
          <cell r="D3560" t="str">
            <v>Xã Bình Tân</v>
          </cell>
          <cell r="E3560" t="str">
            <v>Huyện Phú Riềng</v>
          </cell>
          <cell r="F3560" t="str">
            <v>PRV8</v>
          </cell>
          <cell r="G3560"/>
          <cell r="H3560" t="str">
            <v>BT CLN 1</v>
          </cell>
        </row>
        <row r="3561">
          <cell r="B3561" t="str">
            <v>Xã Bình Tân182</v>
          </cell>
          <cell r="C3561" t="str">
            <v>Xã Bình TânPRV7380</v>
          </cell>
          <cell r="D3561" t="str">
            <v>Xã Bình Tân</v>
          </cell>
          <cell r="E3561" t="str">
            <v>Huyện Phú Riềng</v>
          </cell>
          <cell r="F3561" t="str">
            <v>PRV7</v>
          </cell>
          <cell r="G3561"/>
          <cell r="H3561" t="str">
            <v>BT CLN 1</v>
          </cell>
        </row>
        <row r="3562">
          <cell r="B3562" t="str">
            <v>Xã Bình Tân112</v>
          </cell>
          <cell r="C3562" t="str">
            <v>Xã Bình TânPRIV41500</v>
          </cell>
          <cell r="D3562" t="str">
            <v>Xã Bình Tân</v>
          </cell>
          <cell r="E3562" t="str">
            <v>Huyện Phú Riềng</v>
          </cell>
          <cell r="F3562" t="str">
            <v>PRIV4</v>
          </cell>
          <cell r="G3562"/>
          <cell r="H3562" t="str">
            <v>BT CLN 2</v>
          </cell>
        </row>
        <row r="3563">
          <cell r="B3563" t="str">
            <v>Xã Bình Tân112</v>
          </cell>
          <cell r="C3563" t="str">
            <v>Xã Bình TânPRIV5850</v>
          </cell>
          <cell r="D3563" t="str">
            <v>Xã Bình Tân</v>
          </cell>
          <cell r="E3563" t="str">
            <v>Huyện Phú Riềng</v>
          </cell>
          <cell r="F3563" t="str">
            <v>PRIV5</v>
          </cell>
          <cell r="G3563"/>
          <cell r="H3563" t="str">
            <v>BT CLN 2</v>
          </cell>
        </row>
        <row r="3564">
          <cell r="B3564" t="str">
            <v>Xã Bình Tân112</v>
          </cell>
          <cell r="C3564" t="str">
            <v>Xã Bình TânPRIV10510</v>
          </cell>
          <cell r="D3564" t="str">
            <v>Xã Bình Tân</v>
          </cell>
          <cell r="E3564" t="str">
            <v>Huyện Phú Riềng</v>
          </cell>
          <cell r="F3564" t="str">
            <v>PRIV10</v>
          </cell>
          <cell r="G3564"/>
          <cell r="H3564" t="str">
            <v>BT CLN 2</v>
          </cell>
        </row>
        <row r="3565">
          <cell r="B3565" t="str">
            <v>Xã Bình Tân112</v>
          </cell>
          <cell r="C3565" t="str">
            <v>Xã Bình TânPRV10410</v>
          </cell>
          <cell r="D3565" t="str">
            <v>Xã Bình Tân</v>
          </cell>
          <cell r="E3565" t="str">
            <v>Huyện Phú Riềng</v>
          </cell>
          <cell r="F3565" t="str">
            <v>PRV10</v>
          </cell>
          <cell r="G3565"/>
          <cell r="H3565" t="str">
            <v>BT CLN 2</v>
          </cell>
        </row>
        <row r="3566">
          <cell r="B3566" t="str">
            <v>Xã Bình Tân112</v>
          </cell>
          <cell r="C3566" t="str">
            <v>Xã Bình TânPRVI3680</v>
          </cell>
          <cell r="D3566" t="str">
            <v>Xã Bình Tân</v>
          </cell>
          <cell r="E3566" t="str">
            <v>Huyện Phú Riềng</v>
          </cell>
          <cell r="F3566" t="str">
            <v>PRVI3</v>
          </cell>
          <cell r="G3566"/>
          <cell r="H3566" t="str">
            <v>BT CLN 2</v>
          </cell>
        </row>
        <row r="3567">
          <cell r="B3567" t="str">
            <v>Xã Bình Tân112</v>
          </cell>
          <cell r="C3567" t="str">
            <v>Xã Bình TânPRVI4600</v>
          </cell>
          <cell r="D3567" t="str">
            <v>Xã Bình Tân</v>
          </cell>
          <cell r="E3567" t="str">
            <v>Huyện Phú Riềng</v>
          </cell>
          <cell r="F3567" t="str">
            <v>PRVI4</v>
          </cell>
          <cell r="G3567"/>
          <cell r="H3567" t="str">
            <v>BT CLN 2</v>
          </cell>
        </row>
        <row r="3568">
          <cell r="B3568" t="str">
            <v>Xã Bình Tân112</v>
          </cell>
          <cell r="C3568" t="str">
            <v>Xã Bình TânPRVI5600</v>
          </cell>
          <cell r="D3568" t="str">
            <v>Xã Bình Tân</v>
          </cell>
          <cell r="E3568" t="str">
            <v>Huyện Phú Riềng</v>
          </cell>
          <cell r="F3568" t="str">
            <v>PRVI5</v>
          </cell>
          <cell r="G3568"/>
          <cell r="H3568" t="str">
            <v>BT CLN 2</v>
          </cell>
        </row>
        <row r="3569">
          <cell r="B3569" t="str">
            <v>Xã Bình Tân112</v>
          </cell>
          <cell r="C3569" t="str">
            <v>Xã Bình TânPRV41000</v>
          </cell>
          <cell r="D3569" t="str">
            <v>Xã Bình Tân</v>
          </cell>
          <cell r="E3569" t="str">
            <v>Huyện Phú Riềng</v>
          </cell>
          <cell r="F3569" t="str">
            <v>PRV4</v>
          </cell>
          <cell r="G3569"/>
          <cell r="H3569" t="str">
            <v>BT CLN 2</v>
          </cell>
        </row>
        <row r="3570">
          <cell r="B3570" t="str">
            <v>Xã Bình Tân112</v>
          </cell>
          <cell r="C3570" t="str">
            <v>Xã Bình TânPRV14390</v>
          </cell>
          <cell r="D3570" t="str">
            <v>Xã Bình Tân</v>
          </cell>
          <cell r="E3570" t="str">
            <v>Huyện Phú Riềng</v>
          </cell>
          <cell r="F3570" t="str">
            <v>PRV14</v>
          </cell>
          <cell r="G3570"/>
          <cell r="H3570" t="str">
            <v>BT CLN 2</v>
          </cell>
        </row>
        <row r="3571">
          <cell r="B3571" t="str">
            <v>Xã Bình Tân112</v>
          </cell>
          <cell r="C3571" t="str">
            <v>Xã Bình TânPRIV62000</v>
          </cell>
          <cell r="D3571" t="str">
            <v>Xã Bình Tân</v>
          </cell>
          <cell r="E3571" t="str">
            <v>Huyện Phú Riềng</v>
          </cell>
          <cell r="F3571" t="str">
            <v>PRIV6</v>
          </cell>
          <cell r="G3571"/>
          <cell r="H3571" t="str">
            <v>BT CLN 2</v>
          </cell>
        </row>
        <row r="3572">
          <cell r="B3572" t="str">
            <v>Xã Bình Tân112</v>
          </cell>
          <cell r="C3572" t="str">
            <v>Xã Bình TânPRIV72700</v>
          </cell>
          <cell r="D3572" t="str">
            <v>Xã Bình Tân</v>
          </cell>
          <cell r="E3572" t="str">
            <v>Huyện Phú Riềng</v>
          </cell>
          <cell r="F3572" t="str">
            <v>PRIV7</v>
          </cell>
          <cell r="G3572"/>
          <cell r="H3572" t="str">
            <v>BT CLN 2</v>
          </cell>
        </row>
        <row r="3573">
          <cell r="B3573" t="str">
            <v>Xã Bình Tân112</v>
          </cell>
          <cell r="C3573" t="str">
            <v>Xã Bình TânPRIV82000</v>
          </cell>
          <cell r="D3573" t="str">
            <v>Xã Bình Tân</v>
          </cell>
          <cell r="E3573" t="str">
            <v>Huyện Phú Riềng</v>
          </cell>
          <cell r="F3573" t="str">
            <v>PRIV8</v>
          </cell>
          <cell r="G3573"/>
          <cell r="H3573" t="str">
            <v>BT CLN 2</v>
          </cell>
        </row>
        <row r="3574">
          <cell r="B3574" t="str">
            <v>Xã Bình Tân112</v>
          </cell>
          <cell r="C3574" t="str">
            <v>Xã Bình TânPRV15380</v>
          </cell>
          <cell r="D3574" t="str">
            <v>Xã Bình Tân</v>
          </cell>
          <cell r="E3574" t="str">
            <v>Huyện Phú Riềng</v>
          </cell>
          <cell r="F3574" t="str">
            <v>PRV15</v>
          </cell>
          <cell r="G3574"/>
          <cell r="H3574" t="str">
            <v>BT CLN 2</v>
          </cell>
        </row>
        <row r="3575">
          <cell r="B3575" t="str">
            <v>Xã Bình Tân112</v>
          </cell>
          <cell r="C3575" t="str">
            <v>Xã Bình TânPRV51000</v>
          </cell>
          <cell r="D3575" t="str">
            <v>Xã Bình Tân</v>
          </cell>
          <cell r="E3575" t="str">
            <v>Huyện Phú Riềng</v>
          </cell>
          <cell r="F3575" t="str">
            <v>PRV5</v>
          </cell>
          <cell r="G3575"/>
          <cell r="H3575" t="str">
            <v>BT CLN 2</v>
          </cell>
        </row>
        <row r="3576">
          <cell r="B3576" t="str">
            <v>Xã Bình Tân112</v>
          </cell>
          <cell r="C3576" t="str">
            <v>Xã Bình TânPRV61100</v>
          </cell>
          <cell r="D3576" t="str">
            <v>Xã Bình Tân</v>
          </cell>
          <cell r="E3576" t="str">
            <v>Huyện Phú Riềng</v>
          </cell>
          <cell r="F3576" t="str">
            <v>PRV6</v>
          </cell>
          <cell r="G3576"/>
          <cell r="H3576" t="str">
            <v>BT CLN 2</v>
          </cell>
        </row>
        <row r="3577">
          <cell r="B3577" t="str">
            <v>Xã Bình Tân112</v>
          </cell>
          <cell r="C3577" t="str">
            <v>Xã Bình TânPRV131000</v>
          </cell>
          <cell r="D3577" t="str">
            <v>Xã Bình Tân</v>
          </cell>
          <cell r="E3577" t="str">
            <v>Huyện Phú Riềng</v>
          </cell>
          <cell r="F3577" t="str">
            <v>PRV13</v>
          </cell>
          <cell r="G3577"/>
          <cell r="H3577" t="str">
            <v>BT CLN 2</v>
          </cell>
        </row>
        <row r="3578">
          <cell r="B3578" t="str">
            <v>Xã Bình Tân112</v>
          </cell>
          <cell r="C3578" t="str">
            <v>Xã Bình TânPRVI8430</v>
          </cell>
          <cell r="D3578" t="str">
            <v>Xã Bình Tân</v>
          </cell>
          <cell r="E3578" t="str">
            <v>Huyện Phú Riềng</v>
          </cell>
          <cell r="F3578" t="str">
            <v>PRVI8</v>
          </cell>
          <cell r="G3578"/>
          <cell r="H3578" t="str">
            <v>BT CLN 2</v>
          </cell>
        </row>
        <row r="3579">
          <cell r="B3579" t="str">
            <v>Xã Bình Tân112</v>
          </cell>
          <cell r="C3579" t="str">
            <v>Xã Bình TânPRVI9460</v>
          </cell>
          <cell r="D3579" t="str">
            <v>Xã Bình Tân</v>
          </cell>
          <cell r="E3579" t="str">
            <v>Huyện Phú Riềng</v>
          </cell>
          <cell r="F3579" t="str">
            <v>PRVI9</v>
          </cell>
          <cell r="G3579"/>
          <cell r="H3579" t="str">
            <v>BT CLN 2</v>
          </cell>
        </row>
        <row r="3580">
          <cell r="B3580" t="str">
            <v>Xã Bình Tân112</v>
          </cell>
          <cell r="C3580" t="str">
            <v>Xã Bình TânPRVI10460</v>
          </cell>
          <cell r="D3580" t="str">
            <v>Xã Bình Tân</v>
          </cell>
          <cell r="E3580" t="str">
            <v>Huyện Phú Riềng</v>
          </cell>
          <cell r="F3580" t="str">
            <v>PRVI10</v>
          </cell>
          <cell r="G3580"/>
          <cell r="H3580" t="str">
            <v>BT CLN 2</v>
          </cell>
        </row>
        <row r="3581">
          <cell r="B3581" t="str">
            <v>Xã Bình Tân112</v>
          </cell>
          <cell r="C3581" t="str">
            <v>Xã Bình TânPRIV9, PRVI6680</v>
          </cell>
          <cell r="D3581" t="str">
            <v>Xã Bình Tân</v>
          </cell>
          <cell r="E3581" t="str">
            <v>Huyện Phú Riềng</v>
          </cell>
          <cell r="F3581" t="str">
            <v>PRIV9, PRVI6</v>
          </cell>
          <cell r="G3581"/>
          <cell r="H3581" t="str">
            <v>BT CLN 2</v>
          </cell>
        </row>
        <row r="3582">
          <cell r="B3582" t="str">
            <v>Xã Bình Tân112</v>
          </cell>
          <cell r="C3582" t="str">
            <v>Xã Bình TânPRV16380</v>
          </cell>
          <cell r="D3582" t="str">
            <v>Xã Bình Tân</v>
          </cell>
          <cell r="E3582" t="str">
            <v>Huyện Phú Riềng</v>
          </cell>
          <cell r="F3582" t="str">
            <v>PRV16</v>
          </cell>
          <cell r="G3582"/>
          <cell r="H3582" t="str">
            <v>BT CLN 2</v>
          </cell>
        </row>
        <row r="3583">
          <cell r="B3583" t="str">
            <v>Xã Bình Tân112</v>
          </cell>
          <cell r="C3583" t="str">
            <v>Xã Bình Tânbs2200</v>
          </cell>
          <cell r="D3583" t="str">
            <v>Xã Bình Tân</v>
          </cell>
          <cell r="E3583" t="str">
            <v>Huyện Phú Riềng</v>
          </cell>
          <cell r="F3583" t="str">
            <v>bs</v>
          </cell>
          <cell r="G3583"/>
          <cell r="H3583" t="str">
            <v>BT CLN 2</v>
          </cell>
        </row>
        <row r="3584">
          <cell r="B3584" t="str">
            <v>Xã Bình Tân112</v>
          </cell>
          <cell r="C3584" t="str">
            <v>Xã Bình TânPRVI11, PRV11, PRIV11360</v>
          </cell>
          <cell r="D3584" t="str">
            <v>Xã Bình Tân</v>
          </cell>
          <cell r="E3584" t="str">
            <v>Huyện Phú Riềng</v>
          </cell>
          <cell r="F3584" t="str">
            <v>PRVI11, PRV11, PRIV11</v>
          </cell>
          <cell r="G3584"/>
          <cell r="H3584" t="str">
            <v>BT CLN 2</v>
          </cell>
        </row>
        <row r="3585">
          <cell r="B3585" t="str">
            <v>Xã Bình Tân112</v>
          </cell>
          <cell r="C3585" t="str">
            <v>Xã Bình TânPRV12310</v>
          </cell>
          <cell r="D3585" t="str">
            <v>Xã Bình Tân</v>
          </cell>
          <cell r="E3585" t="str">
            <v>Huyện Phú Riềng</v>
          </cell>
          <cell r="F3585" t="str">
            <v>PRV12</v>
          </cell>
          <cell r="G3585"/>
          <cell r="H3585" t="str">
            <v>BT CLN 2</v>
          </cell>
        </row>
        <row r="3586">
          <cell r="B3586" t="str">
            <v>Xã Bình Tân77</v>
          </cell>
          <cell r="C3586" t="str">
            <v>Xã Bình Tân0PRVI12, PRV17, PRIV12260</v>
          </cell>
          <cell r="D3586" t="str">
            <v>Xã Bình Tân</v>
          </cell>
          <cell r="E3586" t="str">
            <v>Huyện Phú Riềng</v>
          </cell>
          <cell r="F3586" t="str">
            <v>0PRVI12, PRV17, PRIV12</v>
          </cell>
          <cell r="G3586"/>
          <cell r="H3586" t="str">
            <v>BT CLN 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V56"/>
  <sheetViews>
    <sheetView view="pageBreakPreview" zoomScale="85" zoomScaleNormal="70" zoomScaleSheetLayoutView="85" workbookViewId="0">
      <selection activeCell="C1" sqref="C1:P2"/>
    </sheetView>
  </sheetViews>
  <sheetFormatPr defaultRowHeight="15.75" x14ac:dyDescent="0.25"/>
  <cols>
    <col min="1" max="1" width="9.140625" style="2" customWidth="1"/>
    <col min="2" max="2" width="15.7109375" style="2" customWidth="1"/>
    <col min="3" max="3" width="7.28515625" style="4" customWidth="1"/>
    <col min="4" max="4" width="30.28515625" style="5" customWidth="1"/>
    <col min="5" max="5" width="28.42578125" style="5" customWidth="1"/>
    <col min="6" max="6" width="31" style="5" customWidth="1"/>
    <col min="7" max="7" width="13.140625" style="1" hidden="1" customWidth="1"/>
    <col min="8" max="8" width="12.140625" style="13" hidden="1" customWidth="1"/>
    <col min="9" max="9" width="11.85546875" style="13" hidden="1" customWidth="1"/>
    <col min="10" max="10" width="13.42578125" style="7" customWidth="1"/>
    <col min="11" max="11" width="13.7109375" style="7" customWidth="1"/>
    <col min="12" max="12" width="20" style="7" customWidth="1"/>
    <col min="13" max="13" width="12.85546875" style="46" customWidth="1"/>
    <col min="14" max="14" width="15.28515625" style="14" customWidth="1"/>
    <col min="15" max="15" width="23.85546875" style="14" customWidth="1"/>
    <col min="16" max="21" width="0" style="2" hidden="1" customWidth="1"/>
    <col min="22" max="22" width="5.5703125" style="2" hidden="1" customWidth="1"/>
    <col min="23" max="16384" width="9.140625" style="2"/>
  </cols>
  <sheetData>
    <row r="1" spans="1:22" ht="18.75" customHeight="1" x14ac:dyDescent="0.25">
      <c r="A1" s="3"/>
      <c r="B1" s="3"/>
      <c r="C1" s="58" t="s">
        <v>182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3"/>
      <c r="R1" s="3"/>
      <c r="S1" s="3"/>
      <c r="T1" s="3"/>
      <c r="U1" s="3"/>
      <c r="V1" s="3"/>
    </row>
    <row r="2" spans="1:22" ht="18.75" customHeight="1" x14ac:dyDescent="0.25">
      <c r="A2" s="3"/>
      <c r="B2" s="3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3"/>
      <c r="R2" s="3"/>
      <c r="S2" s="3"/>
      <c r="T2" s="3"/>
      <c r="U2" s="3"/>
      <c r="V2" s="3"/>
    </row>
    <row r="3" spans="1:22" ht="18.75" x14ac:dyDescent="0.25">
      <c r="A3" s="3"/>
      <c r="B3" s="3"/>
      <c r="C3" s="49" t="s">
        <v>165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3"/>
      <c r="Q3" s="3"/>
      <c r="R3" s="3"/>
      <c r="S3" s="3"/>
      <c r="T3" s="3"/>
      <c r="U3" s="3"/>
      <c r="V3" s="3"/>
    </row>
    <row r="4" spans="1:22" ht="49.5" customHeight="1" x14ac:dyDescent="0.25">
      <c r="A4" s="30"/>
      <c r="B4" s="30"/>
      <c r="C4" s="51" t="s">
        <v>0</v>
      </c>
      <c r="D4" s="51" t="s">
        <v>1</v>
      </c>
      <c r="E4" s="51" t="s">
        <v>2</v>
      </c>
      <c r="F4" s="51"/>
      <c r="G4" s="53" t="s">
        <v>169</v>
      </c>
      <c r="H4" s="53" t="s">
        <v>170</v>
      </c>
      <c r="I4" s="53" t="s">
        <v>171</v>
      </c>
      <c r="J4" s="53" t="s">
        <v>116</v>
      </c>
      <c r="K4" s="53" t="s">
        <v>117</v>
      </c>
      <c r="L4" s="53" t="s">
        <v>172</v>
      </c>
      <c r="M4" s="52" t="s">
        <v>173</v>
      </c>
      <c r="N4" s="50" t="s">
        <v>174</v>
      </c>
      <c r="O4" s="50" t="s">
        <v>175</v>
      </c>
      <c r="P4" s="3"/>
      <c r="Q4" s="3"/>
      <c r="R4" s="3"/>
      <c r="S4" s="3"/>
      <c r="T4" s="3"/>
      <c r="U4" s="3"/>
      <c r="V4" s="3"/>
    </row>
    <row r="5" spans="1:22" ht="51.75" customHeight="1" x14ac:dyDescent="0.25">
      <c r="A5" s="30"/>
      <c r="B5" s="30"/>
      <c r="C5" s="51"/>
      <c r="D5" s="51"/>
      <c r="E5" s="31" t="s">
        <v>60</v>
      </c>
      <c r="F5" s="31" t="s">
        <v>61</v>
      </c>
      <c r="G5" s="53"/>
      <c r="H5" s="53"/>
      <c r="I5" s="53"/>
      <c r="J5" s="53"/>
      <c r="K5" s="53"/>
      <c r="L5" s="53"/>
      <c r="M5" s="52"/>
      <c r="N5" s="50"/>
      <c r="O5" s="50"/>
      <c r="P5" s="3"/>
      <c r="Q5" s="3"/>
      <c r="R5" s="3"/>
      <c r="S5" s="3"/>
      <c r="T5" s="3"/>
      <c r="U5" s="3"/>
      <c r="V5" s="3"/>
    </row>
    <row r="6" spans="1:22" x14ac:dyDescent="0.25">
      <c r="A6" s="30"/>
      <c r="B6" s="30"/>
      <c r="C6" s="31"/>
      <c r="D6" s="32" t="s">
        <v>126</v>
      </c>
      <c r="E6" s="32"/>
      <c r="F6" s="32"/>
      <c r="G6" s="33"/>
      <c r="H6" s="34"/>
      <c r="I6" s="34"/>
      <c r="J6" s="33"/>
      <c r="K6" s="35"/>
      <c r="L6" s="35"/>
      <c r="M6" s="45"/>
      <c r="N6" s="36"/>
      <c r="O6" s="36"/>
      <c r="P6" s="3"/>
      <c r="Q6" s="3"/>
      <c r="R6" s="3"/>
      <c r="S6" s="3"/>
      <c r="T6" s="3"/>
      <c r="U6" s="3"/>
      <c r="V6" s="3"/>
    </row>
    <row r="7" spans="1:22" ht="47.25" x14ac:dyDescent="0.25">
      <c r="A7" s="37" t="s">
        <v>71</v>
      </c>
      <c r="B7" s="44" t="s">
        <v>126</v>
      </c>
      <c r="C7" s="37">
        <v>1</v>
      </c>
      <c r="D7" s="38" t="s">
        <v>8</v>
      </c>
      <c r="E7" s="38" t="s">
        <v>57</v>
      </c>
      <c r="F7" s="38" t="s">
        <v>58</v>
      </c>
      <c r="G7" s="39">
        <v>1800</v>
      </c>
      <c r="H7" s="1">
        <v>1224</v>
      </c>
      <c r="I7" s="1">
        <v>1080</v>
      </c>
      <c r="J7" s="39">
        <f>T7</f>
        <v>1600</v>
      </c>
      <c r="K7" s="1">
        <f>U7</f>
        <v>1100</v>
      </c>
      <c r="L7" s="1">
        <f>V7</f>
        <v>970</v>
      </c>
      <c r="M7" s="45">
        <f>VLOOKUP(B7&amp;A7&amp;J7,'[1]MA DO'!$C$5:$X$3586,22,0)</f>
        <v>1.06</v>
      </c>
      <c r="N7" s="36">
        <f>M7</f>
        <v>1.06</v>
      </c>
      <c r="O7" s="36">
        <f>M7</f>
        <v>1.06</v>
      </c>
      <c r="P7" s="39">
        <v>1800</v>
      </c>
      <c r="Q7" s="39">
        <f>P7*0.9</f>
        <v>1620</v>
      </c>
      <c r="R7" s="1">
        <f>0.7*Q7</f>
        <v>1134</v>
      </c>
      <c r="S7" s="1">
        <f>0.6*Q7</f>
        <v>972</v>
      </c>
      <c r="T7" s="3">
        <f>IF(Q7&lt;1000,ROUND(Q7,-1),ROUND(Q7,-2))</f>
        <v>1600</v>
      </c>
      <c r="U7" s="3">
        <f t="shared" ref="U7:V7" si="0">IF(R7&lt;1000,ROUND(R7,-1),ROUND(R7,-2))</f>
        <v>1100</v>
      </c>
      <c r="V7" s="3">
        <f t="shared" si="0"/>
        <v>970</v>
      </c>
    </row>
    <row r="8" spans="1:22" ht="47.25" x14ac:dyDescent="0.25">
      <c r="A8" s="37" t="s">
        <v>72</v>
      </c>
      <c r="B8" s="44" t="s">
        <v>126</v>
      </c>
      <c r="C8" s="37">
        <f>C7+1</f>
        <v>2</v>
      </c>
      <c r="D8" s="38" t="s">
        <v>8</v>
      </c>
      <c r="E8" s="38" t="s">
        <v>59</v>
      </c>
      <c r="F8" s="38" t="s">
        <v>166</v>
      </c>
      <c r="G8" s="39">
        <v>1300</v>
      </c>
      <c r="H8" s="1">
        <v>884.00000000000011</v>
      </c>
      <c r="I8" s="1">
        <v>780</v>
      </c>
      <c r="J8" s="39">
        <f t="shared" ref="J8:J55" si="1">T8</f>
        <v>1200</v>
      </c>
      <c r="K8" s="1">
        <f t="shared" ref="K8:K55" si="2">U8</f>
        <v>820</v>
      </c>
      <c r="L8" s="1">
        <f t="shared" ref="L8:L55" si="3">V8</f>
        <v>700</v>
      </c>
      <c r="M8" s="45">
        <f>VLOOKUP(B8&amp;A8&amp;J8,'[1]MA DO'!$C$5:$X$3586,22,0)</f>
        <v>1.06</v>
      </c>
      <c r="N8" s="36">
        <f t="shared" ref="N8:N55" si="4">M8</f>
        <v>1.06</v>
      </c>
      <c r="O8" s="36">
        <f t="shared" ref="O8:O55" si="5">M8</f>
        <v>1.06</v>
      </c>
      <c r="P8" s="39">
        <v>1300</v>
      </c>
      <c r="Q8" s="39">
        <f t="shared" ref="Q8:Q55" si="6">P8*0.9</f>
        <v>1170</v>
      </c>
      <c r="R8" s="1">
        <f t="shared" ref="R8:R55" si="7">0.7*Q8</f>
        <v>819</v>
      </c>
      <c r="S8" s="1">
        <f t="shared" ref="S8:S55" si="8">0.6*Q8</f>
        <v>702</v>
      </c>
      <c r="T8" s="3">
        <f t="shared" ref="T8:T55" si="9">IF(Q8&lt;1000,ROUND(Q8,-1),ROUND(Q8,-2))</f>
        <v>1200</v>
      </c>
      <c r="U8" s="3">
        <f t="shared" ref="U8:U55" si="10">IF(R8&lt;1000,ROUND(R8,-1),ROUND(R8,-2))</f>
        <v>820</v>
      </c>
      <c r="V8" s="3">
        <f t="shared" ref="V8:V55" si="11">IF(S8&lt;1000,ROUND(S8,-1),ROUND(S8,-2))</f>
        <v>700</v>
      </c>
    </row>
    <row r="9" spans="1:22" ht="31.5" x14ac:dyDescent="0.25">
      <c r="A9" s="37" t="s">
        <v>73</v>
      </c>
      <c r="B9" s="44" t="s">
        <v>126</v>
      </c>
      <c r="C9" s="37">
        <f t="shared" ref="C9:C55" si="12">C8+1</f>
        <v>3</v>
      </c>
      <c r="D9" s="38" t="s">
        <v>8</v>
      </c>
      <c r="E9" s="38" t="s">
        <v>166</v>
      </c>
      <c r="F9" s="38" t="s">
        <v>131</v>
      </c>
      <c r="G9" s="39">
        <v>900</v>
      </c>
      <c r="H9" s="1">
        <v>612</v>
      </c>
      <c r="I9" s="1">
        <v>540</v>
      </c>
      <c r="J9" s="39">
        <f t="shared" si="1"/>
        <v>810</v>
      </c>
      <c r="K9" s="1">
        <f t="shared" si="2"/>
        <v>570</v>
      </c>
      <c r="L9" s="1">
        <f t="shared" si="3"/>
        <v>490</v>
      </c>
      <c r="M9" s="45">
        <f>VLOOKUP(B9&amp;A9&amp;J9,'[1]MA DO'!$C$5:$X$3586,22,0)</f>
        <v>1.06</v>
      </c>
      <c r="N9" s="36">
        <f t="shared" si="4"/>
        <v>1.06</v>
      </c>
      <c r="O9" s="36">
        <f t="shared" si="5"/>
        <v>1.06</v>
      </c>
      <c r="P9" s="39">
        <v>900</v>
      </c>
      <c r="Q9" s="39">
        <f t="shared" si="6"/>
        <v>810</v>
      </c>
      <c r="R9" s="1">
        <f t="shared" si="7"/>
        <v>567</v>
      </c>
      <c r="S9" s="1">
        <f t="shared" si="8"/>
        <v>486</v>
      </c>
      <c r="T9" s="3">
        <f t="shared" si="9"/>
        <v>810</v>
      </c>
      <c r="U9" s="3">
        <f t="shared" si="10"/>
        <v>570</v>
      </c>
      <c r="V9" s="3">
        <f t="shared" si="11"/>
        <v>490</v>
      </c>
    </row>
    <row r="10" spans="1:22" s="19" customFormat="1" ht="90" customHeight="1" x14ac:dyDescent="0.25">
      <c r="A10" s="37" t="s">
        <v>95</v>
      </c>
      <c r="B10" s="44" t="s">
        <v>126</v>
      </c>
      <c r="C10" s="37">
        <f t="shared" si="12"/>
        <v>4</v>
      </c>
      <c r="D10" s="38" t="s">
        <v>8</v>
      </c>
      <c r="E10" s="38" t="s">
        <v>9</v>
      </c>
      <c r="F10" s="38" t="s">
        <v>120</v>
      </c>
      <c r="G10" s="39">
        <v>1800</v>
      </c>
      <c r="H10" s="1">
        <v>1224</v>
      </c>
      <c r="I10" s="1">
        <v>1080</v>
      </c>
      <c r="J10" s="39">
        <f t="shared" si="1"/>
        <v>1600</v>
      </c>
      <c r="K10" s="1">
        <f t="shared" si="2"/>
        <v>1100</v>
      </c>
      <c r="L10" s="1">
        <f t="shared" si="3"/>
        <v>970</v>
      </c>
      <c r="M10" s="45">
        <f>VLOOKUP(B10&amp;A10&amp;J10,'[1]MA DO'!$C$5:$X$3586,22,0)</f>
        <v>1.06</v>
      </c>
      <c r="N10" s="36">
        <f t="shared" si="4"/>
        <v>1.06</v>
      </c>
      <c r="O10" s="36">
        <f t="shared" si="5"/>
        <v>1.06</v>
      </c>
      <c r="P10" s="39">
        <v>1800</v>
      </c>
      <c r="Q10" s="39">
        <f t="shared" si="6"/>
        <v>1620</v>
      </c>
      <c r="R10" s="1">
        <f t="shared" si="7"/>
        <v>1134</v>
      </c>
      <c r="S10" s="1">
        <f t="shared" si="8"/>
        <v>972</v>
      </c>
      <c r="T10" s="3">
        <f t="shared" si="9"/>
        <v>1600</v>
      </c>
      <c r="U10" s="3">
        <f t="shared" si="10"/>
        <v>1100</v>
      </c>
      <c r="V10" s="3">
        <f t="shared" si="11"/>
        <v>970</v>
      </c>
    </row>
    <row r="11" spans="1:22" s="19" customFormat="1" ht="83.25" customHeight="1" x14ac:dyDescent="0.25">
      <c r="A11" s="37" t="s">
        <v>96</v>
      </c>
      <c r="B11" s="44" t="s">
        <v>126</v>
      </c>
      <c r="C11" s="37">
        <f t="shared" si="12"/>
        <v>5</v>
      </c>
      <c r="D11" s="38" t="s">
        <v>8</v>
      </c>
      <c r="E11" s="38" t="s">
        <v>121</v>
      </c>
      <c r="F11" s="38" t="s">
        <v>10</v>
      </c>
      <c r="G11" s="39">
        <v>1500</v>
      </c>
      <c r="H11" s="1">
        <v>1020.0000000000001</v>
      </c>
      <c r="I11" s="1">
        <v>900</v>
      </c>
      <c r="J11" s="39">
        <f t="shared" si="1"/>
        <v>1400</v>
      </c>
      <c r="K11" s="1">
        <f t="shared" si="2"/>
        <v>950</v>
      </c>
      <c r="L11" s="1">
        <f t="shared" si="3"/>
        <v>810</v>
      </c>
      <c r="M11" s="45">
        <f>VLOOKUP(B11&amp;A11&amp;J11,'[1]MA DO'!$C$5:$X$3586,22,0)</f>
        <v>1.06</v>
      </c>
      <c r="N11" s="36">
        <f t="shared" si="4"/>
        <v>1.06</v>
      </c>
      <c r="O11" s="36">
        <f t="shared" si="5"/>
        <v>1.06</v>
      </c>
      <c r="P11" s="39">
        <v>1500</v>
      </c>
      <c r="Q11" s="39">
        <f t="shared" si="6"/>
        <v>1350</v>
      </c>
      <c r="R11" s="1">
        <f t="shared" si="7"/>
        <v>944.99999999999989</v>
      </c>
      <c r="S11" s="1">
        <f t="shared" si="8"/>
        <v>810</v>
      </c>
      <c r="T11" s="3">
        <f t="shared" si="9"/>
        <v>1400</v>
      </c>
      <c r="U11" s="3">
        <f t="shared" si="10"/>
        <v>950</v>
      </c>
      <c r="V11" s="3">
        <f t="shared" si="11"/>
        <v>810</v>
      </c>
    </row>
    <row r="12" spans="1:22" s="19" customFormat="1" ht="47.25" x14ac:dyDescent="0.25">
      <c r="A12" s="37" t="s">
        <v>97</v>
      </c>
      <c r="B12" s="44" t="s">
        <v>126</v>
      </c>
      <c r="C12" s="37">
        <f t="shared" si="12"/>
        <v>6</v>
      </c>
      <c r="D12" s="38" t="s">
        <v>8</v>
      </c>
      <c r="E12" s="38" t="s">
        <v>11</v>
      </c>
      <c r="F12" s="38" t="s">
        <v>133</v>
      </c>
      <c r="G12" s="39">
        <v>900</v>
      </c>
      <c r="H12" s="1">
        <v>612</v>
      </c>
      <c r="I12" s="1">
        <v>540</v>
      </c>
      <c r="J12" s="39">
        <f t="shared" si="1"/>
        <v>810</v>
      </c>
      <c r="K12" s="1">
        <f t="shared" si="2"/>
        <v>570</v>
      </c>
      <c r="L12" s="1">
        <f t="shared" si="3"/>
        <v>490</v>
      </c>
      <c r="M12" s="45">
        <f>VLOOKUP(B12&amp;A12&amp;J12,'[1]MA DO'!$C$5:$X$3586,22,0)</f>
        <v>1.06</v>
      </c>
      <c r="N12" s="36">
        <f t="shared" si="4"/>
        <v>1.06</v>
      </c>
      <c r="O12" s="36">
        <f t="shared" si="5"/>
        <v>1.06</v>
      </c>
      <c r="P12" s="39">
        <v>900</v>
      </c>
      <c r="Q12" s="39">
        <f t="shared" si="6"/>
        <v>810</v>
      </c>
      <c r="R12" s="1">
        <f t="shared" si="7"/>
        <v>567</v>
      </c>
      <c r="S12" s="1">
        <f t="shared" si="8"/>
        <v>486</v>
      </c>
      <c r="T12" s="3">
        <f t="shared" si="9"/>
        <v>810</v>
      </c>
      <c r="U12" s="3">
        <f t="shared" si="10"/>
        <v>570</v>
      </c>
      <c r="V12" s="3">
        <f t="shared" si="11"/>
        <v>490</v>
      </c>
    </row>
    <row r="13" spans="1:22" ht="31.5" x14ac:dyDescent="0.25">
      <c r="A13" s="37" t="s">
        <v>74</v>
      </c>
      <c r="B13" s="44" t="s">
        <v>126</v>
      </c>
      <c r="C13" s="37">
        <f t="shared" si="12"/>
        <v>7</v>
      </c>
      <c r="D13" s="38" t="s">
        <v>12</v>
      </c>
      <c r="E13" s="38" t="s">
        <v>13</v>
      </c>
      <c r="F13" s="38" t="s">
        <v>14</v>
      </c>
      <c r="G13" s="39">
        <v>600</v>
      </c>
      <c r="H13" s="1">
        <v>408.00000000000006</v>
      </c>
      <c r="I13" s="1">
        <v>360</v>
      </c>
      <c r="J13" s="39">
        <f t="shared" si="1"/>
        <v>540</v>
      </c>
      <c r="K13" s="1">
        <f t="shared" si="2"/>
        <v>380</v>
      </c>
      <c r="L13" s="1">
        <f t="shared" si="3"/>
        <v>320</v>
      </c>
      <c r="M13" s="45">
        <f>VLOOKUP(B13&amp;A13&amp;J13,'[1]MA DO'!$C$5:$X$3586,22,0)</f>
        <v>1.06</v>
      </c>
      <c r="N13" s="36">
        <f t="shared" si="4"/>
        <v>1.06</v>
      </c>
      <c r="O13" s="36">
        <f t="shared" si="5"/>
        <v>1.06</v>
      </c>
      <c r="P13" s="39">
        <v>600</v>
      </c>
      <c r="Q13" s="39">
        <f t="shared" si="6"/>
        <v>540</v>
      </c>
      <c r="R13" s="1">
        <f t="shared" si="7"/>
        <v>378</v>
      </c>
      <c r="S13" s="1">
        <f t="shared" si="8"/>
        <v>324</v>
      </c>
      <c r="T13" s="3">
        <f t="shared" si="9"/>
        <v>540</v>
      </c>
      <c r="U13" s="3">
        <f t="shared" si="10"/>
        <v>380</v>
      </c>
      <c r="V13" s="3">
        <f t="shared" si="11"/>
        <v>320</v>
      </c>
    </row>
    <row r="14" spans="1:22" ht="31.5" x14ac:dyDescent="0.25">
      <c r="A14" s="37" t="s">
        <v>75</v>
      </c>
      <c r="B14" s="44" t="s">
        <v>126</v>
      </c>
      <c r="C14" s="37">
        <f t="shared" si="12"/>
        <v>8</v>
      </c>
      <c r="D14" s="38" t="s">
        <v>12</v>
      </c>
      <c r="E14" s="38" t="s">
        <v>13</v>
      </c>
      <c r="F14" s="38" t="s">
        <v>15</v>
      </c>
      <c r="G14" s="39">
        <v>600</v>
      </c>
      <c r="H14" s="1">
        <v>408.00000000000006</v>
      </c>
      <c r="I14" s="1">
        <v>360</v>
      </c>
      <c r="J14" s="39">
        <f t="shared" si="1"/>
        <v>540</v>
      </c>
      <c r="K14" s="1">
        <f t="shared" si="2"/>
        <v>380</v>
      </c>
      <c r="L14" s="1">
        <f t="shared" si="3"/>
        <v>320</v>
      </c>
      <c r="M14" s="45">
        <f>VLOOKUP(B14&amp;A14&amp;J14,'[1]MA DO'!$C$5:$X$3586,22,0)</f>
        <v>1.06</v>
      </c>
      <c r="N14" s="36">
        <f t="shared" si="4"/>
        <v>1.06</v>
      </c>
      <c r="O14" s="36">
        <f t="shared" si="5"/>
        <v>1.06</v>
      </c>
      <c r="P14" s="39">
        <v>600</v>
      </c>
      <c r="Q14" s="39">
        <f t="shared" si="6"/>
        <v>540</v>
      </c>
      <c r="R14" s="1">
        <f t="shared" si="7"/>
        <v>378</v>
      </c>
      <c r="S14" s="1">
        <f t="shared" si="8"/>
        <v>324</v>
      </c>
      <c r="T14" s="3">
        <f t="shared" si="9"/>
        <v>540</v>
      </c>
      <c r="U14" s="3">
        <f t="shared" si="10"/>
        <v>380</v>
      </c>
      <c r="V14" s="3">
        <f t="shared" si="11"/>
        <v>320</v>
      </c>
    </row>
    <row r="15" spans="1:22" ht="31.5" x14ac:dyDescent="0.25">
      <c r="A15" s="37" t="s">
        <v>76</v>
      </c>
      <c r="B15" s="44" t="s">
        <v>126</v>
      </c>
      <c r="C15" s="37">
        <f t="shared" si="12"/>
        <v>9</v>
      </c>
      <c r="D15" s="38" t="s">
        <v>12</v>
      </c>
      <c r="E15" s="38" t="s">
        <v>13</v>
      </c>
      <c r="F15" s="38" t="s">
        <v>16</v>
      </c>
      <c r="G15" s="39">
        <v>600</v>
      </c>
      <c r="H15" s="1">
        <v>408.00000000000006</v>
      </c>
      <c r="I15" s="1">
        <v>360</v>
      </c>
      <c r="J15" s="39">
        <f t="shared" si="1"/>
        <v>540</v>
      </c>
      <c r="K15" s="1">
        <f t="shared" si="2"/>
        <v>380</v>
      </c>
      <c r="L15" s="1">
        <f t="shared" si="3"/>
        <v>320</v>
      </c>
      <c r="M15" s="45">
        <f>VLOOKUP(B15&amp;A15&amp;J15,'[1]MA DO'!$C$5:$X$3586,22,0)</f>
        <v>1.06</v>
      </c>
      <c r="N15" s="36">
        <f t="shared" si="4"/>
        <v>1.06</v>
      </c>
      <c r="O15" s="36">
        <f t="shared" si="5"/>
        <v>1.06</v>
      </c>
      <c r="P15" s="39">
        <v>600</v>
      </c>
      <c r="Q15" s="39">
        <f t="shared" si="6"/>
        <v>540</v>
      </c>
      <c r="R15" s="1">
        <f t="shared" si="7"/>
        <v>378</v>
      </c>
      <c r="S15" s="1">
        <f t="shared" si="8"/>
        <v>324</v>
      </c>
      <c r="T15" s="3">
        <f t="shared" si="9"/>
        <v>540</v>
      </c>
      <c r="U15" s="3">
        <f t="shared" si="10"/>
        <v>380</v>
      </c>
      <c r="V15" s="3">
        <f t="shared" si="11"/>
        <v>320</v>
      </c>
    </row>
    <row r="16" spans="1:22" ht="47.25" x14ac:dyDescent="0.25">
      <c r="A16" s="37" t="s">
        <v>77</v>
      </c>
      <c r="B16" s="44" t="s">
        <v>126</v>
      </c>
      <c r="C16" s="37">
        <f t="shared" si="12"/>
        <v>10</v>
      </c>
      <c r="D16" s="38" t="s">
        <v>108</v>
      </c>
      <c r="E16" s="38" t="s">
        <v>17</v>
      </c>
      <c r="F16" s="38" t="s">
        <v>18</v>
      </c>
      <c r="G16" s="39">
        <v>1600</v>
      </c>
      <c r="H16" s="1">
        <v>1088</v>
      </c>
      <c r="I16" s="1">
        <v>960</v>
      </c>
      <c r="J16" s="39">
        <f t="shared" si="1"/>
        <v>1400</v>
      </c>
      <c r="K16" s="1">
        <f t="shared" si="2"/>
        <v>1000</v>
      </c>
      <c r="L16" s="1">
        <f t="shared" si="3"/>
        <v>860</v>
      </c>
      <c r="M16" s="45">
        <f>VLOOKUP(B16&amp;A16&amp;J16,'[1]MA DO'!$C$5:$X$3586,22,0)</f>
        <v>1.06</v>
      </c>
      <c r="N16" s="36">
        <f t="shared" si="4"/>
        <v>1.06</v>
      </c>
      <c r="O16" s="36">
        <f t="shared" si="5"/>
        <v>1.06</v>
      </c>
      <c r="P16" s="39">
        <v>1600</v>
      </c>
      <c r="Q16" s="39">
        <f t="shared" si="6"/>
        <v>1440</v>
      </c>
      <c r="R16" s="1">
        <f t="shared" si="7"/>
        <v>1007.9999999999999</v>
      </c>
      <c r="S16" s="1">
        <f t="shared" si="8"/>
        <v>864</v>
      </c>
      <c r="T16" s="3">
        <f t="shared" si="9"/>
        <v>1400</v>
      </c>
      <c r="U16" s="3">
        <f t="shared" si="10"/>
        <v>1000</v>
      </c>
      <c r="V16" s="3">
        <f t="shared" si="11"/>
        <v>860</v>
      </c>
    </row>
    <row r="17" spans="1:22" ht="47.25" x14ac:dyDescent="0.25">
      <c r="A17" s="37" t="s">
        <v>78</v>
      </c>
      <c r="B17" s="44" t="s">
        <v>126</v>
      </c>
      <c r="C17" s="37">
        <f t="shared" si="12"/>
        <v>11</v>
      </c>
      <c r="D17" s="38" t="s">
        <v>108</v>
      </c>
      <c r="E17" s="38" t="s">
        <v>19</v>
      </c>
      <c r="F17" s="38" t="s">
        <v>20</v>
      </c>
      <c r="G17" s="39">
        <v>1000</v>
      </c>
      <c r="H17" s="1">
        <v>680</v>
      </c>
      <c r="I17" s="1">
        <v>600</v>
      </c>
      <c r="J17" s="39">
        <f t="shared" si="1"/>
        <v>900</v>
      </c>
      <c r="K17" s="1">
        <f t="shared" si="2"/>
        <v>630</v>
      </c>
      <c r="L17" s="1">
        <f t="shared" si="3"/>
        <v>540</v>
      </c>
      <c r="M17" s="45">
        <f>VLOOKUP(B17&amp;A17&amp;J17,'[1]MA DO'!$C$5:$X$3586,22,0)</f>
        <v>1.06</v>
      </c>
      <c r="N17" s="36">
        <f t="shared" si="4"/>
        <v>1.06</v>
      </c>
      <c r="O17" s="36">
        <f t="shared" si="5"/>
        <v>1.06</v>
      </c>
      <c r="P17" s="39">
        <v>1000</v>
      </c>
      <c r="Q17" s="39">
        <f t="shared" si="6"/>
        <v>900</v>
      </c>
      <c r="R17" s="1">
        <f t="shared" si="7"/>
        <v>630</v>
      </c>
      <c r="S17" s="1">
        <f t="shared" si="8"/>
        <v>540</v>
      </c>
      <c r="T17" s="3">
        <f t="shared" si="9"/>
        <v>900</v>
      </c>
      <c r="U17" s="3">
        <f t="shared" si="10"/>
        <v>630</v>
      </c>
      <c r="V17" s="3">
        <f t="shared" si="11"/>
        <v>540</v>
      </c>
    </row>
    <row r="18" spans="1:22" ht="52.5" customHeight="1" x14ac:dyDescent="0.25">
      <c r="A18" s="37" t="s">
        <v>79</v>
      </c>
      <c r="B18" s="44" t="s">
        <v>126</v>
      </c>
      <c r="C18" s="37">
        <f t="shared" si="12"/>
        <v>12</v>
      </c>
      <c r="D18" s="38" t="s">
        <v>108</v>
      </c>
      <c r="E18" s="38" t="s">
        <v>135</v>
      </c>
      <c r="F18" s="38" t="s">
        <v>139</v>
      </c>
      <c r="G18" s="39">
        <v>500</v>
      </c>
      <c r="H18" s="1">
        <v>340</v>
      </c>
      <c r="I18" s="1">
        <v>300</v>
      </c>
      <c r="J18" s="39">
        <f t="shared" si="1"/>
        <v>450</v>
      </c>
      <c r="K18" s="1">
        <f t="shared" si="2"/>
        <v>320</v>
      </c>
      <c r="L18" s="1">
        <f t="shared" si="3"/>
        <v>270</v>
      </c>
      <c r="M18" s="45">
        <f>VLOOKUP(B18&amp;A18&amp;J18,'[1]MA DO'!$C$5:$X$3586,22,0)</f>
        <v>1.06</v>
      </c>
      <c r="N18" s="36">
        <f t="shared" si="4"/>
        <v>1.06</v>
      </c>
      <c r="O18" s="36">
        <f t="shared" si="5"/>
        <v>1.06</v>
      </c>
      <c r="P18" s="39">
        <v>500</v>
      </c>
      <c r="Q18" s="39">
        <f t="shared" si="6"/>
        <v>450</v>
      </c>
      <c r="R18" s="1">
        <f t="shared" si="7"/>
        <v>315</v>
      </c>
      <c r="S18" s="1">
        <f t="shared" si="8"/>
        <v>270</v>
      </c>
      <c r="T18" s="3">
        <f t="shared" si="9"/>
        <v>450</v>
      </c>
      <c r="U18" s="3">
        <f t="shared" si="10"/>
        <v>320</v>
      </c>
      <c r="V18" s="3">
        <f t="shared" si="11"/>
        <v>270</v>
      </c>
    </row>
    <row r="19" spans="1:22" ht="47.25" x14ac:dyDescent="0.25">
      <c r="A19" s="37" t="s">
        <v>80</v>
      </c>
      <c r="B19" s="44" t="s">
        <v>126</v>
      </c>
      <c r="C19" s="37">
        <f t="shared" si="12"/>
        <v>13</v>
      </c>
      <c r="D19" s="38" t="s">
        <v>21</v>
      </c>
      <c r="E19" s="38" t="s">
        <v>136</v>
      </c>
      <c r="F19" s="38" t="s">
        <v>134</v>
      </c>
      <c r="G19" s="39">
        <v>600</v>
      </c>
      <c r="H19" s="1">
        <v>408.00000000000006</v>
      </c>
      <c r="I19" s="1">
        <v>360</v>
      </c>
      <c r="J19" s="39">
        <f t="shared" si="1"/>
        <v>540</v>
      </c>
      <c r="K19" s="1">
        <f t="shared" si="2"/>
        <v>380</v>
      </c>
      <c r="L19" s="1">
        <f t="shared" si="3"/>
        <v>320</v>
      </c>
      <c r="M19" s="45">
        <f>VLOOKUP(B19&amp;A19&amp;J19,'[1]MA DO'!$C$5:$X$3586,22,0)</f>
        <v>1.06</v>
      </c>
      <c r="N19" s="36">
        <f t="shared" si="4"/>
        <v>1.06</v>
      </c>
      <c r="O19" s="36">
        <f t="shared" si="5"/>
        <v>1.06</v>
      </c>
      <c r="P19" s="39">
        <v>600</v>
      </c>
      <c r="Q19" s="39">
        <f t="shared" si="6"/>
        <v>540</v>
      </c>
      <c r="R19" s="1">
        <f t="shared" si="7"/>
        <v>378</v>
      </c>
      <c r="S19" s="1">
        <f t="shared" si="8"/>
        <v>324</v>
      </c>
      <c r="T19" s="3">
        <f t="shared" si="9"/>
        <v>540</v>
      </c>
      <c r="U19" s="3">
        <f t="shared" si="10"/>
        <v>380</v>
      </c>
      <c r="V19" s="3">
        <f t="shared" si="11"/>
        <v>320</v>
      </c>
    </row>
    <row r="20" spans="1:22" ht="31.5" x14ac:dyDescent="0.25">
      <c r="A20" s="37" t="s">
        <v>81</v>
      </c>
      <c r="B20" s="44" t="s">
        <v>126</v>
      </c>
      <c r="C20" s="37">
        <f t="shared" si="12"/>
        <v>14</v>
      </c>
      <c r="D20" s="38" t="s">
        <v>22</v>
      </c>
      <c r="E20" s="38" t="s">
        <v>137</v>
      </c>
      <c r="F20" s="38" t="s">
        <v>140</v>
      </c>
      <c r="G20" s="39">
        <v>600</v>
      </c>
      <c r="H20" s="1">
        <v>408.00000000000006</v>
      </c>
      <c r="I20" s="1">
        <v>360</v>
      </c>
      <c r="J20" s="39">
        <f t="shared" si="1"/>
        <v>540</v>
      </c>
      <c r="K20" s="1">
        <f t="shared" si="2"/>
        <v>380</v>
      </c>
      <c r="L20" s="1">
        <f t="shared" si="3"/>
        <v>320</v>
      </c>
      <c r="M20" s="45">
        <f>VLOOKUP(B20&amp;A20&amp;J20,'[1]MA DO'!$C$5:$X$3586,22,0)</f>
        <v>1.06</v>
      </c>
      <c r="N20" s="36">
        <f t="shared" si="4"/>
        <v>1.06</v>
      </c>
      <c r="O20" s="36">
        <f t="shared" si="5"/>
        <v>1.06</v>
      </c>
      <c r="P20" s="39">
        <v>600</v>
      </c>
      <c r="Q20" s="39">
        <f t="shared" si="6"/>
        <v>540</v>
      </c>
      <c r="R20" s="1">
        <f t="shared" si="7"/>
        <v>378</v>
      </c>
      <c r="S20" s="1">
        <f t="shared" si="8"/>
        <v>324</v>
      </c>
      <c r="T20" s="3">
        <f t="shared" si="9"/>
        <v>540</v>
      </c>
      <c r="U20" s="3">
        <f t="shared" si="10"/>
        <v>380</v>
      </c>
      <c r="V20" s="3">
        <f t="shared" si="11"/>
        <v>320</v>
      </c>
    </row>
    <row r="21" spans="1:22" ht="63" x14ac:dyDescent="0.25">
      <c r="A21" s="37" t="s">
        <v>82</v>
      </c>
      <c r="B21" s="44" t="s">
        <v>126</v>
      </c>
      <c r="C21" s="37">
        <f t="shared" si="12"/>
        <v>15</v>
      </c>
      <c r="D21" s="38" t="s">
        <v>23</v>
      </c>
      <c r="E21" s="38" t="s">
        <v>129</v>
      </c>
      <c r="F21" s="38" t="s">
        <v>138</v>
      </c>
      <c r="G21" s="39">
        <v>1300</v>
      </c>
      <c r="H21" s="1">
        <v>884.00000000000011</v>
      </c>
      <c r="I21" s="1">
        <v>780</v>
      </c>
      <c r="J21" s="39">
        <f t="shared" si="1"/>
        <v>1200</v>
      </c>
      <c r="K21" s="1">
        <f t="shared" si="2"/>
        <v>820</v>
      </c>
      <c r="L21" s="1">
        <f t="shared" si="3"/>
        <v>700</v>
      </c>
      <c r="M21" s="45">
        <f>VLOOKUP(B21&amp;A21&amp;J21,'[1]MA DO'!$C$5:$X$3586,22,0)</f>
        <v>1.06</v>
      </c>
      <c r="N21" s="36">
        <f t="shared" si="4"/>
        <v>1.06</v>
      </c>
      <c r="O21" s="36">
        <f t="shared" si="5"/>
        <v>1.06</v>
      </c>
      <c r="P21" s="39">
        <v>1300</v>
      </c>
      <c r="Q21" s="39">
        <f t="shared" si="6"/>
        <v>1170</v>
      </c>
      <c r="R21" s="1">
        <f t="shared" si="7"/>
        <v>819</v>
      </c>
      <c r="S21" s="1">
        <f t="shared" si="8"/>
        <v>702</v>
      </c>
      <c r="T21" s="3">
        <f t="shared" si="9"/>
        <v>1200</v>
      </c>
      <c r="U21" s="3">
        <f t="shared" si="10"/>
        <v>820</v>
      </c>
      <c r="V21" s="3">
        <f t="shared" si="11"/>
        <v>700</v>
      </c>
    </row>
    <row r="22" spans="1:22" ht="69" customHeight="1" x14ac:dyDescent="0.25">
      <c r="A22" s="37" t="s">
        <v>83</v>
      </c>
      <c r="B22" s="44" t="s">
        <v>126</v>
      </c>
      <c r="C22" s="37">
        <f t="shared" si="12"/>
        <v>16</v>
      </c>
      <c r="D22" s="38" t="s">
        <v>24</v>
      </c>
      <c r="E22" s="38" t="s">
        <v>130</v>
      </c>
      <c r="F22" s="38" t="s">
        <v>25</v>
      </c>
      <c r="G22" s="39">
        <v>1000</v>
      </c>
      <c r="H22" s="1">
        <v>680</v>
      </c>
      <c r="I22" s="1">
        <v>600</v>
      </c>
      <c r="J22" s="39">
        <f t="shared" si="1"/>
        <v>900</v>
      </c>
      <c r="K22" s="1">
        <f t="shared" si="2"/>
        <v>630</v>
      </c>
      <c r="L22" s="1">
        <f t="shared" si="3"/>
        <v>540</v>
      </c>
      <c r="M22" s="45">
        <f>VLOOKUP(B22&amp;A22&amp;J22,'[1]MA DO'!$C$5:$X$3586,22,0)</f>
        <v>1.06</v>
      </c>
      <c r="N22" s="36">
        <f t="shared" si="4"/>
        <v>1.06</v>
      </c>
      <c r="O22" s="36">
        <f t="shared" si="5"/>
        <v>1.06</v>
      </c>
      <c r="P22" s="39">
        <v>1000</v>
      </c>
      <c r="Q22" s="39">
        <f t="shared" si="6"/>
        <v>900</v>
      </c>
      <c r="R22" s="1">
        <f t="shared" si="7"/>
        <v>630</v>
      </c>
      <c r="S22" s="1">
        <f t="shared" si="8"/>
        <v>540</v>
      </c>
      <c r="T22" s="3">
        <f t="shared" si="9"/>
        <v>900</v>
      </c>
      <c r="U22" s="3">
        <f t="shared" si="10"/>
        <v>630</v>
      </c>
      <c r="V22" s="3">
        <f t="shared" si="11"/>
        <v>540</v>
      </c>
    </row>
    <row r="23" spans="1:22" ht="47.25" x14ac:dyDescent="0.25">
      <c r="A23" s="37" t="s">
        <v>84</v>
      </c>
      <c r="B23" s="44" t="s">
        <v>126</v>
      </c>
      <c r="C23" s="37">
        <f t="shared" si="12"/>
        <v>17</v>
      </c>
      <c r="D23" s="38" t="s">
        <v>26</v>
      </c>
      <c r="E23" s="38" t="s">
        <v>128</v>
      </c>
      <c r="F23" s="38" t="s">
        <v>27</v>
      </c>
      <c r="G23" s="39">
        <v>1000</v>
      </c>
      <c r="H23" s="1">
        <v>680</v>
      </c>
      <c r="I23" s="1">
        <v>600</v>
      </c>
      <c r="J23" s="39">
        <f t="shared" si="1"/>
        <v>900</v>
      </c>
      <c r="K23" s="1">
        <f t="shared" si="2"/>
        <v>630</v>
      </c>
      <c r="L23" s="1">
        <f t="shared" si="3"/>
        <v>540</v>
      </c>
      <c r="M23" s="45">
        <f>VLOOKUP(B23&amp;A23&amp;J23,'[1]MA DO'!$C$5:$X$3586,22,0)</f>
        <v>1.06</v>
      </c>
      <c r="N23" s="36">
        <f t="shared" si="4"/>
        <v>1.06</v>
      </c>
      <c r="O23" s="36">
        <f t="shared" si="5"/>
        <v>1.06</v>
      </c>
      <c r="P23" s="39">
        <v>1000</v>
      </c>
      <c r="Q23" s="39">
        <f t="shared" si="6"/>
        <v>900</v>
      </c>
      <c r="R23" s="1">
        <f t="shared" si="7"/>
        <v>630</v>
      </c>
      <c r="S23" s="1">
        <f t="shared" si="8"/>
        <v>540</v>
      </c>
      <c r="T23" s="3">
        <f t="shared" si="9"/>
        <v>900</v>
      </c>
      <c r="U23" s="3">
        <f t="shared" si="10"/>
        <v>630</v>
      </c>
      <c r="V23" s="3">
        <f t="shared" si="11"/>
        <v>540</v>
      </c>
    </row>
    <row r="24" spans="1:22" ht="47.25" x14ac:dyDescent="0.25">
      <c r="A24" s="37" t="s">
        <v>85</v>
      </c>
      <c r="B24" s="44" t="s">
        <v>126</v>
      </c>
      <c r="C24" s="37">
        <f t="shared" si="12"/>
        <v>18</v>
      </c>
      <c r="D24" s="38" t="s">
        <v>26</v>
      </c>
      <c r="E24" s="38" t="s">
        <v>28</v>
      </c>
      <c r="F24" s="38" t="s">
        <v>109</v>
      </c>
      <c r="G24" s="39">
        <v>500</v>
      </c>
      <c r="H24" s="1">
        <v>340</v>
      </c>
      <c r="I24" s="1">
        <v>300</v>
      </c>
      <c r="J24" s="39">
        <f t="shared" si="1"/>
        <v>450</v>
      </c>
      <c r="K24" s="1">
        <f t="shared" si="2"/>
        <v>320</v>
      </c>
      <c r="L24" s="1">
        <f t="shared" si="3"/>
        <v>270</v>
      </c>
      <c r="M24" s="45">
        <f>VLOOKUP(B24&amp;A24&amp;J24,'[1]MA DO'!$C$5:$X$3586,22,0)</f>
        <v>1.06</v>
      </c>
      <c r="N24" s="36">
        <f t="shared" si="4"/>
        <v>1.06</v>
      </c>
      <c r="O24" s="36">
        <f t="shared" si="5"/>
        <v>1.06</v>
      </c>
      <c r="P24" s="39">
        <v>500</v>
      </c>
      <c r="Q24" s="39">
        <f t="shared" si="6"/>
        <v>450</v>
      </c>
      <c r="R24" s="1">
        <f t="shared" si="7"/>
        <v>315</v>
      </c>
      <c r="S24" s="1">
        <f t="shared" si="8"/>
        <v>270</v>
      </c>
      <c r="T24" s="3">
        <f t="shared" si="9"/>
        <v>450</v>
      </c>
      <c r="U24" s="3">
        <f t="shared" si="10"/>
        <v>320</v>
      </c>
      <c r="V24" s="3">
        <f t="shared" si="11"/>
        <v>270</v>
      </c>
    </row>
    <row r="25" spans="1:22" ht="31.5" x14ac:dyDescent="0.25">
      <c r="A25" s="37" t="s">
        <v>86</v>
      </c>
      <c r="B25" s="44" t="s">
        <v>126</v>
      </c>
      <c r="C25" s="37">
        <f t="shared" si="12"/>
        <v>19</v>
      </c>
      <c r="D25" s="38" t="s">
        <v>29</v>
      </c>
      <c r="E25" s="38" t="s">
        <v>128</v>
      </c>
      <c r="F25" s="38" t="s">
        <v>141</v>
      </c>
      <c r="G25" s="39">
        <v>500</v>
      </c>
      <c r="H25" s="1">
        <v>340</v>
      </c>
      <c r="I25" s="1">
        <v>300</v>
      </c>
      <c r="J25" s="39">
        <f t="shared" si="1"/>
        <v>450</v>
      </c>
      <c r="K25" s="1">
        <f t="shared" si="2"/>
        <v>320</v>
      </c>
      <c r="L25" s="1">
        <f t="shared" si="3"/>
        <v>270</v>
      </c>
      <c r="M25" s="45">
        <f>VLOOKUP(B25&amp;A25&amp;J25,'[1]MA DO'!$C$5:$X$3586,22,0)</f>
        <v>1.06</v>
      </c>
      <c r="N25" s="36">
        <f t="shared" si="4"/>
        <v>1.06</v>
      </c>
      <c r="O25" s="36">
        <f t="shared" si="5"/>
        <v>1.06</v>
      </c>
      <c r="P25" s="39">
        <v>500</v>
      </c>
      <c r="Q25" s="39">
        <f t="shared" si="6"/>
        <v>450</v>
      </c>
      <c r="R25" s="1">
        <f t="shared" si="7"/>
        <v>315</v>
      </c>
      <c r="S25" s="1">
        <f t="shared" si="8"/>
        <v>270</v>
      </c>
      <c r="T25" s="3">
        <f t="shared" si="9"/>
        <v>450</v>
      </c>
      <c r="U25" s="3">
        <f t="shared" si="10"/>
        <v>320</v>
      </c>
      <c r="V25" s="3">
        <f t="shared" si="11"/>
        <v>270</v>
      </c>
    </row>
    <row r="26" spans="1:22" ht="59.25" customHeight="1" x14ac:dyDescent="0.25">
      <c r="A26" s="37" t="s">
        <v>87</v>
      </c>
      <c r="B26" s="44" t="s">
        <v>126</v>
      </c>
      <c r="C26" s="37">
        <f t="shared" si="12"/>
        <v>20</v>
      </c>
      <c r="D26" s="38" t="s">
        <v>29</v>
      </c>
      <c r="E26" s="38" t="s">
        <v>141</v>
      </c>
      <c r="F26" s="38" t="s">
        <v>164</v>
      </c>
      <c r="G26" s="39">
        <v>450</v>
      </c>
      <c r="H26" s="1">
        <v>306</v>
      </c>
      <c r="I26" s="1">
        <v>270</v>
      </c>
      <c r="J26" s="39">
        <f t="shared" si="1"/>
        <v>410</v>
      </c>
      <c r="K26" s="1">
        <f t="shared" si="2"/>
        <v>280</v>
      </c>
      <c r="L26" s="1">
        <f t="shared" si="3"/>
        <v>240</v>
      </c>
      <c r="M26" s="45">
        <f>VLOOKUP(B26&amp;A26&amp;J26,'[1]MA DO'!$C$5:$X$3586,22,0)</f>
        <v>1.06</v>
      </c>
      <c r="N26" s="36">
        <f t="shared" si="4"/>
        <v>1.06</v>
      </c>
      <c r="O26" s="36">
        <f t="shared" si="5"/>
        <v>1.06</v>
      </c>
      <c r="P26" s="39">
        <v>450</v>
      </c>
      <c r="Q26" s="39">
        <f t="shared" si="6"/>
        <v>405</v>
      </c>
      <c r="R26" s="1">
        <f t="shared" si="7"/>
        <v>283.5</v>
      </c>
      <c r="S26" s="1">
        <f t="shared" si="8"/>
        <v>243</v>
      </c>
      <c r="T26" s="3">
        <f t="shared" si="9"/>
        <v>410</v>
      </c>
      <c r="U26" s="3">
        <f t="shared" si="10"/>
        <v>280</v>
      </c>
      <c r="V26" s="3">
        <f t="shared" si="11"/>
        <v>240</v>
      </c>
    </row>
    <row r="27" spans="1:22" s="19" customFormat="1" ht="31.5" x14ac:dyDescent="0.25">
      <c r="A27" s="37" t="s">
        <v>88</v>
      </c>
      <c r="B27" s="44" t="s">
        <v>126</v>
      </c>
      <c r="C27" s="37">
        <f t="shared" si="12"/>
        <v>21</v>
      </c>
      <c r="D27" s="38" t="s">
        <v>7</v>
      </c>
      <c r="E27" s="38" t="s">
        <v>31</v>
      </c>
      <c r="F27" s="38" t="s">
        <v>30</v>
      </c>
      <c r="G27" s="39">
        <v>1500</v>
      </c>
      <c r="H27" s="1">
        <v>1020.0000000000001</v>
      </c>
      <c r="I27" s="1">
        <v>900</v>
      </c>
      <c r="J27" s="39">
        <f t="shared" si="1"/>
        <v>1400</v>
      </c>
      <c r="K27" s="1">
        <f t="shared" si="2"/>
        <v>950</v>
      </c>
      <c r="L27" s="1">
        <f t="shared" si="3"/>
        <v>810</v>
      </c>
      <c r="M27" s="45">
        <f>VLOOKUP(B27&amp;A27&amp;J27,'[1]MA DO'!$C$5:$X$3586,22,0)</f>
        <v>1.06</v>
      </c>
      <c r="N27" s="36">
        <f t="shared" si="4"/>
        <v>1.06</v>
      </c>
      <c r="O27" s="36">
        <f t="shared" si="5"/>
        <v>1.06</v>
      </c>
      <c r="P27" s="39">
        <v>1500</v>
      </c>
      <c r="Q27" s="39">
        <f t="shared" si="6"/>
        <v>1350</v>
      </c>
      <c r="R27" s="1">
        <f t="shared" si="7"/>
        <v>944.99999999999989</v>
      </c>
      <c r="S27" s="1">
        <f t="shared" si="8"/>
        <v>810</v>
      </c>
      <c r="T27" s="3">
        <f t="shared" si="9"/>
        <v>1400</v>
      </c>
      <c r="U27" s="3">
        <f t="shared" si="10"/>
        <v>950</v>
      </c>
      <c r="V27" s="3">
        <f t="shared" si="11"/>
        <v>810</v>
      </c>
    </row>
    <row r="28" spans="1:22" s="19" customFormat="1" ht="63" x14ac:dyDescent="0.25">
      <c r="A28" s="37" t="s">
        <v>89</v>
      </c>
      <c r="B28" s="44" t="s">
        <v>126</v>
      </c>
      <c r="C28" s="37">
        <f t="shared" si="12"/>
        <v>22</v>
      </c>
      <c r="D28" s="38" t="s">
        <v>7</v>
      </c>
      <c r="E28" s="38" t="s">
        <v>30</v>
      </c>
      <c r="F28" s="38" t="s">
        <v>142</v>
      </c>
      <c r="G28" s="39">
        <v>1800</v>
      </c>
      <c r="H28" s="1">
        <v>1224</v>
      </c>
      <c r="I28" s="1">
        <v>1080</v>
      </c>
      <c r="J28" s="39">
        <f t="shared" si="1"/>
        <v>1600</v>
      </c>
      <c r="K28" s="1">
        <f t="shared" si="2"/>
        <v>1100</v>
      </c>
      <c r="L28" s="1">
        <f t="shared" si="3"/>
        <v>970</v>
      </c>
      <c r="M28" s="45">
        <f>VLOOKUP(B28&amp;A28&amp;J28,'[1]MA DO'!$C$5:$X$3586,22,0)</f>
        <v>1.06</v>
      </c>
      <c r="N28" s="36">
        <f t="shared" si="4"/>
        <v>1.06</v>
      </c>
      <c r="O28" s="36">
        <f t="shared" si="5"/>
        <v>1.06</v>
      </c>
      <c r="P28" s="39">
        <v>1800</v>
      </c>
      <c r="Q28" s="39">
        <f t="shared" si="6"/>
        <v>1620</v>
      </c>
      <c r="R28" s="1">
        <f t="shared" si="7"/>
        <v>1134</v>
      </c>
      <c r="S28" s="1">
        <f t="shared" si="8"/>
        <v>972</v>
      </c>
      <c r="T28" s="3">
        <f t="shared" si="9"/>
        <v>1600</v>
      </c>
      <c r="U28" s="3">
        <f t="shared" si="10"/>
        <v>1100</v>
      </c>
      <c r="V28" s="3">
        <f t="shared" si="11"/>
        <v>970</v>
      </c>
    </row>
    <row r="29" spans="1:22" s="19" customFormat="1" ht="63" x14ac:dyDescent="0.25">
      <c r="A29" s="37" t="s">
        <v>90</v>
      </c>
      <c r="B29" s="44" t="s">
        <v>126</v>
      </c>
      <c r="C29" s="37">
        <f t="shared" si="12"/>
        <v>23</v>
      </c>
      <c r="D29" s="38" t="s">
        <v>7</v>
      </c>
      <c r="E29" s="38" t="s">
        <v>142</v>
      </c>
      <c r="F29" s="38" t="s">
        <v>132</v>
      </c>
      <c r="G29" s="39">
        <v>1000</v>
      </c>
      <c r="H29" s="1">
        <v>680</v>
      </c>
      <c r="I29" s="1">
        <v>600</v>
      </c>
      <c r="J29" s="39">
        <f t="shared" si="1"/>
        <v>900</v>
      </c>
      <c r="K29" s="1">
        <f t="shared" si="2"/>
        <v>630</v>
      </c>
      <c r="L29" s="1">
        <f t="shared" si="3"/>
        <v>540</v>
      </c>
      <c r="M29" s="45">
        <f>VLOOKUP(B29&amp;A29&amp;J29,'[1]MA DO'!$C$5:$X$3586,22,0)</f>
        <v>1.06</v>
      </c>
      <c r="N29" s="36">
        <f t="shared" si="4"/>
        <v>1.06</v>
      </c>
      <c r="O29" s="36">
        <f t="shared" si="5"/>
        <v>1.06</v>
      </c>
      <c r="P29" s="39">
        <v>1000</v>
      </c>
      <c r="Q29" s="39">
        <f t="shared" si="6"/>
        <v>900</v>
      </c>
      <c r="R29" s="1">
        <f t="shared" si="7"/>
        <v>630</v>
      </c>
      <c r="S29" s="1">
        <f t="shared" si="8"/>
        <v>540</v>
      </c>
      <c r="T29" s="3">
        <f t="shared" si="9"/>
        <v>900</v>
      </c>
      <c r="U29" s="3">
        <f t="shared" si="10"/>
        <v>630</v>
      </c>
      <c r="V29" s="3">
        <f t="shared" si="11"/>
        <v>540</v>
      </c>
    </row>
    <row r="30" spans="1:22" s="19" customFormat="1" ht="47.25" x14ac:dyDescent="0.25">
      <c r="A30" s="37" t="s">
        <v>91</v>
      </c>
      <c r="B30" s="44" t="s">
        <v>126</v>
      </c>
      <c r="C30" s="37">
        <f t="shared" si="12"/>
        <v>24</v>
      </c>
      <c r="D30" s="38" t="s">
        <v>34</v>
      </c>
      <c r="E30" s="38" t="s">
        <v>32</v>
      </c>
      <c r="F30" s="38" t="s">
        <v>143</v>
      </c>
      <c r="G30" s="39">
        <v>700</v>
      </c>
      <c r="H30" s="1">
        <v>476.00000000000006</v>
      </c>
      <c r="I30" s="1">
        <v>420</v>
      </c>
      <c r="J30" s="39">
        <f t="shared" si="1"/>
        <v>630</v>
      </c>
      <c r="K30" s="1">
        <f t="shared" si="2"/>
        <v>440</v>
      </c>
      <c r="L30" s="1">
        <f t="shared" si="3"/>
        <v>380</v>
      </c>
      <c r="M30" s="45">
        <f>VLOOKUP(B30&amp;A30&amp;J30,'[1]MA DO'!$C$5:$X$3586,22,0)</f>
        <v>1.06</v>
      </c>
      <c r="N30" s="36">
        <f t="shared" si="4"/>
        <v>1.06</v>
      </c>
      <c r="O30" s="36">
        <f t="shared" si="5"/>
        <v>1.06</v>
      </c>
      <c r="P30" s="39">
        <v>700</v>
      </c>
      <c r="Q30" s="39">
        <f t="shared" si="6"/>
        <v>630</v>
      </c>
      <c r="R30" s="1">
        <f t="shared" si="7"/>
        <v>441</v>
      </c>
      <c r="S30" s="1">
        <f t="shared" si="8"/>
        <v>378</v>
      </c>
      <c r="T30" s="3">
        <f t="shared" si="9"/>
        <v>630</v>
      </c>
      <c r="U30" s="3">
        <f t="shared" si="10"/>
        <v>440</v>
      </c>
      <c r="V30" s="3">
        <f t="shared" si="11"/>
        <v>380</v>
      </c>
    </row>
    <row r="31" spans="1:22" s="19" customFormat="1" ht="47.25" x14ac:dyDescent="0.25">
      <c r="A31" s="37" t="s">
        <v>114</v>
      </c>
      <c r="B31" s="44" t="s">
        <v>126</v>
      </c>
      <c r="C31" s="37">
        <f t="shared" si="12"/>
        <v>25</v>
      </c>
      <c r="D31" s="38" t="s">
        <v>49</v>
      </c>
      <c r="E31" s="38" t="s">
        <v>157</v>
      </c>
      <c r="F31" s="38" t="s">
        <v>163</v>
      </c>
      <c r="G31" s="39"/>
      <c r="H31" s="1"/>
      <c r="I31" s="1"/>
      <c r="J31" s="39">
        <f t="shared" si="1"/>
        <v>450</v>
      </c>
      <c r="K31" s="1">
        <f t="shared" si="2"/>
        <v>320</v>
      </c>
      <c r="L31" s="1">
        <f t="shared" si="3"/>
        <v>270</v>
      </c>
      <c r="M31" s="45">
        <f>VLOOKUP(B31&amp;A31&amp;J31,'[1]MA DO'!$C$5:$X$3586,22,0)</f>
        <v>1.05</v>
      </c>
      <c r="N31" s="36">
        <f t="shared" si="4"/>
        <v>1.05</v>
      </c>
      <c r="O31" s="36">
        <f t="shared" si="5"/>
        <v>1.05</v>
      </c>
      <c r="P31" s="39">
        <v>500</v>
      </c>
      <c r="Q31" s="39">
        <f t="shared" si="6"/>
        <v>450</v>
      </c>
      <c r="R31" s="1">
        <f t="shared" si="7"/>
        <v>315</v>
      </c>
      <c r="S31" s="1">
        <f t="shared" si="8"/>
        <v>270</v>
      </c>
      <c r="T31" s="3">
        <f t="shared" si="9"/>
        <v>450</v>
      </c>
      <c r="U31" s="3">
        <f t="shared" si="10"/>
        <v>320</v>
      </c>
      <c r="V31" s="3">
        <f t="shared" si="11"/>
        <v>270</v>
      </c>
    </row>
    <row r="32" spans="1:22" s="19" customFormat="1" ht="47.25" x14ac:dyDescent="0.25">
      <c r="A32" s="37" t="s">
        <v>92</v>
      </c>
      <c r="B32" s="44" t="s">
        <v>126</v>
      </c>
      <c r="C32" s="37">
        <f t="shared" si="12"/>
        <v>26</v>
      </c>
      <c r="D32" s="38" t="s">
        <v>49</v>
      </c>
      <c r="E32" s="38" t="s">
        <v>110</v>
      </c>
      <c r="F32" s="38" t="s">
        <v>111</v>
      </c>
      <c r="G32" s="39">
        <v>700</v>
      </c>
      <c r="H32" s="1">
        <v>476.00000000000006</v>
      </c>
      <c r="I32" s="1">
        <v>420</v>
      </c>
      <c r="J32" s="39">
        <f t="shared" si="1"/>
        <v>630</v>
      </c>
      <c r="K32" s="1">
        <f t="shared" si="2"/>
        <v>440</v>
      </c>
      <c r="L32" s="1">
        <f t="shared" si="3"/>
        <v>380</v>
      </c>
      <c r="M32" s="45">
        <f>VLOOKUP(B32&amp;A32&amp;J32,'[1]MA DO'!$C$5:$X$3586,22,0)</f>
        <v>1.06</v>
      </c>
      <c r="N32" s="36">
        <f t="shared" si="4"/>
        <v>1.06</v>
      </c>
      <c r="O32" s="36">
        <f t="shared" si="5"/>
        <v>1.06</v>
      </c>
      <c r="P32" s="39">
        <v>700</v>
      </c>
      <c r="Q32" s="39">
        <f t="shared" si="6"/>
        <v>630</v>
      </c>
      <c r="R32" s="1">
        <f t="shared" si="7"/>
        <v>441</v>
      </c>
      <c r="S32" s="1">
        <f t="shared" si="8"/>
        <v>378</v>
      </c>
      <c r="T32" s="3">
        <f t="shared" si="9"/>
        <v>630</v>
      </c>
      <c r="U32" s="3">
        <f t="shared" si="10"/>
        <v>440</v>
      </c>
      <c r="V32" s="3">
        <f t="shared" si="11"/>
        <v>380</v>
      </c>
    </row>
    <row r="33" spans="1:22" s="19" customFormat="1" ht="47.25" x14ac:dyDescent="0.25">
      <c r="A33" s="37" t="s">
        <v>93</v>
      </c>
      <c r="B33" s="44" t="s">
        <v>126</v>
      </c>
      <c r="C33" s="37">
        <f t="shared" si="12"/>
        <v>27</v>
      </c>
      <c r="D33" s="38" t="s">
        <v>49</v>
      </c>
      <c r="E33" s="38" t="s">
        <v>111</v>
      </c>
      <c r="F33" s="38" t="s">
        <v>33</v>
      </c>
      <c r="G33" s="39">
        <v>500</v>
      </c>
      <c r="H33" s="1">
        <v>340</v>
      </c>
      <c r="I33" s="1">
        <v>300</v>
      </c>
      <c r="J33" s="39">
        <f t="shared" si="1"/>
        <v>450</v>
      </c>
      <c r="K33" s="1">
        <f t="shared" si="2"/>
        <v>320</v>
      </c>
      <c r="L33" s="1">
        <f t="shared" si="3"/>
        <v>270</v>
      </c>
      <c r="M33" s="45">
        <f>VLOOKUP(B33&amp;A33&amp;J33,'[1]MA DO'!$C$5:$X$3586,22,0)</f>
        <v>1.06</v>
      </c>
      <c r="N33" s="36">
        <f t="shared" si="4"/>
        <v>1.06</v>
      </c>
      <c r="O33" s="36">
        <f t="shared" si="5"/>
        <v>1.06</v>
      </c>
      <c r="P33" s="39">
        <v>500</v>
      </c>
      <c r="Q33" s="39">
        <f t="shared" si="6"/>
        <v>450</v>
      </c>
      <c r="R33" s="1">
        <f t="shared" si="7"/>
        <v>315</v>
      </c>
      <c r="S33" s="1">
        <f t="shared" si="8"/>
        <v>270</v>
      </c>
      <c r="T33" s="3">
        <f t="shared" si="9"/>
        <v>450</v>
      </c>
      <c r="U33" s="3">
        <f t="shared" si="10"/>
        <v>320</v>
      </c>
      <c r="V33" s="3">
        <f t="shared" si="11"/>
        <v>270</v>
      </c>
    </row>
    <row r="34" spans="1:22" s="28" customFormat="1" ht="47.25" x14ac:dyDescent="0.25">
      <c r="A34" s="37" t="s">
        <v>94</v>
      </c>
      <c r="B34" s="44" t="s">
        <v>126</v>
      </c>
      <c r="C34" s="37">
        <f t="shared" si="12"/>
        <v>28</v>
      </c>
      <c r="D34" s="38" t="s">
        <v>49</v>
      </c>
      <c r="E34" s="38" t="s">
        <v>33</v>
      </c>
      <c r="F34" s="38" t="s">
        <v>112</v>
      </c>
      <c r="G34" s="39">
        <v>700</v>
      </c>
      <c r="H34" s="1">
        <v>476.00000000000006</v>
      </c>
      <c r="I34" s="1">
        <v>420</v>
      </c>
      <c r="J34" s="39">
        <f t="shared" si="1"/>
        <v>630</v>
      </c>
      <c r="K34" s="1">
        <f t="shared" si="2"/>
        <v>440</v>
      </c>
      <c r="L34" s="1">
        <f t="shared" si="3"/>
        <v>380</v>
      </c>
      <c r="M34" s="45">
        <f>VLOOKUP(B34&amp;A34&amp;J34,'[1]MA DO'!$C$5:$X$3586,22,0)</f>
        <v>1.06</v>
      </c>
      <c r="N34" s="36">
        <f t="shared" si="4"/>
        <v>1.06</v>
      </c>
      <c r="O34" s="36">
        <f t="shared" si="5"/>
        <v>1.06</v>
      </c>
      <c r="P34" s="39">
        <v>700</v>
      </c>
      <c r="Q34" s="39">
        <f t="shared" si="6"/>
        <v>630</v>
      </c>
      <c r="R34" s="1">
        <f t="shared" si="7"/>
        <v>441</v>
      </c>
      <c r="S34" s="1">
        <f t="shared" si="8"/>
        <v>378</v>
      </c>
      <c r="T34" s="3">
        <f t="shared" si="9"/>
        <v>630</v>
      </c>
      <c r="U34" s="3">
        <f t="shared" si="10"/>
        <v>440</v>
      </c>
      <c r="V34" s="3">
        <f t="shared" si="11"/>
        <v>380</v>
      </c>
    </row>
    <row r="35" spans="1:22" s="18" customFormat="1" ht="47.25" x14ac:dyDescent="0.25">
      <c r="A35" s="37" t="s">
        <v>64</v>
      </c>
      <c r="B35" s="44" t="s">
        <v>126</v>
      </c>
      <c r="C35" s="37">
        <f t="shared" si="12"/>
        <v>29</v>
      </c>
      <c r="D35" s="38" t="s">
        <v>49</v>
      </c>
      <c r="E35" s="38" t="s">
        <v>112</v>
      </c>
      <c r="F35" s="38" t="s">
        <v>113</v>
      </c>
      <c r="G35" s="39">
        <v>500</v>
      </c>
      <c r="H35" s="1">
        <v>340</v>
      </c>
      <c r="I35" s="1">
        <v>300</v>
      </c>
      <c r="J35" s="39">
        <f t="shared" si="1"/>
        <v>450</v>
      </c>
      <c r="K35" s="1">
        <f t="shared" si="2"/>
        <v>320</v>
      </c>
      <c r="L35" s="1">
        <f t="shared" si="3"/>
        <v>270</v>
      </c>
      <c r="M35" s="45">
        <f>VLOOKUP(B35&amp;A35&amp;J35,'[1]MA DO'!$C$5:$X$3586,22,0)</f>
        <v>1.06</v>
      </c>
      <c r="N35" s="36">
        <f t="shared" si="4"/>
        <v>1.06</v>
      </c>
      <c r="O35" s="36">
        <f t="shared" si="5"/>
        <v>1.06</v>
      </c>
      <c r="P35" s="39">
        <v>500</v>
      </c>
      <c r="Q35" s="39">
        <f t="shared" si="6"/>
        <v>450</v>
      </c>
      <c r="R35" s="1">
        <f t="shared" si="7"/>
        <v>315</v>
      </c>
      <c r="S35" s="1">
        <f t="shared" si="8"/>
        <v>270</v>
      </c>
      <c r="T35" s="3">
        <f t="shared" si="9"/>
        <v>450</v>
      </c>
      <c r="U35" s="3">
        <f t="shared" si="10"/>
        <v>320</v>
      </c>
      <c r="V35" s="3">
        <f t="shared" si="11"/>
        <v>270</v>
      </c>
    </row>
    <row r="36" spans="1:22" s="28" customFormat="1" ht="31.5" x14ac:dyDescent="0.25">
      <c r="A36" s="37" t="s">
        <v>98</v>
      </c>
      <c r="B36" s="44" t="s">
        <v>126</v>
      </c>
      <c r="C36" s="37">
        <f t="shared" si="12"/>
        <v>30</v>
      </c>
      <c r="D36" s="38" t="s">
        <v>156</v>
      </c>
      <c r="E36" s="38" t="s">
        <v>35</v>
      </c>
      <c r="F36" s="38" t="s">
        <v>36</v>
      </c>
      <c r="G36" s="39">
        <v>450</v>
      </c>
      <c r="H36" s="1">
        <v>306</v>
      </c>
      <c r="I36" s="1">
        <v>270</v>
      </c>
      <c r="J36" s="39">
        <f t="shared" si="1"/>
        <v>410</v>
      </c>
      <c r="K36" s="1">
        <f t="shared" si="2"/>
        <v>280</v>
      </c>
      <c r="L36" s="1">
        <f t="shared" si="3"/>
        <v>240</v>
      </c>
      <c r="M36" s="45">
        <f>VLOOKUP(B36&amp;A36&amp;J36,'[1]MA DO'!$C$5:$X$3586,22,0)</f>
        <v>1.06</v>
      </c>
      <c r="N36" s="36">
        <f t="shared" si="4"/>
        <v>1.06</v>
      </c>
      <c r="O36" s="36">
        <f t="shared" si="5"/>
        <v>1.06</v>
      </c>
      <c r="P36" s="39">
        <v>450</v>
      </c>
      <c r="Q36" s="39">
        <f t="shared" si="6"/>
        <v>405</v>
      </c>
      <c r="R36" s="1">
        <f t="shared" si="7"/>
        <v>283.5</v>
      </c>
      <c r="S36" s="1">
        <f t="shared" si="8"/>
        <v>243</v>
      </c>
      <c r="T36" s="3">
        <f t="shared" si="9"/>
        <v>410</v>
      </c>
      <c r="U36" s="3">
        <f t="shared" si="10"/>
        <v>280</v>
      </c>
      <c r="V36" s="3">
        <f t="shared" si="11"/>
        <v>240</v>
      </c>
    </row>
    <row r="37" spans="1:22" s="29" customFormat="1" ht="31.5" x14ac:dyDescent="0.25">
      <c r="A37" s="37" t="s">
        <v>65</v>
      </c>
      <c r="B37" s="44" t="s">
        <v>126</v>
      </c>
      <c r="C37" s="37">
        <f t="shared" si="12"/>
        <v>31</v>
      </c>
      <c r="D37" s="38" t="s">
        <v>156</v>
      </c>
      <c r="E37" s="38" t="s">
        <v>36</v>
      </c>
      <c r="F37" s="38" t="s">
        <v>46</v>
      </c>
      <c r="G37" s="39">
        <v>500</v>
      </c>
      <c r="H37" s="1">
        <v>340</v>
      </c>
      <c r="I37" s="1">
        <v>300</v>
      </c>
      <c r="J37" s="39">
        <f>T37</f>
        <v>450</v>
      </c>
      <c r="K37" s="1">
        <f>U37</f>
        <v>320</v>
      </c>
      <c r="L37" s="1">
        <f>V37</f>
        <v>270</v>
      </c>
      <c r="M37" s="45">
        <f>VLOOKUP(B37&amp;A37&amp;J37,'[1]MA DO'!$C$5:$X$3586,22,0)</f>
        <v>1.05</v>
      </c>
      <c r="N37" s="36">
        <f t="shared" si="4"/>
        <v>1.05</v>
      </c>
      <c r="O37" s="36">
        <f t="shared" si="5"/>
        <v>1.05</v>
      </c>
      <c r="P37" s="39">
        <v>500</v>
      </c>
      <c r="Q37" s="39">
        <f t="shared" si="6"/>
        <v>450</v>
      </c>
      <c r="R37" s="1">
        <f>0.7*Q37</f>
        <v>315</v>
      </c>
      <c r="S37" s="1">
        <f>0.6*Q37</f>
        <v>270</v>
      </c>
      <c r="T37" s="3">
        <f>IF(Q37&lt;1000,ROUND(Q37,-1),ROUND(Q37,-2))</f>
        <v>450</v>
      </c>
      <c r="U37" s="3">
        <f>IF(R37&lt;1000,ROUND(R37,-1),ROUND(R37,-2))</f>
        <v>320</v>
      </c>
      <c r="V37" s="3">
        <f>IF(S37&lt;1000,ROUND(S37,-1),ROUND(S37,-2))</f>
        <v>270</v>
      </c>
    </row>
    <row r="38" spans="1:22" s="19" customFormat="1" ht="31.5" x14ac:dyDescent="0.25">
      <c r="A38" s="37" t="s">
        <v>99</v>
      </c>
      <c r="B38" s="44" t="s">
        <v>126</v>
      </c>
      <c r="C38" s="37">
        <f t="shared" si="12"/>
        <v>32</v>
      </c>
      <c r="D38" s="38" t="s">
        <v>144</v>
      </c>
      <c r="E38" s="38" t="s">
        <v>145</v>
      </c>
      <c r="F38" s="38" t="s">
        <v>3</v>
      </c>
      <c r="G38" s="39">
        <v>1000</v>
      </c>
      <c r="H38" s="1">
        <v>680</v>
      </c>
      <c r="I38" s="1">
        <v>600</v>
      </c>
      <c r="J38" s="39">
        <f t="shared" si="1"/>
        <v>900</v>
      </c>
      <c r="K38" s="1">
        <f t="shared" si="2"/>
        <v>630</v>
      </c>
      <c r="L38" s="1">
        <f t="shared" si="3"/>
        <v>540</v>
      </c>
      <c r="M38" s="45">
        <f>VLOOKUP(B38&amp;A38&amp;J38,'[1]MA DO'!$C$5:$X$3586,22,0)</f>
        <v>1.06</v>
      </c>
      <c r="N38" s="36">
        <f t="shared" si="4"/>
        <v>1.06</v>
      </c>
      <c r="O38" s="36">
        <f t="shared" si="5"/>
        <v>1.06</v>
      </c>
      <c r="P38" s="39">
        <v>1000</v>
      </c>
      <c r="Q38" s="39">
        <f t="shared" si="6"/>
        <v>900</v>
      </c>
      <c r="R38" s="1">
        <f t="shared" si="7"/>
        <v>630</v>
      </c>
      <c r="S38" s="1">
        <f t="shared" si="8"/>
        <v>540</v>
      </c>
      <c r="T38" s="3">
        <f t="shared" si="9"/>
        <v>900</v>
      </c>
      <c r="U38" s="3">
        <f t="shared" si="10"/>
        <v>630</v>
      </c>
      <c r="V38" s="3">
        <f t="shared" si="11"/>
        <v>540</v>
      </c>
    </row>
    <row r="39" spans="1:22" s="19" customFormat="1" ht="31.5" x14ac:dyDescent="0.25">
      <c r="A39" s="37" t="s">
        <v>100</v>
      </c>
      <c r="B39" s="44" t="s">
        <v>126</v>
      </c>
      <c r="C39" s="37">
        <f t="shared" si="12"/>
        <v>33</v>
      </c>
      <c r="D39" s="38" t="s">
        <v>37</v>
      </c>
      <c r="E39" s="38" t="s">
        <v>146</v>
      </c>
      <c r="F39" s="38" t="s">
        <v>147</v>
      </c>
      <c r="G39" s="39">
        <v>600</v>
      </c>
      <c r="H39" s="1">
        <v>408.00000000000006</v>
      </c>
      <c r="I39" s="1">
        <v>360</v>
      </c>
      <c r="J39" s="39">
        <f t="shared" si="1"/>
        <v>540</v>
      </c>
      <c r="K39" s="1">
        <f t="shared" si="2"/>
        <v>380</v>
      </c>
      <c r="L39" s="1">
        <f t="shared" si="3"/>
        <v>320</v>
      </c>
      <c r="M39" s="45">
        <f>VLOOKUP(B39&amp;A39&amp;J39,'[1]MA DO'!$C$5:$X$3586,22,0)</f>
        <v>1.06</v>
      </c>
      <c r="N39" s="36">
        <f t="shared" si="4"/>
        <v>1.06</v>
      </c>
      <c r="O39" s="36">
        <f t="shared" si="5"/>
        <v>1.06</v>
      </c>
      <c r="P39" s="39">
        <v>600</v>
      </c>
      <c r="Q39" s="39">
        <f t="shared" si="6"/>
        <v>540</v>
      </c>
      <c r="R39" s="1">
        <f t="shared" si="7"/>
        <v>378</v>
      </c>
      <c r="S39" s="1">
        <f t="shared" si="8"/>
        <v>324</v>
      </c>
      <c r="T39" s="3">
        <f t="shared" si="9"/>
        <v>540</v>
      </c>
      <c r="U39" s="3">
        <f t="shared" si="10"/>
        <v>380</v>
      </c>
      <c r="V39" s="3">
        <f t="shared" si="11"/>
        <v>320</v>
      </c>
    </row>
    <row r="40" spans="1:22" s="19" customFormat="1" ht="47.25" x14ac:dyDescent="0.25">
      <c r="A40" s="37" t="s">
        <v>101</v>
      </c>
      <c r="B40" s="44" t="s">
        <v>126</v>
      </c>
      <c r="C40" s="37">
        <f t="shared" si="12"/>
        <v>34</v>
      </c>
      <c r="D40" s="38" t="s">
        <v>38</v>
      </c>
      <c r="E40" s="38" t="s">
        <v>148</v>
      </c>
      <c r="F40" s="38" t="s">
        <v>149</v>
      </c>
      <c r="G40" s="39">
        <v>600</v>
      </c>
      <c r="H40" s="1">
        <v>408.00000000000006</v>
      </c>
      <c r="I40" s="1">
        <v>360</v>
      </c>
      <c r="J40" s="39">
        <f t="shared" si="1"/>
        <v>540</v>
      </c>
      <c r="K40" s="1">
        <f t="shared" si="2"/>
        <v>380</v>
      </c>
      <c r="L40" s="1">
        <f t="shared" si="3"/>
        <v>320</v>
      </c>
      <c r="M40" s="45">
        <f>VLOOKUP(B40&amp;A40&amp;J40,'[1]MA DO'!$C$5:$X$3586,22,0)</f>
        <v>1.06</v>
      </c>
      <c r="N40" s="36">
        <f t="shared" si="4"/>
        <v>1.06</v>
      </c>
      <c r="O40" s="36">
        <f t="shared" si="5"/>
        <v>1.06</v>
      </c>
      <c r="P40" s="39">
        <v>600</v>
      </c>
      <c r="Q40" s="39">
        <f t="shared" si="6"/>
        <v>540</v>
      </c>
      <c r="R40" s="1">
        <f t="shared" si="7"/>
        <v>378</v>
      </c>
      <c r="S40" s="1">
        <f t="shared" si="8"/>
        <v>324</v>
      </c>
      <c r="T40" s="3">
        <f t="shared" si="9"/>
        <v>540</v>
      </c>
      <c r="U40" s="3">
        <f t="shared" si="10"/>
        <v>380</v>
      </c>
      <c r="V40" s="3">
        <f t="shared" si="11"/>
        <v>320</v>
      </c>
    </row>
    <row r="41" spans="1:22" s="19" customFormat="1" ht="47.25" x14ac:dyDescent="0.25">
      <c r="A41" s="37" t="s">
        <v>102</v>
      </c>
      <c r="B41" s="44" t="s">
        <v>126</v>
      </c>
      <c r="C41" s="37">
        <f t="shared" si="12"/>
        <v>35</v>
      </c>
      <c r="D41" s="38" t="s">
        <v>39</v>
      </c>
      <c r="E41" s="38" t="s">
        <v>150</v>
      </c>
      <c r="F41" s="38" t="s">
        <v>151</v>
      </c>
      <c r="G41" s="39">
        <v>600</v>
      </c>
      <c r="H41" s="1">
        <v>408.00000000000006</v>
      </c>
      <c r="I41" s="1">
        <v>360</v>
      </c>
      <c r="J41" s="39">
        <f t="shared" si="1"/>
        <v>540</v>
      </c>
      <c r="K41" s="1">
        <f t="shared" si="2"/>
        <v>380</v>
      </c>
      <c r="L41" s="1">
        <f t="shared" si="3"/>
        <v>320</v>
      </c>
      <c r="M41" s="45">
        <f>VLOOKUP(B41&amp;A41&amp;J41,'[1]MA DO'!$C$5:$X$3586,22,0)</f>
        <v>1.06</v>
      </c>
      <c r="N41" s="36">
        <f t="shared" si="4"/>
        <v>1.06</v>
      </c>
      <c r="O41" s="36">
        <f t="shared" si="5"/>
        <v>1.06</v>
      </c>
      <c r="P41" s="39">
        <v>600</v>
      </c>
      <c r="Q41" s="39">
        <f t="shared" si="6"/>
        <v>540</v>
      </c>
      <c r="R41" s="1">
        <f t="shared" si="7"/>
        <v>378</v>
      </c>
      <c r="S41" s="1">
        <f t="shared" si="8"/>
        <v>324</v>
      </c>
      <c r="T41" s="3">
        <f t="shared" si="9"/>
        <v>540</v>
      </c>
      <c r="U41" s="3">
        <f t="shared" si="10"/>
        <v>380</v>
      </c>
      <c r="V41" s="3">
        <f t="shared" si="11"/>
        <v>320</v>
      </c>
    </row>
    <row r="42" spans="1:22" s="19" customFormat="1" ht="47.25" x14ac:dyDescent="0.25">
      <c r="A42" s="37" t="s">
        <v>103</v>
      </c>
      <c r="B42" s="44" t="s">
        <v>126</v>
      </c>
      <c r="C42" s="37">
        <f t="shared" si="12"/>
        <v>36</v>
      </c>
      <c r="D42" s="38" t="s">
        <v>40</v>
      </c>
      <c r="E42" s="38" t="s">
        <v>153</v>
      </c>
      <c r="F42" s="38" t="s">
        <v>152</v>
      </c>
      <c r="G42" s="39">
        <v>600</v>
      </c>
      <c r="H42" s="1">
        <v>408.00000000000006</v>
      </c>
      <c r="I42" s="1">
        <v>360</v>
      </c>
      <c r="J42" s="39">
        <f t="shared" si="1"/>
        <v>540</v>
      </c>
      <c r="K42" s="1">
        <f t="shared" si="2"/>
        <v>380</v>
      </c>
      <c r="L42" s="1">
        <f t="shared" si="3"/>
        <v>320</v>
      </c>
      <c r="M42" s="45">
        <f>VLOOKUP(B42&amp;A42&amp;J42,'[1]MA DO'!$C$5:$X$3586,22,0)</f>
        <v>1.06</v>
      </c>
      <c r="N42" s="36">
        <f t="shared" si="4"/>
        <v>1.06</v>
      </c>
      <c r="O42" s="36">
        <f t="shared" si="5"/>
        <v>1.06</v>
      </c>
      <c r="P42" s="39">
        <v>600</v>
      </c>
      <c r="Q42" s="39">
        <f t="shared" si="6"/>
        <v>540</v>
      </c>
      <c r="R42" s="1">
        <f t="shared" si="7"/>
        <v>378</v>
      </c>
      <c r="S42" s="1">
        <f t="shared" si="8"/>
        <v>324</v>
      </c>
      <c r="T42" s="3">
        <f t="shared" si="9"/>
        <v>540</v>
      </c>
      <c r="U42" s="3">
        <f t="shared" si="10"/>
        <v>380</v>
      </c>
      <c r="V42" s="3">
        <f t="shared" si="11"/>
        <v>320</v>
      </c>
    </row>
    <row r="43" spans="1:22" s="19" customFormat="1" ht="47.25" x14ac:dyDescent="0.25">
      <c r="A43" s="37" t="s">
        <v>104</v>
      </c>
      <c r="B43" s="44" t="s">
        <v>126</v>
      </c>
      <c r="C43" s="37">
        <f t="shared" si="12"/>
        <v>37</v>
      </c>
      <c r="D43" s="38" t="s">
        <v>42</v>
      </c>
      <c r="E43" s="38" t="s">
        <v>43</v>
      </c>
      <c r="F43" s="38" t="s">
        <v>41</v>
      </c>
      <c r="G43" s="39">
        <v>600</v>
      </c>
      <c r="H43" s="1">
        <v>408.00000000000006</v>
      </c>
      <c r="I43" s="1">
        <v>360</v>
      </c>
      <c r="J43" s="39">
        <f t="shared" si="1"/>
        <v>540</v>
      </c>
      <c r="K43" s="1">
        <f t="shared" si="2"/>
        <v>380</v>
      </c>
      <c r="L43" s="1">
        <f t="shared" si="3"/>
        <v>320</v>
      </c>
      <c r="M43" s="45">
        <f>VLOOKUP(B43&amp;A43&amp;J43,'[1]MA DO'!$C$5:$X$3586,22,0)</f>
        <v>1.06</v>
      </c>
      <c r="N43" s="36">
        <f t="shared" si="4"/>
        <v>1.06</v>
      </c>
      <c r="O43" s="36">
        <f t="shared" si="5"/>
        <v>1.06</v>
      </c>
      <c r="P43" s="39">
        <v>600</v>
      </c>
      <c r="Q43" s="39">
        <f t="shared" si="6"/>
        <v>540</v>
      </c>
      <c r="R43" s="1">
        <f t="shared" si="7"/>
        <v>378</v>
      </c>
      <c r="S43" s="1">
        <f t="shared" si="8"/>
        <v>324</v>
      </c>
      <c r="T43" s="3">
        <f t="shared" si="9"/>
        <v>540</v>
      </c>
      <c r="U43" s="3">
        <f t="shared" si="10"/>
        <v>380</v>
      </c>
      <c r="V43" s="3">
        <f t="shared" si="11"/>
        <v>320</v>
      </c>
    </row>
    <row r="44" spans="1:22" s="19" customFormat="1" ht="40.5" customHeight="1" x14ac:dyDescent="0.25">
      <c r="A44" s="37" t="s">
        <v>105</v>
      </c>
      <c r="B44" s="44" t="s">
        <v>126</v>
      </c>
      <c r="C44" s="37">
        <f t="shared" si="12"/>
        <v>38</v>
      </c>
      <c r="D44" s="38" t="s">
        <v>44</v>
      </c>
      <c r="E44" s="38" t="s">
        <v>33</v>
      </c>
      <c r="F44" s="38" t="s">
        <v>3</v>
      </c>
      <c r="G44" s="39">
        <v>600</v>
      </c>
      <c r="H44" s="1">
        <v>408.00000000000006</v>
      </c>
      <c r="I44" s="1">
        <v>360</v>
      </c>
      <c r="J44" s="39">
        <f t="shared" si="1"/>
        <v>540</v>
      </c>
      <c r="K44" s="1">
        <f t="shared" si="2"/>
        <v>380</v>
      </c>
      <c r="L44" s="1">
        <f t="shared" si="3"/>
        <v>320</v>
      </c>
      <c r="M44" s="45">
        <f>VLOOKUP(B44&amp;A44&amp;J44,'[1]MA DO'!$C$5:$X$3586,22,0)</f>
        <v>1.06</v>
      </c>
      <c r="N44" s="36">
        <f t="shared" si="4"/>
        <v>1.06</v>
      </c>
      <c r="O44" s="36">
        <f t="shared" si="5"/>
        <v>1.06</v>
      </c>
      <c r="P44" s="39">
        <v>600</v>
      </c>
      <c r="Q44" s="39">
        <f t="shared" si="6"/>
        <v>540</v>
      </c>
      <c r="R44" s="1">
        <f t="shared" si="7"/>
        <v>378</v>
      </c>
      <c r="S44" s="1">
        <f t="shared" si="8"/>
        <v>324</v>
      </c>
      <c r="T44" s="3">
        <f t="shared" si="9"/>
        <v>540</v>
      </c>
      <c r="U44" s="3">
        <f t="shared" si="10"/>
        <v>380</v>
      </c>
      <c r="V44" s="3">
        <f t="shared" si="11"/>
        <v>320</v>
      </c>
    </row>
    <row r="45" spans="1:22" s="18" customFormat="1" ht="36" customHeight="1" x14ac:dyDescent="0.25">
      <c r="A45" s="37" t="s">
        <v>63</v>
      </c>
      <c r="B45" s="44" t="s">
        <v>126</v>
      </c>
      <c r="C45" s="37">
        <f t="shared" si="12"/>
        <v>39</v>
      </c>
      <c r="D45" s="38" t="s">
        <v>45</v>
      </c>
      <c r="E45" s="38" t="s">
        <v>4</v>
      </c>
      <c r="F45" s="38"/>
      <c r="G45" s="39">
        <v>1200</v>
      </c>
      <c r="H45" s="1">
        <v>816.00000000000011</v>
      </c>
      <c r="I45" s="1">
        <v>720</v>
      </c>
      <c r="J45" s="39">
        <f t="shared" si="1"/>
        <v>1100</v>
      </c>
      <c r="K45" s="1">
        <f t="shared" si="2"/>
        <v>760</v>
      </c>
      <c r="L45" s="1">
        <f t="shared" si="3"/>
        <v>650</v>
      </c>
      <c r="M45" s="45">
        <f>VLOOKUP(B45&amp;A45&amp;J45,'[1]MA DO'!$C$5:$X$3586,22,0)</f>
        <v>1.06</v>
      </c>
      <c r="N45" s="36">
        <f t="shared" si="4"/>
        <v>1.06</v>
      </c>
      <c r="O45" s="36">
        <f t="shared" si="5"/>
        <v>1.06</v>
      </c>
      <c r="P45" s="39">
        <v>1200</v>
      </c>
      <c r="Q45" s="39">
        <f t="shared" si="6"/>
        <v>1080</v>
      </c>
      <c r="R45" s="1">
        <f t="shared" si="7"/>
        <v>756</v>
      </c>
      <c r="S45" s="1">
        <f t="shared" si="8"/>
        <v>648</v>
      </c>
      <c r="T45" s="3">
        <f t="shared" si="9"/>
        <v>1100</v>
      </c>
      <c r="U45" s="3">
        <f t="shared" si="10"/>
        <v>760</v>
      </c>
      <c r="V45" s="3">
        <f t="shared" si="11"/>
        <v>650</v>
      </c>
    </row>
    <row r="46" spans="1:22" s="18" customFormat="1" ht="47.25" x14ac:dyDescent="0.25">
      <c r="A46" s="37" t="s">
        <v>66</v>
      </c>
      <c r="B46" s="44" t="s">
        <v>126</v>
      </c>
      <c r="C46" s="37">
        <f t="shared" si="12"/>
        <v>40</v>
      </c>
      <c r="D46" s="38" t="s">
        <v>47</v>
      </c>
      <c r="E46" s="38" t="s">
        <v>48</v>
      </c>
      <c r="F46" s="38" t="s">
        <v>49</v>
      </c>
      <c r="G46" s="39">
        <v>600</v>
      </c>
      <c r="H46" s="1">
        <v>408.00000000000006</v>
      </c>
      <c r="I46" s="1">
        <v>360</v>
      </c>
      <c r="J46" s="39">
        <f t="shared" si="1"/>
        <v>540</v>
      </c>
      <c r="K46" s="1">
        <f t="shared" si="2"/>
        <v>380</v>
      </c>
      <c r="L46" s="1">
        <f t="shared" si="3"/>
        <v>320</v>
      </c>
      <c r="M46" s="45">
        <f>VLOOKUP(B46&amp;A46&amp;J46,'[1]MA DO'!$C$5:$X$3586,22,0)</f>
        <v>1.06</v>
      </c>
      <c r="N46" s="36">
        <f t="shared" si="4"/>
        <v>1.06</v>
      </c>
      <c r="O46" s="36">
        <f t="shared" si="5"/>
        <v>1.06</v>
      </c>
      <c r="P46" s="39">
        <v>600</v>
      </c>
      <c r="Q46" s="39">
        <f t="shared" si="6"/>
        <v>540</v>
      </c>
      <c r="R46" s="1">
        <f t="shared" si="7"/>
        <v>378</v>
      </c>
      <c r="S46" s="1">
        <f t="shared" si="8"/>
        <v>324</v>
      </c>
      <c r="T46" s="3">
        <f t="shared" si="9"/>
        <v>540</v>
      </c>
      <c r="U46" s="3">
        <f t="shared" si="10"/>
        <v>380</v>
      </c>
      <c r="V46" s="3">
        <f t="shared" si="11"/>
        <v>320</v>
      </c>
    </row>
    <row r="47" spans="1:22" s="18" customFormat="1" ht="47.25" x14ac:dyDescent="0.25">
      <c r="A47" s="37" t="s">
        <v>67</v>
      </c>
      <c r="B47" s="44" t="s">
        <v>126</v>
      </c>
      <c r="C47" s="37">
        <f t="shared" si="12"/>
        <v>41</v>
      </c>
      <c r="D47" s="38" t="s">
        <v>154</v>
      </c>
      <c r="E47" s="38" t="s">
        <v>50</v>
      </c>
      <c r="F47" s="40" t="s">
        <v>155</v>
      </c>
      <c r="G47" s="39">
        <v>500</v>
      </c>
      <c r="H47" s="1">
        <v>340</v>
      </c>
      <c r="I47" s="1">
        <v>300</v>
      </c>
      <c r="J47" s="39">
        <f t="shared" si="1"/>
        <v>450</v>
      </c>
      <c r="K47" s="1">
        <f t="shared" si="2"/>
        <v>320</v>
      </c>
      <c r="L47" s="1">
        <f t="shared" si="3"/>
        <v>270</v>
      </c>
      <c r="M47" s="45">
        <f>VLOOKUP(B47&amp;A47&amp;J47,'[1]MA DO'!$C$5:$X$3586,22,0)</f>
        <v>1.06</v>
      </c>
      <c r="N47" s="36">
        <f t="shared" si="4"/>
        <v>1.06</v>
      </c>
      <c r="O47" s="36">
        <f t="shared" si="5"/>
        <v>1.06</v>
      </c>
      <c r="P47" s="39">
        <v>500</v>
      </c>
      <c r="Q47" s="39">
        <f t="shared" si="6"/>
        <v>450</v>
      </c>
      <c r="R47" s="1">
        <f t="shared" si="7"/>
        <v>315</v>
      </c>
      <c r="S47" s="1">
        <f t="shared" si="8"/>
        <v>270</v>
      </c>
      <c r="T47" s="3">
        <f t="shared" si="9"/>
        <v>450</v>
      </c>
      <c r="U47" s="3">
        <f t="shared" si="10"/>
        <v>320</v>
      </c>
      <c r="V47" s="3">
        <f t="shared" si="11"/>
        <v>270</v>
      </c>
    </row>
    <row r="48" spans="1:22" s="18" customFormat="1" ht="31.5" x14ac:dyDescent="0.25">
      <c r="A48" s="37" t="s">
        <v>114</v>
      </c>
      <c r="B48" s="44" t="s">
        <v>126</v>
      </c>
      <c r="C48" s="37">
        <f t="shared" si="12"/>
        <v>42</v>
      </c>
      <c r="D48" s="41" t="s">
        <v>158</v>
      </c>
      <c r="E48" s="41" t="s">
        <v>159</v>
      </c>
      <c r="F48" s="38" t="s">
        <v>162</v>
      </c>
      <c r="G48" s="1"/>
      <c r="H48" s="1"/>
      <c r="I48" s="1"/>
      <c r="J48" s="39">
        <f t="shared" ref="J48:J49" si="13">T48</f>
        <v>450</v>
      </c>
      <c r="K48" s="1">
        <f t="shared" ref="K48:K49" si="14">U48</f>
        <v>320</v>
      </c>
      <c r="L48" s="1">
        <f t="shared" ref="L48:L49" si="15">V48</f>
        <v>270</v>
      </c>
      <c r="M48" s="45">
        <f>VLOOKUP(B48&amp;A48&amp;J48,'[1]MA DO'!$C$5:$X$3586,22,0)</f>
        <v>1.05</v>
      </c>
      <c r="N48" s="36">
        <f t="shared" si="4"/>
        <v>1.05</v>
      </c>
      <c r="O48" s="36">
        <f t="shared" si="5"/>
        <v>1.05</v>
      </c>
      <c r="P48" s="39">
        <v>500</v>
      </c>
      <c r="Q48" s="39">
        <f t="shared" si="6"/>
        <v>450</v>
      </c>
      <c r="R48" s="1">
        <f t="shared" ref="R48:R49" si="16">0.7*Q48</f>
        <v>315</v>
      </c>
      <c r="S48" s="1">
        <f t="shared" ref="S48:S49" si="17">0.6*Q48</f>
        <v>270</v>
      </c>
      <c r="T48" s="3">
        <f t="shared" ref="T48:T49" si="18">IF(Q48&lt;1000,ROUND(Q48,-1),ROUND(Q48,-2))</f>
        <v>450</v>
      </c>
      <c r="U48" s="3">
        <f t="shared" ref="U48:U49" si="19">IF(R48&lt;1000,ROUND(R48,-1),ROUND(R48,-2))</f>
        <v>320</v>
      </c>
      <c r="V48" s="3">
        <f t="shared" ref="V48:V49" si="20">IF(S48&lt;1000,ROUND(S48,-1),ROUND(S48,-2))</f>
        <v>270</v>
      </c>
    </row>
    <row r="49" spans="1:22" s="18" customFormat="1" x14ac:dyDescent="0.25">
      <c r="A49" s="37" t="s">
        <v>114</v>
      </c>
      <c r="B49" s="44" t="s">
        <v>126</v>
      </c>
      <c r="C49" s="37">
        <f t="shared" si="12"/>
        <v>43</v>
      </c>
      <c r="D49" s="41" t="s">
        <v>160</v>
      </c>
      <c r="E49" s="41" t="s">
        <v>159</v>
      </c>
      <c r="F49" s="41" t="s">
        <v>161</v>
      </c>
      <c r="G49" s="1"/>
      <c r="H49" s="1"/>
      <c r="I49" s="1"/>
      <c r="J49" s="39">
        <f t="shared" si="13"/>
        <v>450</v>
      </c>
      <c r="K49" s="1">
        <f t="shared" si="14"/>
        <v>320</v>
      </c>
      <c r="L49" s="1">
        <f t="shared" si="15"/>
        <v>270</v>
      </c>
      <c r="M49" s="45">
        <f>VLOOKUP(B49&amp;A49&amp;J49,'[1]MA DO'!$C$5:$X$3586,22,0)</f>
        <v>1.05</v>
      </c>
      <c r="N49" s="36">
        <f t="shared" si="4"/>
        <v>1.05</v>
      </c>
      <c r="O49" s="36">
        <f t="shared" si="5"/>
        <v>1.05</v>
      </c>
      <c r="P49" s="39">
        <v>500</v>
      </c>
      <c r="Q49" s="39">
        <f t="shared" si="6"/>
        <v>450</v>
      </c>
      <c r="R49" s="1">
        <f t="shared" si="16"/>
        <v>315</v>
      </c>
      <c r="S49" s="1">
        <f t="shared" si="17"/>
        <v>270</v>
      </c>
      <c r="T49" s="3">
        <f t="shared" si="18"/>
        <v>450</v>
      </c>
      <c r="U49" s="3">
        <f t="shared" si="19"/>
        <v>320</v>
      </c>
      <c r="V49" s="3">
        <f t="shared" si="20"/>
        <v>270</v>
      </c>
    </row>
    <row r="50" spans="1:22" s="18" customFormat="1" ht="31.5" x14ac:dyDescent="0.25">
      <c r="A50" s="37" t="s">
        <v>68</v>
      </c>
      <c r="B50" s="44" t="s">
        <v>126</v>
      </c>
      <c r="C50" s="37">
        <f t="shared" si="12"/>
        <v>44</v>
      </c>
      <c r="D50" s="40" t="s">
        <v>125</v>
      </c>
      <c r="E50" s="40" t="s">
        <v>167</v>
      </c>
      <c r="F50" s="40" t="s">
        <v>168</v>
      </c>
      <c r="G50" s="39">
        <v>500</v>
      </c>
      <c r="H50" s="1">
        <v>340</v>
      </c>
      <c r="I50" s="1">
        <v>300</v>
      </c>
      <c r="J50" s="39">
        <f t="shared" si="1"/>
        <v>450</v>
      </c>
      <c r="K50" s="1">
        <f t="shared" si="2"/>
        <v>320</v>
      </c>
      <c r="L50" s="1">
        <f t="shared" si="3"/>
        <v>270</v>
      </c>
      <c r="M50" s="45">
        <f>VLOOKUP(B50&amp;A50&amp;J50,'[1]MA DO'!$C$5:$X$3586,22,0)</f>
        <v>1.06</v>
      </c>
      <c r="N50" s="36">
        <f t="shared" si="4"/>
        <v>1.06</v>
      </c>
      <c r="O50" s="36">
        <f t="shared" si="5"/>
        <v>1.06</v>
      </c>
      <c r="P50" s="39">
        <v>500</v>
      </c>
      <c r="Q50" s="39">
        <f t="shared" si="6"/>
        <v>450</v>
      </c>
      <c r="R50" s="1">
        <f t="shared" si="7"/>
        <v>315</v>
      </c>
      <c r="S50" s="1">
        <f t="shared" si="8"/>
        <v>270</v>
      </c>
      <c r="T50" s="3">
        <f t="shared" si="9"/>
        <v>450</v>
      </c>
      <c r="U50" s="3">
        <f t="shared" si="10"/>
        <v>320</v>
      </c>
      <c r="V50" s="3">
        <f t="shared" si="11"/>
        <v>270</v>
      </c>
    </row>
    <row r="51" spans="1:22" s="18" customFormat="1" ht="47.25" x14ac:dyDescent="0.25">
      <c r="A51" s="37" t="s">
        <v>69</v>
      </c>
      <c r="B51" s="44" t="s">
        <v>126</v>
      </c>
      <c r="C51" s="37">
        <f t="shared" si="12"/>
        <v>45</v>
      </c>
      <c r="D51" s="38" t="s">
        <v>52</v>
      </c>
      <c r="E51" s="38" t="s">
        <v>53</v>
      </c>
      <c r="F51" s="38" t="s">
        <v>54</v>
      </c>
      <c r="G51" s="39">
        <v>600</v>
      </c>
      <c r="H51" s="1">
        <v>408.00000000000006</v>
      </c>
      <c r="I51" s="1">
        <v>360</v>
      </c>
      <c r="J51" s="39">
        <f t="shared" si="1"/>
        <v>540</v>
      </c>
      <c r="K51" s="1">
        <f t="shared" si="2"/>
        <v>380</v>
      </c>
      <c r="L51" s="1">
        <f t="shared" si="3"/>
        <v>320</v>
      </c>
      <c r="M51" s="45">
        <f>VLOOKUP(B51&amp;A51&amp;J51,'[1]MA DO'!$C$5:$X$3586,22,0)</f>
        <v>1.061283950617284</v>
      </c>
      <c r="N51" s="36">
        <f t="shared" si="4"/>
        <v>1.061283950617284</v>
      </c>
      <c r="O51" s="36">
        <f t="shared" si="5"/>
        <v>1.061283950617284</v>
      </c>
      <c r="P51" s="39">
        <v>600</v>
      </c>
      <c r="Q51" s="39">
        <f t="shared" si="6"/>
        <v>540</v>
      </c>
      <c r="R51" s="1">
        <f t="shared" si="7"/>
        <v>378</v>
      </c>
      <c r="S51" s="1">
        <f t="shared" si="8"/>
        <v>324</v>
      </c>
      <c r="T51" s="3">
        <f t="shared" si="9"/>
        <v>540</v>
      </c>
      <c r="U51" s="3">
        <f t="shared" si="10"/>
        <v>380</v>
      </c>
      <c r="V51" s="3">
        <f t="shared" si="11"/>
        <v>320</v>
      </c>
    </row>
    <row r="52" spans="1:22" s="18" customFormat="1" ht="31.5" x14ac:dyDescent="0.25">
      <c r="A52" s="37" t="s">
        <v>70</v>
      </c>
      <c r="B52" s="44" t="s">
        <v>126</v>
      </c>
      <c r="C52" s="37">
        <f t="shared" si="12"/>
        <v>46</v>
      </c>
      <c r="D52" s="38" t="s">
        <v>51</v>
      </c>
      <c r="E52" s="38" t="s">
        <v>55</v>
      </c>
      <c r="F52" s="38" t="s">
        <v>56</v>
      </c>
      <c r="G52" s="39">
        <v>500</v>
      </c>
      <c r="H52" s="1">
        <v>340</v>
      </c>
      <c r="I52" s="1">
        <v>300</v>
      </c>
      <c r="J52" s="39">
        <f t="shared" si="1"/>
        <v>450</v>
      </c>
      <c r="K52" s="1">
        <f t="shared" si="2"/>
        <v>320</v>
      </c>
      <c r="L52" s="1">
        <f t="shared" si="3"/>
        <v>270</v>
      </c>
      <c r="M52" s="45">
        <f>VLOOKUP(B52&amp;A52&amp;J52,'[1]MA DO'!$C$5:$X$3586,22,0)</f>
        <v>1.06</v>
      </c>
      <c r="N52" s="36">
        <f t="shared" si="4"/>
        <v>1.06</v>
      </c>
      <c r="O52" s="36">
        <f t="shared" si="5"/>
        <v>1.06</v>
      </c>
      <c r="P52" s="39">
        <v>500</v>
      </c>
      <c r="Q52" s="39">
        <f t="shared" si="6"/>
        <v>450</v>
      </c>
      <c r="R52" s="1">
        <f t="shared" si="7"/>
        <v>315</v>
      </c>
      <c r="S52" s="1">
        <f t="shared" si="8"/>
        <v>270</v>
      </c>
      <c r="T52" s="3">
        <f t="shared" si="9"/>
        <v>450</v>
      </c>
      <c r="U52" s="3">
        <f t="shared" si="10"/>
        <v>320</v>
      </c>
      <c r="V52" s="3">
        <f t="shared" si="11"/>
        <v>270</v>
      </c>
    </row>
    <row r="53" spans="1:22" ht="54" customHeight="1" x14ac:dyDescent="0.25">
      <c r="A53" s="37" t="s">
        <v>114</v>
      </c>
      <c r="B53" s="44" t="s">
        <v>126</v>
      </c>
      <c r="C53" s="37">
        <f t="shared" si="12"/>
        <v>47</v>
      </c>
      <c r="D53" s="38" t="s">
        <v>122</v>
      </c>
      <c r="E53" s="38" t="s">
        <v>123</v>
      </c>
      <c r="F53" s="38" t="s">
        <v>124</v>
      </c>
      <c r="G53" s="39"/>
      <c r="H53" s="1"/>
      <c r="I53" s="1"/>
      <c r="J53" s="39">
        <f t="shared" si="1"/>
        <v>540</v>
      </c>
      <c r="K53" s="1">
        <f t="shared" si="2"/>
        <v>380</v>
      </c>
      <c r="L53" s="1">
        <f t="shared" si="3"/>
        <v>320</v>
      </c>
      <c r="M53" s="45">
        <f>VLOOKUP(B53&amp;A53&amp;J53,'[1]MA DO'!$C$5:$X$3586,22,0)</f>
        <v>1.05</v>
      </c>
      <c r="N53" s="36">
        <f t="shared" si="4"/>
        <v>1.05</v>
      </c>
      <c r="O53" s="36">
        <f t="shared" si="5"/>
        <v>1.05</v>
      </c>
      <c r="P53" s="39">
        <v>600</v>
      </c>
      <c r="Q53" s="39">
        <f t="shared" si="6"/>
        <v>540</v>
      </c>
      <c r="R53" s="1">
        <f t="shared" si="7"/>
        <v>378</v>
      </c>
      <c r="S53" s="1">
        <f t="shared" si="8"/>
        <v>324</v>
      </c>
      <c r="T53" s="3">
        <f t="shared" si="9"/>
        <v>540</v>
      </c>
      <c r="U53" s="3">
        <f t="shared" si="10"/>
        <v>380</v>
      </c>
      <c r="V53" s="3">
        <f t="shared" si="11"/>
        <v>320</v>
      </c>
    </row>
    <row r="54" spans="1:22" s="18" customFormat="1" ht="47.25" x14ac:dyDescent="0.25">
      <c r="A54" s="37" t="s">
        <v>106</v>
      </c>
      <c r="B54" s="44" t="s">
        <v>126</v>
      </c>
      <c r="C54" s="37">
        <f t="shared" si="12"/>
        <v>48</v>
      </c>
      <c r="D54" s="38" t="s">
        <v>6</v>
      </c>
      <c r="E54" s="38" t="s">
        <v>4</v>
      </c>
      <c r="F54" s="38"/>
      <c r="G54" s="39">
        <v>400</v>
      </c>
      <c r="H54" s="1">
        <v>272</v>
      </c>
      <c r="I54" s="1">
        <v>240</v>
      </c>
      <c r="J54" s="39">
        <f t="shared" si="1"/>
        <v>360</v>
      </c>
      <c r="K54" s="1">
        <f t="shared" si="2"/>
        <v>250</v>
      </c>
      <c r="L54" s="1">
        <f t="shared" si="3"/>
        <v>220</v>
      </c>
      <c r="M54" s="45">
        <f>VLOOKUP(B54&amp;A54&amp;J54,'[1]MA DO'!$C$5:$X$3586,22,0)</f>
        <v>1.0874555555555554</v>
      </c>
      <c r="N54" s="36">
        <f t="shared" si="4"/>
        <v>1.0874555555555554</v>
      </c>
      <c r="O54" s="36">
        <f t="shared" si="5"/>
        <v>1.0874555555555554</v>
      </c>
      <c r="P54" s="39">
        <v>400</v>
      </c>
      <c r="Q54" s="39">
        <f t="shared" si="6"/>
        <v>360</v>
      </c>
      <c r="R54" s="1">
        <f t="shared" si="7"/>
        <v>251.99999999999997</v>
      </c>
      <c r="S54" s="1">
        <f t="shared" si="8"/>
        <v>216</v>
      </c>
      <c r="T54" s="3">
        <f t="shared" si="9"/>
        <v>360</v>
      </c>
      <c r="U54" s="3">
        <f t="shared" si="10"/>
        <v>250</v>
      </c>
      <c r="V54" s="3">
        <f t="shared" si="11"/>
        <v>220</v>
      </c>
    </row>
    <row r="55" spans="1:22" s="18" customFormat="1" ht="47.25" x14ac:dyDescent="0.25">
      <c r="A55" s="37" t="s">
        <v>107</v>
      </c>
      <c r="B55" s="44" t="s">
        <v>126</v>
      </c>
      <c r="C55" s="37">
        <f t="shared" si="12"/>
        <v>49</v>
      </c>
      <c r="D55" s="38" t="s">
        <v>5</v>
      </c>
      <c r="E55" s="38" t="s">
        <v>4</v>
      </c>
      <c r="F55" s="38"/>
      <c r="G55" s="39">
        <v>300</v>
      </c>
      <c r="H55" s="1">
        <v>204.00000000000003</v>
      </c>
      <c r="I55" s="1">
        <v>180</v>
      </c>
      <c r="J55" s="39">
        <f t="shared" si="1"/>
        <v>270</v>
      </c>
      <c r="K55" s="1">
        <f t="shared" si="2"/>
        <v>190</v>
      </c>
      <c r="L55" s="1">
        <f t="shared" si="3"/>
        <v>160</v>
      </c>
      <c r="M55" s="45">
        <f>VLOOKUP(B55&amp;A55&amp;J55,'[1]MA DO'!$C$5:$X$3586,22,0)</f>
        <v>1.06</v>
      </c>
      <c r="N55" s="36">
        <f t="shared" si="4"/>
        <v>1.06</v>
      </c>
      <c r="O55" s="36">
        <f t="shared" si="5"/>
        <v>1.06</v>
      </c>
      <c r="P55" s="39">
        <v>300</v>
      </c>
      <c r="Q55" s="39">
        <f t="shared" si="6"/>
        <v>270</v>
      </c>
      <c r="R55" s="1">
        <f t="shared" si="7"/>
        <v>189</v>
      </c>
      <c r="S55" s="1">
        <f t="shared" si="8"/>
        <v>162</v>
      </c>
      <c r="T55" s="3">
        <f t="shared" si="9"/>
        <v>270</v>
      </c>
      <c r="U55" s="3">
        <f t="shared" si="10"/>
        <v>190</v>
      </c>
      <c r="V55" s="3">
        <f t="shared" si="11"/>
        <v>160</v>
      </c>
    </row>
    <row r="56" spans="1:22" x14ac:dyDescent="0.25">
      <c r="G56" s="11"/>
    </row>
  </sheetData>
  <autoFilter ref="A4:O55" xr:uid="{E44AD993-288C-4B58-8E17-6485B6D34806}">
    <filterColumn colId="4" showButton="0"/>
  </autoFilter>
  <mergeCells count="14">
    <mergeCell ref="C3:O3"/>
    <mergeCell ref="N4:N5"/>
    <mergeCell ref="O4:O5"/>
    <mergeCell ref="E4:F4"/>
    <mergeCell ref="M4:M5"/>
    <mergeCell ref="G4:G5"/>
    <mergeCell ref="I4:I5"/>
    <mergeCell ref="H4:H5"/>
    <mergeCell ref="C4:C5"/>
    <mergeCell ref="D4:D5"/>
    <mergeCell ref="L4:L5"/>
    <mergeCell ref="K4:K5"/>
    <mergeCell ref="J4:J5"/>
    <mergeCell ref="C1:P2"/>
  </mergeCells>
  <pageMargins left="0.2" right="0.2" top="0.2" bottom="0.2" header="0.2" footer="0.2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P55"/>
  <sheetViews>
    <sheetView tabSelected="1" view="pageBreakPreview" zoomScaleNormal="100" zoomScaleSheetLayoutView="100" workbookViewId="0">
      <selection activeCell="C1" sqref="C1:P2"/>
    </sheetView>
  </sheetViews>
  <sheetFormatPr defaultRowHeight="15.75" x14ac:dyDescent="0.25"/>
  <cols>
    <col min="1" max="1" width="9.140625" style="3" customWidth="1"/>
    <col min="2" max="2" width="15.42578125" style="3" customWidth="1"/>
    <col min="3" max="3" width="5" style="9" bestFit="1" customWidth="1"/>
    <col min="4" max="4" width="31.7109375" style="6" customWidth="1"/>
    <col min="5" max="5" width="35.5703125" style="6" customWidth="1"/>
    <col min="6" max="6" width="34.5703125" style="6" customWidth="1"/>
    <col min="7" max="10" width="12.42578125" style="8" hidden="1" customWidth="1"/>
    <col min="11" max="11" width="14" style="17" customWidth="1"/>
    <col min="12" max="12" width="12.42578125" style="17" customWidth="1"/>
    <col min="13" max="13" width="12.42578125" style="8" customWidth="1"/>
    <col min="14" max="14" width="14" style="8" customWidth="1"/>
    <col min="15" max="15" width="17.5703125" style="27" customWidth="1"/>
    <col min="16" max="16" width="0" style="3" hidden="1" customWidth="1"/>
    <col min="17" max="16384" width="9.140625" style="3"/>
  </cols>
  <sheetData>
    <row r="1" spans="1:16" ht="25.5" customHeight="1" x14ac:dyDescent="0.25">
      <c r="C1" s="58" t="s">
        <v>183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</row>
    <row r="2" spans="1:16" ht="25.5" customHeight="1" x14ac:dyDescent="0.25"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 ht="25.5" customHeight="1" x14ac:dyDescent="0.25">
      <c r="C3" s="55" t="s">
        <v>127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6" ht="50.25" customHeight="1" x14ac:dyDescent="0.25">
      <c r="A4" s="12"/>
      <c r="B4" s="12"/>
      <c r="C4" s="51" t="s">
        <v>0</v>
      </c>
      <c r="D4" s="51" t="s">
        <v>1</v>
      </c>
      <c r="E4" s="51" t="s">
        <v>2</v>
      </c>
      <c r="F4" s="51"/>
      <c r="G4" s="54" t="s">
        <v>176</v>
      </c>
      <c r="H4" s="54" t="s">
        <v>177</v>
      </c>
      <c r="I4" s="54" t="s">
        <v>178</v>
      </c>
      <c r="J4" s="54" t="s">
        <v>179</v>
      </c>
      <c r="K4" s="57" t="s">
        <v>115</v>
      </c>
      <c r="L4" s="57" t="s">
        <v>118</v>
      </c>
      <c r="M4" s="54" t="s">
        <v>119</v>
      </c>
      <c r="N4" s="57" t="s">
        <v>181</v>
      </c>
      <c r="O4" s="56" t="s">
        <v>180</v>
      </c>
      <c r="P4" s="2"/>
    </row>
    <row r="5" spans="1:16" ht="25.5" customHeight="1" x14ac:dyDescent="0.25">
      <c r="A5" s="12"/>
      <c r="B5" s="12"/>
      <c r="C5" s="51"/>
      <c r="D5" s="51"/>
      <c r="E5" s="31" t="s">
        <v>62</v>
      </c>
      <c r="F5" s="31" t="s">
        <v>61</v>
      </c>
      <c r="G5" s="54"/>
      <c r="H5" s="54"/>
      <c r="I5" s="54"/>
      <c r="J5" s="54"/>
      <c r="K5" s="57"/>
      <c r="L5" s="57"/>
      <c r="M5" s="54"/>
      <c r="N5" s="57"/>
      <c r="O5" s="56"/>
      <c r="P5" s="2"/>
    </row>
    <row r="6" spans="1:16" x14ac:dyDescent="0.25">
      <c r="A6" s="12"/>
      <c r="B6" s="12"/>
      <c r="C6" s="20"/>
      <c r="D6" s="47" t="s">
        <v>126</v>
      </c>
      <c r="E6" s="21"/>
      <c r="F6" s="21"/>
      <c r="G6" s="22"/>
      <c r="H6" s="22"/>
      <c r="I6" s="22"/>
      <c r="J6" s="22"/>
      <c r="K6" s="23"/>
      <c r="L6" s="15"/>
      <c r="M6" s="22"/>
      <c r="N6" s="22"/>
      <c r="O6" s="16"/>
      <c r="P6" s="2"/>
    </row>
    <row r="7" spans="1:16" ht="31.5" x14ac:dyDescent="0.25">
      <c r="A7" s="10" t="str">
        <f>'ĐẤT PNN'!A7</f>
        <v>HQV1</v>
      </c>
      <c r="B7" s="10" t="str">
        <f>VLOOKUP($D$6&amp;K7,'[2]MA DO'!$B$5:$H$3586,7,0)</f>
        <v>MD CLN 3</v>
      </c>
      <c r="C7" s="10">
        <f>'ĐẤT PNN'!C7</f>
        <v>1</v>
      </c>
      <c r="D7" s="24" t="str">
        <f>'ĐẤT PNN'!D7</f>
        <v>Đường ĐH 246</v>
      </c>
      <c r="E7" s="24" t="str">
        <f>'ĐẤT PNN'!E7</f>
        <v>Ngã ba T&amp;T (thửa đất số 324, tờ bản đồ số 66)</v>
      </c>
      <c r="F7" s="24" t="str">
        <f>'ĐẤT PNN'!F7</f>
        <v>Suối (Hết thửa đất số 191 và thửa đất số 106 thuộc tờ bản đồ số 66)</v>
      </c>
      <c r="G7" s="25">
        <v>80</v>
      </c>
      <c r="H7" s="26">
        <v>60</v>
      </c>
      <c r="I7" s="26">
        <v>20</v>
      </c>
      <c r="J7" s="26">
        <v>17</v>
      </c>
      <c r="K7" s="23">
        <f>G7*1.2</f>
        <v>96</v>
      </c>
      <c r="L7" s="42">
        <f>K7*0.8</f>
        <v>76.800000000000011</v>
      </c>
      <c r="M7" s="43">
        <f>L7*0.8</f>
        <v>61.440000000000012</v>
      </c>
      <c r="N7" s="23">
        <f>74/30*J7</f>
        <v>41.933333333333337</v>
      </c>
      <c r="O7" s="16">
        <f>VLOOKUP(B7,'[1]MA DO'!$H$5:$AE$3586,24,0)</f>
        <v>1.06</v>
      </c>
      <c r="P7" s="2">
        <f>74/30</f>
        <v>2.4666666666666668</v>
      </c>
    </row>
    <row r="8" spans="1:16" ht="31.5" x14ac:dyDescent="0.25">
      <c r="A8" s="10" t="str">
        <f>'ĐẤT PNN'!A8</f>
        <v>HQV2</v>
      </c>
      <c r="B8" s="10" t="str">
        <f>VLOOKUP($D$6&amp;K8,'[2]MA DO'!$B$5:$H$3586,7,0)</f>
        <v>MD CLN 3</v>
      </c>
      <c r="C8" s="10">
        <f>'ĐẤT PNN'!C8</f>
        <v>2</v>
      </c>
      <c r="D8" s="24" t="str">
        <f>'ĐẤT PNN'!D8</f>
        <v>Đường ĐH 246</v>
      </c>
      <c r="E8" s="24" t="str">
        <f>'ĐẤT PNN'!E8</f>
        <v>Suối (Đầu thửa đất số 38 và thửa đất số 51 thuộc tờ bản đồ số 65)</v>
      </c>
      <c r="F8" s="24" t="str">
        <f>'ĐẤT PNN'!F8</f>
        <v>Hết ranh thửa đất số 56 thuộc tờ bản đồ số 65</v>
      </c>
      <c r="G8" s="25">
        <v>80</v>
      </c>
      <c r="H8" s="26">
        <v>60</v>
      </c>
      <c r="I8" s="26">
        <v>20</v>
      </c>
      <c r="J8" s="26">
        <v>17</v>
      </c>
      <c r="K8" s="23">
        <f t="shared" ref="K8:K12" si="0">G8*1.2</f>
        <v>96</v>
      </c>
      <c r="L8" s="42">
        <f t="shared" ref="L8:M8" si="1">K8*0.8</f>
        <v>76.800000000000011</v>
      </c>
      <c r="M8" s="43">
        <f t="shared" si="1"/>
        <v>61.440000000000012</v>
      </c>
      <c r="N8" s="23">
        <f t="shared" ref="N8:N38" si="2">74/30*J8</f>
        <v>41.933333333333337</v>
      </c>
      <c r="O8" s="16">
        <f>VLOOKUP(B8,'[1]MA DO'!$H$5:$AE$3586,24,0)</f>
        <v>1.06</v>
      </c>
      <c r="P8" s="2"/>
    </row>
    <row r="9" spans="1:16" ht="31.5" x14ac:dyDescent="0.25">
      <c r="A9" s="10" t="str">
        <f>'ĐẤT PNN'!A9</f>
        <v>HQV3</v>
      </c>
      <c r="B9" s="10" t="str">
        <f>VLOOKUP($D$6&amp;K9,'[2]MA DO'!$B$5:$H$3586,7,0)</f>
        <v>MD CLN 3</v>
      </c>
      <c r="C9" s="10">
        <f>'ĐẤT PNN'!C9</f>
        <v>3</v>
      </c>
      <c r="D9" s="24" t="str">
        <f>'ĐẤT PNN'!D9</f>
        <v>Đường ĐH 246</v>
      </c>
      <c r="E9" s="24" t="str">
        <f>'ĐẤT PNN'!E9</f>
        <v>Hết ranh thửa đất số 56 thuộc tờ bản đồ số 65</v>
      </c>
      <c r="F9" s="24" t="str">
        <f>'ĐẤT PNN'!F9</f>
        <v>Hết ranh thửa đất số 17, tờ bản đồ số 53</v>
      </c>
      <c r="G9" s="25">
        <v>80</v>
      </c>
      <c r="H9" s="26">
        <v>60</v>
      </c>
      <c r="I9" s="26">
        <v>20</v>
      </c>
      <c r="J9" s="26">
        <v>17</v>
      </c>
      <c r="K9" s="23">
        <f t="shared" si="0"/>
        <v>96</v>
      </c>
      <c r="L9" s="42">
        <f t="shared" ref="L9:M9" si="3">K9*0.8</f>
        <v>76.800000000000011</v>
      </c>
      <c r="M9" s="43">
        <f t="shared" si="3"/>
        <v>61.440000000000012</v>
      </c>
      <c r="N9" s="23">
        <f t="shared" si="2"/>
        <v>41.933333333333337</v>
      </c>
      <c r="O9" s="16">
        <f>VLOOKUP(B9,'[1]MA DO'!$H$5:$AE$3586,24,0)</f>
        <v>1.06</v>
      </c>
      <c r="P9" s="2"/>
    </row>
    <row r="10" spans="1:16" ht="63" x14ac:dyDescent="0.25">
      <c r="A10" s="10" t="str">
        <f>'ĐẤT PNN'!A10</f>
        <v>HQVI8</v>
      </c>
      <c r="B10" s="10" t="str">
        <f>VLOOKUP($D$6&amp;K10,'[2]MA DO'!$B$5:$H$3586,7,0)</f>
        <v>MD CLN 2</v>
      </c>
      <c r="C10" s="10">
        <f>'ĐẤT PNN'!C10</f>
        <v>4</v>
      </c>
      <c r="D10" s="24" t="str">
        <f>'ĐẤT PNN'!D10</f>
        <v>Đường ĐH 246</v>
      </c>
      <c r="E10" s="24" t="str">
        <f>'ĐẤT PNN'!E10</f>
        <v>Ngã 3 giao đường ĐT 752 tới đường ĐH 246</v>
      </c>
      <c r="F10" s="24" t="str">
        <f>'ĐẤT PNN'!F10</f>
        <v>Phía Đông: Đường bê tông hết ranh trường tiểu học Minh Tâm 
Phía Tây: Hết ranh thửa đất số 211,tờ bản đồ số 11</v>
      </c>
      <c r="G10" s="25">
        <v>90</v>
      </c>
      <c r="H10" s="26">
        <v>60</v>
      </c>
      <c r="I10" s="26">
        <v>25</v>
      </c>
      <c r="J10" s="26">
        <v>17</v>
      </c>
      <c r="K10" s="23">
        <f t="shared" si="0"/>
        <v>108</v>
      </c>
      <c r="L10" s="42">
        <f t="shared" ref="L10:M10" si="4">K10*0.8</f>
        <v>86.4</v>
      </c>
      <c r="M10" s="43">
        <f t="shared" si="4"/>
        <v>69.12</v>
      </c>
      <c r="N10" s="23">
        <f t="shared" si="2"/>
        <v>41.933333333333337</v>
      </c>
      <c r="O10" s="16">
        <f>VLOOKUP(B10,'[1]MA DO'!$H$5:$AE$3586,24,0)</f>
        <v>1.06</v>
      </c>
      <c r="P10" s="2"/>
    </row>
    <row r="11" spans="1:16" ht="63" x14ac:dyDescent="0.25">
      <c r="A11" s="10" t="str">
        <f>'ĐẤT PNN'!A11</f>
        <v>HQVI9</v>
      </c>
      <c r="B11" s="10" t="str">
        <f>VLOOKUP($D$6&amp;K11,'[2]MA DO'!$B$5:$H$3586,7,0)</f>
        <v>MD CLN 2</v>
      </c>
      <c r="C11" s="10">
        <f>'ĐẤT PNN'!C11</f>
        <v>5</v>
      </c>
      <c r="D11" s="24" t="str">
        <f>'ĐẤT PNN'!D11</f>
        <v>Đường ĐH 246</v>
      </c>
      <c r="E11" s="24" t="str">
        <f>'ĐẤT PNN'!E11</f>
        <v>Phía Đông: Đường bê tông hết ranh Trường tiểu học Minh Tâm 
Phía Tây: Hết ranh thửa đất số 210, tờ bản đồ số 11</v>
      </c>
      <c r="F11" s="24" t="str">
        <f>'ĐẤT PNN'!F11</f>
        <v>Hết thửa đất số 331 và thửa đất số 365 thuộc tờ bản đồ số 11</v>
      </c>
      <c r="G11" s="25">
        <v>90</v>
      </c>
      <c r="H11" s="26">
        <v>60</v>
      </c>
      <c r="I11" s="26">
        <v>25</v>
      </c>
      <c r="J11" s="26">
        <v>17</v>
      </c>
      <c r="K11" s="23">
        <f t="shared" si="0"/>
        <v>108</v>
      </c>
      <c r="L11" s="42">
        <f t="shared" ref="L11:M11" si="5">K11*0.8</f>
        <v>86.4</v>
      </c>
      <c r="M11" s="43">
        <f t="shared" si="5"/>
        <v>69.12</v>
      </c>
      <c r="N11" s="23">
        <f t="shared" si="2"/>
        <v>41.933333333333337</v>
      </c>
      <c r="O11" s="16">
        <f>VLOOKUP(B11,'[1]MA DO'!$H$5:$AE$3586,24,0)</f>
        <v>1.06</v>
      </c>
      <c r="P11" s="2"/>
    </row>
    <row r="12" spans="1:16" ht="31.5" x14ac:dyDescent="0.25">
      <c r="A12" s="10" t="str">
        <f>'ĐẤT PNN'!A12</f>
        <v>HQVI10</v>
      </c>
      <c r="B12" s="10" t="str">
        <f>VLOOKUP($D$6&amp;K12,'[2]MA DO'!$B$5:$H$3586,7,0)</f>
        <v>MD CLN 2</v>
      </c>
      <c r="C12" s="10">
        <f>'ĐẤT PNN'!C12</f>
        <v>6</v>
      </c>
      <c r="D12" s="24" t="str">
        <f>'ĐẤT PNN'!D12</f>
        <v>Đường ĐH 246</v>
      </c>
      <c r="E12" s="24" t="str">
        <f>'ĐẤT PNN'!E12</f>
        <v>Từ đầu thửa đất số 363 và thửa đất số 386 thuộc tờ bản đồ số 11</v>
      </c>
      <c r="F12" s="24" t="str">
        <f>'ĐẤT PNN'!F12</f>
        <v>Giáp ranh xã Minh Đức cũ</v>
      </c>
      <c r="G12" s="25">
        <v>90</v>
      </c>
      <c r="H12" s="26">
        <v>60</v>
      </c>
      <c r="I12" s="26">
        <v>25</v>
      </c>
      <c r="J12" s="26">
        <v>17</v>
      </c>
      <c r="K12" s="23">
        <f t="shared" si="0"/>
        <v>108</v>
      </c>
      <c r="L12" s="42">
        <f t="shared" ref="L12:M12" si="6">K12*0.8</f>
        <v>86.4</v>
      </c>
      <c r="M12" s="43">
        <f t="shared" si="6"/>
        <v>69.12</v>
      </c>
      <c r="N12" s="23">
        <f t="shared" si="2"/>
        <v>41.933333333333337</v>
      </c>
      <c r="O12" s="16">
        <f>VLOOKUP(B12,'[1]MA DO'!$H$5:$AE$3586,24,0)</f>
        <v>1.06</v>
      </c>
      <c r="P12" s="2"/>
    </row>
    <row r="13" spans="1:16" ht="31.5" x14ac:dyDescent="0.25">
      <c r="A13" s="10" t="str">
        <f>'ĐẤT PNN'!A13</f>
        <v>HQV4</v>
      </c>
      <c r="B13" s="10" t="str">
        <f>VLOOKUP($D$6&amp;K13,'[2]MA DO'!$B$5:$H$3586,7,0)</f>
        <v>MD CLN 4</v>
      </c>
      <c r="C13" s="10">
        <f>'ĐẤT PNN'!C13</f>
        <v>7</v>
      </c>
      <c r="D13" s="24" t="str">
        <f>'ĐẤT PNN'!D13</f>
        <v>Đường bê tông trường THCS ấp 1A</v>
      </c>
      <c r="E13" s="24" t="str">
        <f>'ĐẤT PNN'!E13</f>
        <v>Trường THCS Minh Đức</v>
      </c>
      <c r="F13" s="24" t="str">
        <f>'ĐẤT PNN'!F13</f>
        <v>Ngã ba Tuấn Thêu (thửa đất số 444, tờ bản đồ số 66)</v>
      </c>
      <c r="G13" s="25">
        <v>70</v>
      </c>
      <c r="H13" s="26">
        <v>50</v>
      </c>
      <c r="I13" s="26">
        <v>20</v>
      </c>
      <c r="J13" s="26">
        <v>17</v>
      </c>
      <c r="K13" s="23">
        <v>70</v>
      </c>
      <c r="L13" s="42">
        <f t="shared" ref="L13:M13" si="7">K13*0.8</f>
        <v>56</v>
      </c>
      <c r="M13" s="43">
        <f t="shared" si="7"/>
        <v>44.800000000000004</v>
      </c>
      <c r="N13" s="23">
        <f t="shared" si="2"/>
        <v>41.933333333333337</v>
      </c>
      <c r="O13" s="16">
        <f>VLOOKUP(B13,'[1]MA DO'!$H$5:$AE$3586,24,0)</f>
        <v>1.06</v>
      </c>
      <c r="P13" s="2"/>
    </row>
    <row r="14" spans="1:16" ht="31.5" x14ac:dyDescent="0.25">
      <c r="A14" s="10" t="str">
        <f>'ĐẤT PNN'!A14</f>
        <v>HQV5</v>
      </c>
      <c r="B14" s="10" t="str">
        <f>VLOOKUP($D$6&amp;K14,'[2]MA DO'!$B$5:$H$3586,7,0)</f>
        <v>MD CLN 4</v>
      </c>
      <c r="C14" s="10">
        <f>'ĐẤT PNN'!C14</f>
        <v>8</v>
      </c>
      <c r="D14" s="24" t="str">
        <f>'ĐẤT PNN'!D14</f>
        <v>Đường bê tông trường THCS ấp 1A</v>
      </c>
      <c r="E14" s="24" t="str">
        <f>'ĐẤT PNN'!E14</f>
        <v>Trường THCS Minh Đức</v>
      </c>
      <c r="F14" s="24" t="str">
        <f>'ĐẤT PNN'!F14</f>
        <v>Hết ranh đất ông Tăng (thửa đất số 401, tờ bản đồ số 66)</v>
      </c>
      <c r="G14" s="25">
        <v>70</v>
      </c>
      <c r="H14" s="26">
        <v>50</v>
      </c>
      <c r="I14" s="26">
        <v>20</v>
      </c>
      <c r="J14" s="26">
        <v>17</v>
      </c>
      <c r="K14" s="23">
        <v>70</v>
      </c>
      <c r="L14" s="42">
        <f t="shared" ref="L14:M14" si="8">K14*0.8</f>
        <v>56</v>
      </c>
      <c r="M14" s="43">
        <f t="shared" si="8"/>
        <v>44.800000000000004</v>
      </c>
      <c r="N14" s="23">
        <f t="shared" si="2"/>
        <v>41.933333333333337</v>
      </c>
      <c r="O14" s="16">
        <f>VLOOKUP(B14,'[1]MA DO'!$H$5:$AE$3586,24,0)</f>
        <v>1.06</v>
      </c>
      <c r="P14" s="2"/>
    </row>
    <row r="15" spans="1:16" ht="31.5" x14ac:dyDescent="0.25">
      <c r="A15" s="10" t="str">
        <f>'ĐẤT PNN'!A15</f>
        <v>HQV6</v>
      </c>
      <c r="B15" s="10" t="str">
        <f>VLOOKUP($D$6&amp;K15,'[2]MA DO'!$B$5:$H$3586,7,0)</f>
        <v>MD CLN 4</v>
      </c>
      <c r="C15" s="10">
        <f>'ĐẤT PNN'!C15</f>
        <v>9</v>
      </c>
      <c r="D15" s="24" t="str">
        <f>'ĐẤT PNN'!D15</f>
        <v>Đường bê tông trường THCS ấp 1A</v>
      </c>
      <c r="E15" s="24" t="str">
        <f>'ĐẤT PNN'!E15</f>
        <v>Trường THCS Minh Đức</v>
      </c>
      <c r="F15" s="24" t="str">
        <f>'ĐẤT PNN'!F15</f>
        <v>Hết ranh đất ông Thực (thửa đất số 174, tờ bản đồ số 65)</v>
      </c>
      <c r="G15" s="25">
        <v>70</v>
      </c>
      <c r="H15" s="26">
        <v>50</v>
      </c>
      <c r="I15" s="26">
        <v>20</v>
      </c>
      <c r="J15" s="26">
        <v>17</v>
      </c>
      <c r="K15" s="23">
        <v>70</v>
      </c>
      <c r="L15" s="42">
        <f t="shared" ref="L15:M15" si="9">K15*0.8</f>
        <v>56</v>
      </c>
      <c r="M15" s="43">
        <f t="shared" si="9"/>
        <v>44.800000000000004</v>
      </c>
      <c r="N15" s="23">
        <f t="shared" si="2"/>
        <v>41.933333333333337</v>
      </c>
      <c r="O15" s="16">
        <f>VLOOKUP(B15,'[1]MA DO'!$H$5:$AE$3586,24,0)</f>
        <v>1.06</v>
      </c>
      <c r="P15" s="2"/>
    </row>
    <row r="16" spans="1:16" ht="31.5" x14ac:dyDescent="0.25">
      <c r="A16" s="10" t="str">
        <f>'ĐẤT PNN'!A16</f>
        <v>HQV7</v>
      </c>
      <c r="B16" s="10" t="str">
        <f>VLOOKUP($D$6&amp;K16,'[2]MA DO'!$B$5:$H$3586,7,0)</f>
        <v>MD CLN 3</v>
      </c>
      <c r="C16" s="10">
        <f>'ĐẤT PNN'!C16</f>
        <v>10</v>
      </c>
      <c r="D16" s="24" t="str">
        <f>'ĐẤT PNN'!D16</f>
        <v>Đường liên xã (xã Minh Đức cũ)</v>
      </c>
      <c r="E16" s="24" t="str">
        <f>'ĐẤT PNN'!E16</f>
        <v>UBND xã Minh Đức và từ thửa đất số 342, tờ bản đồ số 66</v>
      </c>
      <c r="F16" s="24" t="str">
        <f>'ĐẤT PNN'!F16</f>
        <v>Suối (Đến hết thửa đất số 39 và thửa đất số 51 thuộc tờ bản đồ số 73)</v>
      </c>
      <c r="G16" s="25">
        <v>80</v>
      </c>
      <c r="H16" s="26">
        <v>60</v>
      </c>
      <c r="I16" s="26">
        <v>20</v>
      </c>
      <c r="J16" s="26">
        <v>17</v>
      </c>
      <c r="K16" s="23">
        <f t="shared" ref="K16:K18" si="10">G16*1.2</f>
        <v>96</v>
      </c>
      <c r="L16" s="42">
        <f t="shared" ref="L16:M16" si="11">K16*0.8</f>
        <v>76.800000000000011</v>
      </c>
      <c r="M16" s="43">
        <f t="shared" si="11"/>
        <v>61.440000000000012</v>
      </c>
      <c r="N16" s="23">
        <f t="shared" si="2"/>
        <v>41.933333333333337</v>
      </c>
      <c r="O16" s="16">
        <f>VLOOKUP(B16,'[1]MA DO'!$H$5:$AE$3586,24,0)</f>
        <v>1.06</v>
      </c>
      <c r="P16" s="2"/>
    </row>
    <row r="17" spans="1:16" ht="31.5" x14ac:dyDescent="0.25">
      <c r="A17" s="10" t="str">
        <f>'ĐẤT PNN'!A17</f>
        <v>HQV8</v>
      </c>
      <c r="B17" s="10" t="str">
        <f>VLOOKUP($D$6&amp;K17,'[2]MA DO'!$B$5:$H$3586,7,0)</f>
        <v>MD CLN 3</v>
      </c>
      <c r="C17" s="10">
        <f>'ĐẤT PNN'!C17</f>
        <v>11</v>
      </c>
      <c r="D17" s="24" t="str">
        <f>'ĐẤT PNN'!D17</f>
        <v>Đường liên xã (xã Minh Đức cũ)</v>
      </c>
      <c r="E17" s="24" t="str">
        <f>'ĐẤT PNN'!E17</f>
        <v>Suối (Từ đầu thửa đất số 40 và thửa đất số 50 thuộc tờ bản đồ số 73)</v>
      </c>
      <c r="F17" s="24" t="str">
        <f>'ĐẤT PNN'!F17</f>
        <v>Đến hết ranh thửa đất số 23 và thửa đất số 40 thuộc tờ bản đồ số 64</v>
      </c>
      <c r="G17" s="25">
        <v>80</v>
      </c>
      <c r="H17" s="26">
        <v>60</v>
      </c>
      <c r="I17" s="26">
        <v>20</v>
      </c>
      <c r="J17" s="26">
        <v>17</v>
      </c>
      <c r="K17" s="23">
        <f t="shared" si="10"/>
        <v>96</v>
      </c>
      <c r="L17" s="42">
        <f t="shared" ref="L17:M17" si="12">K17*0.8</f>
        <v>76.800000000000011</v>
      </c>
      <c r="M17" s="43">
        <f t="shared" si="12"/>
        <v>61.440000000000012</v>
      </c>
      <c r="N17" s="23">
        <f t="shared" si="2"/>
        <v>41.933333333333337</v>
      </c>
      <c r="O17" s="16">
        <f>VLOOKUP(B17,'[1]MA DO'!$H$5:$AE$3586,24,0)</f>
        <v>1.06</v>
      </c>
      <c r="P17" s="2"/>
    </row>
    <row r="18" spans="1:16" ht="31.5" x14ac:dyDescent="0.25">
      <c r="A18" s="10" t="str">
        <f>'ĐẤT PNN'!A18</f>
        <v>HQV9</v>
      </c>
      <c r="B18" s="10" t="str">
        <f>VLOOKUP($D$6&amp;K18,'[2]MA DO'!$B$5:$H$3586,7,0)</f>
        <v>MD CLN 3</v>
      </c>
      <c r="C18" s="10">
        <f>'ĐẤT PNN'!C18</f>
        <v>12</v>
      </c>
      <c r="D18" s="24" t="str">
        <f>'ĐẤT PNN'!D18</f>
        <v>Đường liên xã (xã Minh Đức cũ)</v>
      </c>
      <c r="E18" s="24" t="str">
        <f>'ĐẤT PNN'!E18</f>
        <v>Từ thửa đất số 9 và thửa đất số 41 thuộc tờ bản đồ số 64</v>
      </c>
      <c r="F18" s="24" t="str">
        <f>'ĐẤT PNN'!F18</f>
        <v>Đến hết ranh thửa đất số 234, tờ bản đồ số 39</v>
      </c>
      <c r="G18" s="25">
        <v>80</v>
      </c>
      <c r="H18" s="26">
        <v>60</v>
      </c>
      <c r="I18" s="26">
        <v>20</v>
      </c>
      <c r="J18" s="26">
        <v>17</v>
      </c>
      <c r="K18" s="23">
        <f t="shared" si="10"/>
        <v>96</v>
      </c>
      <c r="L18" s="42">
        <f t="shared" ref="L18:M18" si="13">K18*0.8</f>
        <v>76.800000000000011</v>
      </c>
      <c r="M18" s="43">
        <f t="shared" si="13"/>
        <v>61.440000000000012</v>
      </c>
      <c r="N18" s="23">
        <f t="shared" si="2"/>
        <v>41.933333333333337</v>
      </c>
      <c r="O18" s="16">
        <f>VLOOKUP(B18,'[1]MA DO'!$H$5:$AE$3586,24,0)</f>
        <v>1.06</v>
      </c>
      <c r="P18" s="2"/>
    </row>
    <row r="19" spans="1:16" ht="31.5" x14ac:dyDescent="0.25">
      <c r="A19" s="10" t="str">
        <f>'ĐẤT PNN'!A19</f>
        <v>HQV10</v>
      </c>
      <c r="B19" s="10" t="str">
        <f>VLOOKUP($D$6&amp;K19,'[2]MA DO'!$B$5:$H$3586,7,0)</f>
        <v>MD CLN 4</v>
      </c>
      <c r="C19" s="10">
        <f>'ĐẤT PNN'!C19</f>
        <v>13</v>
      </c>
      <c r="D19" s="24" t="str">
        <f>'ĐẤT PNN'!D19</f>
        <v>Đường Lộ đal ấp 3</v>
      </c>
      <c r="E19" s="24" t="str">
        <f>'ĐẤT PNN'!E19</f>
        <v>Đầu ranh đất thuộc thửa đất số 61, thửa số 62, tờ bản đồ số 73)</v>
      </c>
      <c r="F19" s="24" t="str">
        <f>'ĐẤT PNN'!F19</f>
        <v>Hết ranh đất thuộc thửa đất số 125, tờ bản đồ số 73)</v>
      </c>
      <c r="G19" s="25">
        <v>70</v>
      </c>
      <c r="H19" s="26">
        <v>50</v>
      </c>
      <c r="I19" s="26">
        <v>20</v>
      </c>
      <c r="J19" s="26">
        <v>17</v>
      </c>
      <c r="K19" s="23">
        <v>70</v>
      </c>
      <c r="L19" s="42">
        <f t="shared" ref="L19:M19" si="14">K19*0.8</f>
        <v>56</v>
      </c>
      <c r="M19" s="43">
        <f t="shared" si="14"/>
        <v>44.800000000000004</v>
      </c>
      <c r="N19" s="23">
        <f t="shared" si="2"/>
        <v>41.933333333333337</v>
      </c>
      <c r="O19" s="16">
        <f>VLOOKUP(B19,'[1]MA DO'!$H$5:$AE$3586,24,0)</f>
        <v>1.06</v>
      </c>
      <c r="P19" s="2"/>
    </row>
    <row r="20" spans="1:16" ht="31.5" x14ac:dyDescent="0.25">
      <c r="A20" s="10" t="str">
        <f>'ĐẤT PNN'!A20</f>
        <v>HQV11</v>
      </c>
      <c r="B20" s="10" t="str">
        <f>VLOOKUP($D$6&amp;K20,'[2]MA DO'!$B$5:$H$3586,7,0)</f>
        <v>MD CLN 4</v>
      </c>
      <c r="C20" s="10">
        <f>'ĐẤT PNN'!C20</f>
        <v>14</v>
      </c>
      <c r="D20" s="24" t="str">
        <f>'ĐẤT PNN'!D20</f>
        <v>Đường nhựa ấp 1A đi ấp Sóc Ruộng</v>
      </c>
      <c r="E20" s="24" t="str">
        <f>'ĐẤT PNN'!E20</f>
        <v>Từ thửa đất số 53, tờ bản đồ số 73</v>
      </c>
      <c r="F20" s="24" t="str">
        <f>'ĐẤT PNN'!F20</f>
        <v>Hết thửa đất số 52, tờ bản đồ số 74</v>
      </c>
      <c r="G20" s="25">
        <v>70</v>
      </c>
      <c r="H20" s="26">
        <v>50</v>
      </c>
      <c r="I20" s="26">
        <v>20</v>
      </c>
      <c r="J20" s="26">
        <v>17</v>
      </c>
      <c r="K20" s="23">
        <v>70</v>
      </c>
      <c r="L20" s="42">
        <f t="shared" ref="L20:M20" si="15">K20*0.8</f>
        <v>56</v>
      </c>
      <c r="M20" s="43">
        <f t="shared" si="15"/>
        <v>44.800000000000004</v>
      </c>
      <c r="N20" s="23">
        <f t="shared" si="2"/>
        <v>41.933333333333337</v>
      </c>
      <c r="O20" s="16">
        <f>VLOOKUP(B20,'[1]MA DO'!$H$5:$AE$3586,24,0)</f>
        <v>1.06</v>
      </c>
      <c r="P20" s="2"/>
    </row>
    <row r="21" spans="1:16" ht="47.25" x14ac:dyDescent="0.25">
      <c r="A21" s="10" t="str">
        <f>'ĐẤT PNN'!A21</f>
        <v>HQV12</v>
      </c>
      <c r="B21" s="10" t="str">
        <f>VLOOKUP($D$6&amp;K21,'[2]MA DO'!$B$5:$H$3586,7,0)</f>
        <v>MD CLN 4</v>
      </c>
      <c r="C21" s="10">
        <f>'ĐẤT PNN'!C21</f>
        <v>15</v>
      </c>
      <c r="D21" s="24" t="str">
        <f>'ĐẤT PNN'!D21</f>
        <v>Đường nhựa ấp 1A</v>
      </c>
      <c r="E21" s="24" t="str">
        <f>'ĐẤT PNN'!E21</f>
        <v>Ngã ba nông trường Bình Minh (Giao với đường ĐH 246, từ đầu thửa đất số 118, tờ bản đồ số 66)</v>
      </c>
      <c r="F21" s="24" t="str">
        <f>'ĐẤT PNN'!F21</f>
        <v>Ngã 3 trường THCS Minh Đức (hết ranh thửa đất số 372, tờ bản đồ số 66)</v>
      </c>
      <c r="G21" s="25">
        <v>70</v>
      </c>
      <c r="H21" s="26">
        <v>50</v>
      </c>
      <c r="I21" s="26">
        <v>20</v>
      </c>
      <c r="J21" s="26">
        <v>17</v>
      </c>
      <c r="K21" s="23">
        <v>70</v>
      </c>
      <c r="L21" s="42">
        <f t="shared" ref="L21:M21" si="16">K21*0.8</f>
        <v>56</v>
      </c>
      <c r="M21" s="43">
        <f t="shared" si="16"/>
        <v>44.800000000000004</v>
      </c>
      <c r="N21" s="23">
        <f t="shared" si="2"/>
        <v>41.933333333333337</v>
      </c>
      <c r="O21" s="16">
        <f>VLOOKUP(B21,'[1]MA DO'!$H$5:$AE$3586,24,0)</f>
        <v>1.06</v>
      </c>
      <c r="P21" s="2"/>
    </row>
    <row r="22" spans="1:16" ht="62.25" customHeight="1" x14ac:dyDescent="0.25">
      <c r="A22" s="10" t="str">
        <f>'ĐẤT PNN'!A22</f>
        <v>HQV13</v>
      </c>
      <c r="B22" s="10" t="str">
        <f>VLOOKUP($D$6&amp;K22,'[2]MA DO'!$B$5:$H$3586,7,0)</f>
        <v>MD CLN 4</v>
      </c>
      <c r="C22" s="10">
        <f>'ĐẤT PNN'!C22</f>
        <v>16</v>
      </c>
      <c r="D22" s="24" t="str">
        <f>'ĐẤT PNN'!D22</f>
        <v>Đường nhựa ấp 1B</v>
      </c>
      <c r="E22" s="24" t="str">
        <f>'ĐẤT PNN'!E22</f>
        <v>Ngã ba bên hông nông trường Bình Minh (Giao với đường ĐH 246, từ đầu thửa đất số 73, tờ bản đồ số 66)</v>
      </c>
      <c r="F22" s="24" t="str">
        <f>'ĐẤT PNN'!F22</f>
        <v>Giáp đất nông trường Bình Minh (Đến hết thửa đất số 30, tờ bản đồ số 59)</v>
      </c>
      <c r="G22" s="25">
        <v>70</v>
      </c>
      <c r="H22" s="26">
        <v>50</v>
      </c>
      <c r="I22" s="26">
        <v>20</v>
      </c>
      <c r="J22" s="26">
        <v>17</v>
      </c>
      <c r="K22" s="23">
        <v>70</v>
      </c>
      <c r="L22" s="42">
        <f t="shared" ref="L22:M22" si="17">K22*0.8</f>
        <v>56</v>
      </c>
      <c r="M22" s="43">
        <f t="shared" si="17"/>
        <v>44.800000000000004</v>
      </c>
      <c r="N22" s="23">
        <f t="shared" si="2"/>
        <v>41.933333333333337</v>
      </c>
      <c r="O22" s="16">
        <f>VLOOKUP(B22,'[1]MA DO'!$H$5:$AE$3586,24,0)</f>
        <v>1.06</v>
      </c>
      <c r="P22" s="2"/>
    </row>
    <row r="23" spans="1:16" ht="47.25" x14ac:dyDescent="0.25">
      <c r="A23" s="10" t="str">
        <f>'ĐẤT PNN'!A23</f>
        <v>HQV14</v>
      </c>
      <c r="B23" s="10" t="str">
        <f>VLOOKUP($D$6&amp;K23,'[2]MA DO'!$B$5:$H$3586,7,0)</f>
        <v>MD CLN 4</v>
      </c>
      <c r="C23" s="10">
        <f>'ĐẤT PNN'!C23</f>
        <v>17</v>
      </c>
      <c r="D23" s="24" t="str">
        <f>'ĐẤT PNN'!D23</f>
        <v>Đường nhựa từ ấp 2 đi ấp Chà Lon</v>
      </c>
      <c r="E23" s="24" t="str">
        <f>'ĐẤT PNN'!E23</f>
        <v>Giáp đường liên xã (xã Minh Đức cũ)</v>
      </c>
      <c r="F23" s="24" t="str">
        <f>'ĐẤT PNN'!F23</f>
        <v>Suối (Đến hết thửa đất số 133 và thửa đất số 124 thuộc tờ bản đồ số 73)</v>
      </c>
      <c r="G23" s="25">
        <v>70</v>
      </c>
      <c r="H23" s="26">
        <v>50</v>
      </c>
      <c r="I23" s="26">
        <v>20</v>
      </c>
      <c r="J23" s="26">
        <v>17</v>
      </c>
      <c r="K23" s="23">
        <v>70</v>
      </c>
      <c r="L23" s="42">
        <f t="shared" ref="L23:M23" si="18">K23*0.8</f>
        <v>56</v>
      </c>
      <c r="M23" s="43">
        <f t="shared" si="18"/>
        <v>44.800000000000004</v>
      </c>
      <c r="N23" s="23">
        <f t="shared" si="2"/>
        <v>41.933333333333337</v>
      </c>
      <c r="O23" s="16">
        <f>VLOOKUP(B23,'[1]MA DO'!$H$5:$AE$3586,24,0)</f>
        <v>1.06</v>
      </c>
      <c r="P23" s="2"/>
    </row>
    <row r="24" spans="1:16" ht="47.25" x14ac:dyDescent="0.25">
      <c r="A24" s="10" t="str">
        <f>'ĐẤT PNN'!A24</f>
        <v>HQV15</v>
      </c>
      <c r="B24" s="10" t="str">
        <f>VLOOKUP($D$6&amp;K24,'[2]MA DO'!$B$5:$H$3586,7,0)</f>
        <v>MD CLN 4</v>
      </c>
      <c r="C24" s="10">
        <f>'ĐẤT PNN'!C24</f>
        <v>18</v>
      </c>
      <c r="D24" s="24" t="str">
        <f>'ĐẤT PNN'!D24</f>
        <v>Đường nhựa từ ấp 2 đi ấp Chà Lon</v>
      </c>
      <c r="E24" s="24" t="str">
        <f>'ĐẤT PNN'!E24</f>
        <v>Suối (Từ đầu thửa đất số 67, tờ bản đồ số 72 và đầu thửa đất số 163, tờ bản đồ số 73)</v>
      </c>
      <c r="F24" s="24" t="str">
        <f>'ĐẤT PNN'!F24</f>
        <v>Đến hết thửa đất số 29 và thửa đất số 38 thuộc tờ bản đồ số 43</v>
      </c>
      <c r="G24" s="25">
        <v>70</v>
      </c>
      <c r="H24" s="26">
        <v>50</v>
      </c>
      <c r="I24" s="26">
        <v>20</v>
      </c>
      <c r="J24" s="26">
        <v>17</v>
      </c>
      <c r="K24" s="23">
        <v>70</v>
      </c>
      <c r="L24" s="42">
        <f t="shared" ref="L24:M24" si="19">K24*0.8</f>
        <v>56</v>
      </c>
      <c r="M24" s="43">
        <f t="shared" si="19"/>
        <v>44.800000000000004</v>
      </c>
      <c r="N24" s="23">
        <f t="shared" si="2"/>
        <v>41.933333333333337</v>
      </c>
      <c r="O24" s="16">
        <f>VLOOKUP(B24,'[1]MA DO'!$H$5:$AE$3586,24,0)</f>
        <v>1.06</v>
      </c>
      <c r="P24" s="2"/>
    </row>
    <row r="25" spans="1:16" ht="31.5" x14ac:dyDescent="0.25">
      <c r="A25" s="10" t="str">
        <f>'ĐẤT PNN'!A25</f>
        <v>HQV16</v>
      </c>
      <c r="B25" s="10" t="str">
        <f>VLOOKUP($D$6&amp;K25,'[2]MA DO'!$B$5:$H$3586,7,0)</f>
        <v>MD CLN 3</v>
      </c>
      <c r="C25" s="10">
        <f>'ĐẤT PNN'!C25</f>
        <v>19</v>
      </c>
      <c r="D25" s="24" t="str">
        <f>'ĐẤT PNN'!D25</f>
        <v>Đường xã Minh Đức đi xã Tân Khai</v>
      </c>
      <c r="E25" s="24" t="str">
        <f>'ĐẤT PNN'!E25</f>
        <v>Giáp đường liên xã (xã Minh Đức cũ)</v>
      </c>
      <c r="F25" s="24" t="str">
        <f>'ĐẤT PNN'!F25</f>
        <v>Giáp ranh thửa đất số 52 và thửa đất số 63 thuộc tờ bản đồ số 74</v>
      </c>
      <c r="G25" s="25">
        <v>80</v>
      </c>
      <c r="H25" s="26">
        <v>60</v>
      </c>
      <c r="I25" s="26">
        <v>20</v>
      </c>
      <c r="J25" s="26">
        <v>17</v>
      </c>
      <c r="K25" s="23">
        <f t="shared" ref="K25:K30" si="20">G25*1.2</f>
        <v>96</v>
      </c>
      <c r="L25" s="42">
        <f t="shared" ref="L25:M25" si="21">K25*0.8</f>
        <v>76.800000000000011</v>
      </c>
      <c r="M25" s="43">
        <f t="shared" si="21"/>
        <v>61.440000000000012</v>
      </c>
      <c r="N25" s="23">
        <f t="shared" si="2"/>
        <v>41.933333333333337</v>
      </c>
      <c r="O25" s="16">
        <f>VLOOKUP(B25,'[1]MA DO'!$H$5:$AE$3586,24,0)</f>
        <v>1.06</v>
      </c>
      <c r="P25" s="2"/>
    </row>
    <row r="26" spans="1:16" ht="31.5" x14ac:dyDescent="0.25">
      <c r="A26" s="10" t="str">
        <f>'ĐẤT PNN'!A26</f>
        <v>HQV17</v>
      </c>
      <c r="B26" s="10" t="str">
        <f>VLOOKUP($D$6&amp;K26,'[2]MA DO'!$B$5:$H$3586,7,0)</f>
        <v>MD CLN 3</v>
      </c>
      <c r="C26" s="10">
        <f>'ĐẤT PNN'!C26</f>
        <v>20</v>
      </c>
      <c r="D26" s="24" t="str">
        <f>'ĐẤT PNN'!D26</f>
        <v>Đường xã Minh Đức đi xã Tân Khai</v>
      </c>
      <c r="E26" s="24" t="str">
        <f>'ĐẤT PNN'!E26</f>
        <v>Giáp ranh thửa đất số 52 và thửa đất số 63 thuộc tờ bản đồ số 74</v>
      </c>
      <c r="F26" s="24" t="str">
        <f>'ĐẤT PNN'!F26</f>
        <v>Hết thửa đất số 27 và thửa đất số 40 thuộc tờ bản đồ số 44</v>
      </c>
      <c r="G26" s="25">
        <v>80</v>
      </c>
      <c r="H26" s="26">
        <v>60</v>
      </c>
      <c r="I26" s="26">
        <v>20</v>
      </c>
      <c r="J26" s="26">
        <v>17</v>
      </c>
      <c r="K26" s="23">
        <f t="shared" si="20"/>
        <v>96</v>
      </c>
      <c r="L26" s="42">
        <f t="shared" ref="L26:M26" si="22">K26*0.8</f>
        <v>76.800000000000011</v>
      </c>
      <c r="M26" s="43">
        <f t="shared" si="22"/>
        <v>61.440000000000012</v>
      </c>
      <c r="N26" s="23">
        <f t="shared" si="2"/>
        <v>41.933333333333337</v>
      </c>
      <c r="O26" s="16">
        <f>VLOOKUP(B26,'[1]MA DO'!$H$5:$AE$3586,24,0)</f>
        <v>1.06</v>
      </c>
      <c r="P26" s="2"/>
    </row>
    <row r="27" spans="1:16" ht="31.5" x14ac:dyDescent="0.25">
      <c r="A27" s="10" t="str">
        <f>'ĐẤT PNN'!A27</f>
        <v>HQVI1</v>
      </c>
      <c r="B27" s="10" t="str">
        <f>VLOOKUP($D$6&amp;K27,'[2]MA DO'!$B$5:$H$3586,7,0)</f>
        <v>MD CLN 1</v>
      </c>
      <c r="C27" s="10">
        <f>'ĐẤT PNN'!C27</f>
        <v>21</v>
      </c>
      <c r="D27" s="24" t="str">
        <f>'ĐẤT PNN'!D27</f>
        <v>Đường ĐT 752</v>
      </c>
      <c r="E27" s="24" t="str">
        <f>'ĐẤT PNN'!E27</f>
        <v>Giáp ranh phường Bình Long</v>
      </c>
      <c r="F27" s="24" t="str">
        <f>'ĐẤT PNN'!F27</f>
        <v>Hết ranh thửa đất số 26, tờ bản đồ số 02</v>
      </c>
      <c r="G27" s="25">
        <v>120</v>
      </c>
      <c r="H27" s="26">
        <v>80</v>
      </c>
      <c r="I27" s="26">
        <v>25</v>
      </c>
      <c r="J27" s="26">
        <v>17</v>
      </c>
      <c r="K27" s="23">
        <f t="shared" si="20"/>
        <v>144</v>
      </c>
      <c r="L27" s="42">
        <f t="shared" ref="L27:M27" si="23">K27*0.8</f>
        <v>115.2</v>
      </c>
      <c r="M27" s="43">
        <f t="shared" si="23"/>
        <v>92.160000000000011</v>
      </c>
      <c r="N27" s="23">
        <f t="shared" si="2"/>
        <v>41.933333333333337</v>
      </c>
      <c r="O27" s="16">
        <f>VLOOKUP(B27,'[1]MA DO'!$H$5:$AE$3586,24,0)</f>
        <v>1.06</v>
      </c>
      <c r="P27" s="2"/>
    </row>
    <row r="28" spans="1:16" ht="65.25" customHeight="1" x14ac:dyDescent="0.25">
      <c r="A28" s="10" t="str">
        <f>'ĐẤT PNN'!A28</f>
        <v>HQVI2</v>
      </c>
      <c r="B28" s="10" t="str">
        <f>VLOOKUP($D$6&amp;K28,'[2]MA DO'!$B$5:$H$3586,7,0)</f>
        <v>MD CLN 1</v>
      </c>
      <c r="C28" s="10">
        <f>'ĐẤT PNN'!C28</f>
        <v>22</v>
      </c>
      <c r="D28" s="24" t="str">
        <f>'ĐẤT PNN'!D28</f>
        <v>Đường ĐT 752</v>
      </c>
      <c r="E28" s="24" t="str">
        <f>'ĐẤT PNN'!E28</f>
        <v>Hết ranh thửa đất số 26, tờ bản đồ số 02</v>
      </c>
      <c r="F28" s="24" t="str">
        <f>'ĐẤT PNN'!F28</f>
        <v>Phía Bắc: Hết thửa đất số 170, tờ bản đồ số 11 
Phía Nam: Hết thửa đất số 169, tờ bản đồ số 11</v>
      </c>
      <c r="G28" s="25">
        <v>120</v>
      </c>
      <c r="H28" s="26">
        <v>80</v>
      </c>
      <c r="I28" s="26">
        <v>25</v>
      </c>
      <c r="J28" s="26">
        <v>17</v>
      </c>
      <c r="K28" s="23">
        <f t="shared" si="20"/>
        <v>144</v>
      </c>
      <c r="L28" s="42">
        <f t="shared" ref="L28:M28" si="24">K28*0.8</f>
        <v>115.2</v>
      </c>
      <c r="M28" s="43">
        <f t="shared" si="24"/>
        <v>92.160000000000011</v>
      </c>
      <c r="N28" s="23">
        <f t="shared" si="2"/>
        <v>41.933333333333337</v>
      </c>
      <c r="O28" s="16">
        <f>VLOOKUP(B28,'[1]MA DO'!$H$5:$AE$3586,24,0)</f>
        <v>1.06</v>
      </c>
      <c r="P28" s="2"/>
    </row>
    <row r="29" spans="1:16" ht="63" x14ac:dyDescent="0.25">
      <c r="A29" s="10" t="str">
        <f>'ĐẤT PNN'!A29</f>
        <v>HQVI3</v>
      </c>
      <c r="B29" s="10" t="str">
        <f>VLOOKUP($D$6&amp;K29,'[2]MA DO'!$B$5:$H$3586,7,0)</f>
        <v>MD CLN 1</v>
      </c>
      <c r="C29" s="10">
        <f>'ĐẤT PNN'!C29</f>
        <v>23</v>
      </c>
      <c r="D29" s="24" t="str">
        <f>'ĐẤT PNN'!D29</f>
        <v>Đường ĐT 752</v>
      </c>
      <c r="E29" s="24" t="str">
        <f>'ĐẤT PNN'!E29</f>
        <v>Phía Bắc: Hết thửa đất số 170, tờ bản đồ số 11 
Phía Nam: Hết thửa đất số 169, tờ bản đồ số 11</v>
      </c>
      <c r="F29" s="24" t="str">
        <f>'ĐẤT PNN'!F29</f>
        <v>Giáp sông Sài Gòn (giáp tỉnh Tây Ninh)</v>
      </c>
      <c r="G29" s="25">
        <v>120</v>
      </c>
      <c r="H29" s="26">
        <v>80</v>
      </c>
      <c r="I29" s="26">
        <v>25</v>
      </c>
      <c r="J29" s="26">
        <v>17</v>
      </c>
      <c r="K29" s="23">
        <f t="shared" si="20"/>
        <v>144</v>
      </c>
      <c r="L29" s="42">
        <f t="shared" ref="L29:M29" si="25">K29*0.8</f>
        <v>115.2</v>
      </c>
      <c r="M29" s="43">
        <f t="shared" si="25"/>
        <v>92.160000000000011</v>
      </c>
      <c r="N29" s="23">
        <f t="shared" si="2"/>
        <v>41.933333333333337</v>
      </c>
      <c r="O29" s="16">
        <f>VLOOKUP(B29,'[1]MA DO'!$H$5:$AE$3586,24,0)</f>
        <v>1.06</v>
      </c>
      <c r="P29" s="2"/>
    </row>
    <row r="30" spans="1:16" ht="31.5" x14ac:dyDescent="0.25">
      <c r="A30" s="10" t="str">
        <f>'ĐẤT PNN'!A30</f>
        <v>HQVI4</v>
      </c>
      <c r="B30" s="10" t="str">
        <f>VLOOKUP($D$6&amp;K30,'[2]MA DO'!$B$5:$H$3586,7,0)</f>
        <v>MD CLN 2</v>
      </c>
      <c r="C30" s="10">
        <f>'ĐẤT PNN'!C30</f>
        <v>24</v>
      </c>
      <c r="D30" s="24" t="str">
        <f>'ĐẤT PNN'!D30</f>
        <v>Đường Nhựa vào Nhà máy xi măng</v>
      </c>
      <c r="E30" s="24" t="str">
        <f>'ĐẤT PNN'!E30</f>
        <v>Đường ĐT 752 (Ngã ba Hòa Đào)</v>
      </c>
      <c r="F30" s="24" t="str">
        <f>'ĐẤT PNN'!F30</f>
        <v>Ngã tư nhà máy xi măng (Hết ranh thửa 374 và 151 tờ bản đồ số 9)</v>
      </c>
      <c r="G30" s="25">
        <v>90</v>
      </c>
      <c r="H30" s="26">
        <v>60</v>
      </c>
      <c r="I30" s="26">
        <v>25</v>
      </c>
      <c r="J30" s="26">
        <v>17</v>
      </c>
      <c r="K30" s="23">
        <f t="shared" si="20"/>
        <v>108</v>
      </c>
      <c r="L30" s="42">
        <f t="shared" ref="L30:M30" si="26">K30*0.8</f>
        <v>86.4</v>
      </c>
      <c r="M30" s="43">
        <f t="shared" si="26"/>
        <v>69.12</v>
      </c>
      <c r="N30" s="23">
        <f t="shared" si="2"/>
        <v>41.933333333333337</v>
      </c>
      <c r="O30" s="16">
        <f>VLOOKUP(B30,'[1]MA DO'!$H$5:$AE$3586,24,0)</f>
        <v>1.06</v>
      </c>
      <c r="P30" s="2"/>
    </row>
    <row r="31" spans="1:16" ht="47.25" x14ac:dyDescent="0.25">
      <c r="A31" s="10" t="str">
        <f>'ĐẤT PNN'!A31</f>
        <v>bs</v>
      </c>
      <c r="B31" s="10" t="str">
        <f>VLOOKUP($D$6&amp;K31,'[2]MA DO'!$B$5:$H$3586,7,0)</f>
        <v>MD CLN 1</v>
      </c>
      <c r="C31" s="10">
        <f>'ĐẤT PNN'!C31</f>
        <v>25</v>
      </c>
      <c r="D31" s="24" t="str">
        <f>'ĐẤT PNN'!D31</f>
        <v>Đường giao thông phía Tây Quốc lộ 13 kết nối Chơn Thành - Hoa Lư</v>
      </c>
      <c r="E31" s="24" t="str">
        <f>'ĐẤT PNN'!E31</f>
        <v xml:space="preserve">Giáp ranh xã Tân Khai </v>
      </c>
      <c r="F31" s="24" t="str">
        <f>'ĐẤT PNN'!F31</f>
        <v>Giáp ranh Suối</v>
      </c>
      <c r="G31" s="25"/>
      <c r="H31" s="26"/>
      <c r="I31" s="26"/>
      <c r="J31" s="26"/>
      <c r="K31" s="23">
        <v>120</v>
      </c>
      <c r="L31" s="42">
        <f t="shared" ref="L31:M31" si="27">K31*0.8</f>
        <v>96</v>
      </c>
      <c r="M31" s="43">
        <f t="shared" si="27"/>
        <v>76.800000000000011</v>
      </c>
      <c r="N31" s="23">
        <v>42</v>
      </c>
      <c r="O31" s="16">
        <f>VLOOKUP(B31,'[1]MA DO'!$H$5:$AE$3586,24,0)</f>
        <v>1.06</v>
      </c>
      <c r="P31" s="2"/>
    </row>
    <row r="32" spans="1:16" ht="47.25" x14ac:dyDescent="0.25">
      <c r="A32" s="10" t="str">
        <f>'ĐẤT PNN'!A32</f>
        <v>HQVI5</v>
      </c>
      <c r="B32" s="10" t="str">
        <f>VLOOKUP($D$6&amp;K32,'[2]MA DO'!$B$5:$H$3586,7,0)</f>
        <v>MD CLN 1</v>
      </c>
      <c r="C32" s="10">
        <f>'ĐẤT PNN'!C32</f>
        <v>26</v>
      </c>
      <c r="D32" s="24" t="str">
        <f>'ĐẤT PNN'!D32</f>
        <v>Đường giao thông phía Tây Quốc lộ 13 kết nối Chơn Thành - Hoa Lư</v>
      </c>
      <c r="E32" s="24" t="str">
        <f>'ĐẤT PNN'!E32</f>
        <v>Ranh Suối</v>
      </c>
      <c r="F32" s="24" t="str">
        <f>'ĐẤT PNN'!F32</f>
        <v>Giao ngã tư đường Nhựa ĐT752 (xã Minh Tâm cũ)</v>
      </c>
      <c r="G32" s="25">
        <v>120</v>
      </c>
      <c r="H32" s="26">
        <v>80</v>
      </c>
      <c r="I32" s="26">
        <v>25</v>
      </c>
      <c r="J32" s="26">
        <v>17</v>
      </c>
      <c r="K32" s="23">
        <f>G32</f>
        <v>120</v>
      </c>
      <c r="L32" s="42">
        <f t="shared" ref="L32:M32" si="28">K32*0.8</f>
        <v>96</v>
      </c>
      <c r="M32" s="43">
        <f t="shared" si="28"/>
        <v>76.800000000000011</v>
      </c>
      <c r="N32" s="23">
        <f t="shared" si="2"/>
        <v>41.933333333333337</v>
      </c>
      <c r="O32" s="16">
        <f>VLOOKUP(B32,'[1]MA DO'!$H$5:$AE$3586,24,0)</f>
        <v>1.06</v>
      </c>
      <c r="P32" s="2"/>
    </row>
    <row r="33" spans="1:16" ht="47.25" x14ac:dyDescent="0.25">
      <c r="A33" s="10" t="str">
        <f>'ĐẤT PNN'!A33</f>
        <v>HQVI6</v>
      </c>
      <c r="B33" s="10" t="str">
        <f>VLOOKUP($D$6&amp;K33,'[2]MA DO'!$B$5:$H$3586,7,0)</f>
        <v>MD CLN 1</v>
      </c>
      <c r="C33" s="10">
        <f>'ĐẤT PNN'!C33</f>
        <v>27</v>
      </c>
      <c r="D33" s="24" t="str">
        <f>'ĐẤT PNN'!D33</f>
        <v>Đường giao thông phía Tây Quốc lộ 13 kết nối Chơn Thành - Hoa Lư</v>
      </c>
      <c r="E33" s="24" t="str">
        <f>'ĐẤT PNN'!E33</f>
        <v>Giao ngã tư đường Nhựa ĐT752 (xã Minh Tâm cũ)</v>
      </c>
      <c r="F33" s="24" t="str">
        <f>'ĐẤT PNN'!F33</f>
        <v>Ngã tư nhà máy xi măng</v>
      </c>
      <c r="G33" s="25">
        <v>120</v>
      </c>
      <c r="H33" s="26">
        <v>80</v>
      </c>
      <c r="I33" s="26">
        <v>25</v>
      </c>
      <c r="J33" s="26">
        <v>17</v>
      </c>
      <c r="K33" s="23">
        <f t="shared" ref="K33:K34" si="29">G33</f>
        <v>120</v>
      </c>
      <c r="L33" s="42">
        <f t="shared" ref="L33:M33" si="30">K33*0.8</f>
        <v>96</v>
      </c>
      <c r="M33" s="43">
        <f t="shared" si="30"/>
        <v>76.800000000000011</v>
      </c>
      <c r="N33" s="23">
        <f t="shared" si="2"/>
        <v>41.933333333333337</v>
      </c>
      <c r="O33" s="16">
        <f>VLOOKUP(B33,'[1]MA DO'!$H$5:$AE$3586,24,0)</f>
        <v>1.06</v>
      </c>
      <c r="P33" s="2"/>
    </row>
    <row r="34" spans="1:16" ht="47.25" x14ac:dyDescent="0.25">
      <c r="A34" s="10" t="str">
        <f>'ĐẤT PNN'!A34</f>
        <v>HQVI7</v>
      </c>
      <c r="B34" s="10" t="str">
        <f>VLOOKUP($D$6&amp;K34,'[2]MA DO'!$B$5:$H$3586,7,0)</f>
        <v>MD CLN 1</v>
      </c>
      <c r="C34" s="10">
        <f>'ĐẤT PNN'!C34</f>
        <v>28</v>
      </c>
      <c r="D34" s="24" t="str">
        <f>'ĐẤT PNN'!D34</f>
        <v>Đường giao thông phía Tây Quốc lộ 13 kết nối Chơn Thành - Hoa Lư</v>
      </c>
      <c r="E34" s="24" t="str">
        <f>'ĐẤT PNN'!E34</f>
        <v>Ngã tư nhà máy xi măng</v>
      </c>
      <c r="F34" s="24" t="str">
        <f>'ĐẤT PNN'!F34</f>
        <v>Ngã Tư ranh đường liên xã Minh Tâm - An Phú cũ</v>
      </c>
      <c r="G34" s="25">
        <v>120</v>
      </c>
      <c r="H34" s="26">
        <v>80</v>
      </c>
      <c r="I34" s="26">
        <v>25</v>
      </c>
      <c r="J34" s="26">
        <v>17</v>
      </c>
      <c r="K34" s="23">
        <f t="shared" si="29"/>
        <v>120</v>
      </c>
      <c r="L34" s="42">
        <f t="shared" ref="L34:M34" si="31">K34*0.8</f>
        <v>96</v>
      </c>
      <c r="M34" s="43">
        <f t="shared" si="31"/>
        <v>76.800000000000011</v>
      </c>
      <c r="N34" s="23">
        <f t="shared" si="2"/>
        <v>41.933333333333337</v>
      </c>
      <c r="O34" s="16">
        <f>VLOOKUP(B34,'[1]MA DO'!$H$5:$AE$3586,24,0)</f>
        <v>1.06</v>
      </c>
      <c r="P34" s="2"/>
    </row>
    <row r="35" spans="1:16" s="18" customFormat="1" ht="47.25" x14ac:dyDescent="0.25">
      <c r="A35" s="10" t="str">
        <f>'ĐẤT PNN'!A35</f>
        <v>HQIII2</v>
      </c>
      <c r="B35" s="10" t="str">
        <f>VLOOKUP($D$6&amp;K35,'[2]MA DO'!$B$5:$H$3586,7,0)</f>
        <v>MD CLN 2</v>
      </c>
      <c r="C35" s="10">
        <f>'ĐẤT PNN'!C35</f>
        <v>29</v>
      </c>
      <c r="D35" s="24" t="str">
        <f>'ĐẤT PNN'!D35</f>
        <v>Đường giao thông phía Tây Quốc lộ 13 kết nối Chơn Thành - Hoa Lư</v>
      </c>
      <c r="E35" s="24" t="str">
        <f>'ĐẤT PNN'!E35</f>
        <v>Ngã Tư ranh đường liên xã Minh Tâm - An Phú cũ</v>
      </c>
      <c r="F35" s="24" t="str">
        <f>'ĐẤT PNN'!F35</f>
        <v>Đến hết ranh suối; giáp xã Lộc Thành</v>
      </c>
      <c r="G35" s="25">
        <v>90</v>
      </c>
      <c r="H35" s="26">
        <v>65</v>
      </c>
      <c r="I35" s="26">
        <v>15</v>
      </c>
      <c r="J35" s="26">
        <v>17</v>
      </c>
      <c r="K35" s="23">
        <f>G35</f>
        <v>90</v>
      </c>
      <c r="L35" s="42">
        <f t="shared" ref="L35:M35" si="32">K35*0.8</f>
        <v>72</v>
      </c>
      <c r="M35" s="43">
        <f t="shared" si="32"/>
        <v>57.6</v>
      </c>
      <c r="N35" s="23">
        <f t="shared" si="2"/>
        <v>41.933333333333337</v>
      </c>
      <c r="O35" s="16">
        <f>VLOOKUP(B35,'[1]MA DO'!$H$5:$AE$3586,24,0)</f>
        <v>1.06</v>
      </c>
      <c r="P35" s="2"/>
    </row>
    <row r="36" spans="1:16" ht="31.5" x14ac:dyDescent="0.25">
      <c r="A36" s="10" t="str">
        <f>'ĐẤT PNN'!A36</f>
        <v>HQVI11</v>
      </c>
      <c r="B36" s="10" t="str">
        <f>VLOOKUP($D$6&amp;K36,'[2]MA DO'!$B$5:$H$3586,7,0)</f>
        <v>MD CLN 2</v>
      </c>
      <c r="C36" s="10">
        <f>'ĐẤT PNN'!C36</f>
        <v>30</v>
      </c>
      <c r="D36" s="24" t="str">
        <f>'ĐẤT PNN'!D36</f>
        <v>Đường ranh giữa xã An Phú cũ và Minh Tâm cũ</v>
      </c>
      <c r="E36" s="24" t="str">
        <f>'ĐẤT PNN'!E36</f>
        <v>Cầu Ba Nông</v>
      </c>
      <c r="F36" s="24" t="str">
        <f>'ĐẤT PNN'!F36</f>
        <v>Cầu cần Lê 1</v>
      </c>
      <c r="G36" s="25">
        <v>90</v>
      </c>
      <c r="H36" s="26">
        <v>60</v>
      </c>
      <c r="I36" s="26">
        <v>25</v>
      </c>
      <c r="J36" s="26">
        <v>17</v>
      </c>
      <c r="K36" s="23">
        <v>90</v>
      </c>
      <c r="L36" s="42">
        <f t="shared" ref="L36:M36" si="33">K36*0.8</f>
        <v>72</v>
      </c>
      <c r="M36" s="43">
        <f t="shared" si="33"/>
        <v>57.6</v>
      </c>
      <c r="N36" s="23">
        <f t="shared" si="2"/>
        <v>41.933333333333337</v>
      </c>
      <c r="O36" s="16">
        <f>VLOOKUP(B36,'[1]MA DO'!$H$5:$AE$3586,24,0)</f>
        <v>1.06</v>
      </c>
      <c r="P36" s="2"/>
    </row>
    <row r="37" spans="1:16" s="18" customFormat="1" ht="31.5" x14ac:dyDescent="0.25">
      <c r="A37" s="10" t="str">
        <f>'ĐẤT PNN'!A37</f>
        <v>HQIII3</v>
      </c>
      <c r="B37" s="10" t="str">
        <f>VLOOKUP($D$6&amp;K37,'[2]MA DO'!$B$5:$H$3586,7,0)</f>
        <v>MD CLN 2</v>
      </c>
      <c r="C37" s="10">
        <f>'ĐẤT PNN'!C37</f>
        <v>31</v>
      </c>
      <c r="D37" s="24" t="str">
        <f>'ĐẤT PNN'!D37</f>
        <v>Đường ranh giữa xã An Phú cũ và Minh Tâm cũ</v>
      </c>
      <c r="E37" s="24" t="str">
        <f>'ĐẤT PNN'!E37</f>
        <v>Cầu cần Lê 1</v>
      </c>
      <c r="F37" s="24" t="str">
        <f>'ĐẤT PNN'!F37</f>
        <v>Ngã ba đường nhựa liên xã (Lô 3/92, Nông trường Xa Cam)</v>
      </c>
      <c r="G37" s="25"/>
      <c r="H37" s="26"/>
      <c r="I37" s="26"/>
      <c r="J37" s="26"/>
      <c r="K37" s="23">
        <v>90</v>
      </c>
      <c r="L37" s="42">
        <f t="shared" ref="L37:M37" si="34">K37*0.8</f>
        <v>72</v>
      </c>
      <c r="M37" s="43">
        <f t="shared" si="34"/>
        <v>57.6</v>
      </c>
      <c r="N37" s="23">
        <v>42</v>
      </c>
      <c r="O37" s="16">
        <f>VLOOKUP(B37,'[1]MA DO'!$H$5:$AE$3586,24,0)</f>
        <v>1.06</v>
      </c>
      <c r="P37" s="2"/>
    </row>
    <row r="38" spans="1:16" ht="31.5" x14ac:dyDescent="0.25">
      <c r="A38" s="10" t="str">
        <f>'ĐẤT PNN'!A38</f>
        <v>HQVI12</v>
      </c>
      <c r="B38" s="10" t="str">
        <f>VLOOKUP($D$6&amp;K38,'[2]MA DO'!$B$5:$H$3586,7,0)</f>
        <v>MD CLN 2</v>
      </c>
      <c r="C38" s="10">
        <f>'ĐẤT PNN'!C38</f>
        <v>32</v>
      </c>
      <c r="D38" s="24" t="str">
        <f>'ĐẤT PNN'!D38</f>
        <v>Đường giáp ranh phường Hưng Chiến (cũ)</v>
      </c>
      <c r="E38" s="24" t="str">
        <f>'ĐẤT PNN'!E38</f>
        <v>Đầu thửa đất số 78, tờ bản đồ số 7</v>
      </c>
      <c r="F38" s="24" t="str">
        <f>'ĐẤT PNN'!F38</f>
        <v>Hết tuyến</v>
      </c>
      <c r="G38" s="25">
        <v>90</v>
      </c>
      <c r="H38" s="26">
        <v>60</v>
      </c>
      <c r="I38" s="26">
        <v>25</v>
      </c>
      <c r="J38" s="26">
        <v>17</v>
      </c>
      <c r="K38" s="23">
        <f t="shared" ref="K38" si="35">G38*1.2</f>
        <v>108</v>
      </c>
      <c r="L38" s="42">
        <f t="shared" ref="L38:M38" si="36">K38*0.8</f>
        <v>86.4</v>
      </c>
      <c r="M38" s="43">
        <f t="shared" si="36"/>
        <v>69.12</v>
      </c>
      <c r="N38" s="23">
        <f t="shared" si="2"/>
        <v>41.933333333333337</v>
      </c>
      <c r="O38" s="16">
        <f>VLOOKUP(B38,'[1]MA DO'!$H$5:$AE$3586,24,0)</f>
        <v>1.06</v>
      </c>
      <c r="P38" s="2"/>
    </row>
    <row r="39" spans="1:16" x14ac:dyDescent="0.25">
      <c r="A39" s="10" t="str">
        <f>'ĐẤT PNN'!A39</f>
        <v>HQVI13</v>
      </c>
      <c r="B39" s="10" t="str">
        <f>VLOOKUP($D$6&amp;K39,'[2]MA DO'!$B$5:$H$3586,7,0)</f>
        <v>MD CLN 5</v>
      </c>
      <c r="C39" s="10">
        <f>'ĐẤT PNN'!C39</f>
        <v>33</v>
      </c>
      <c r="D39" s="24" t="str">
        <f>'ĐẤT PNN'!D39</f>
        <v>Đường nhựa liên ấp 1 đến ấp 3</v>
      </c>
      <c r="E39" s="24" t="str">
        <f>'ĐẤT PNN'!E39</f>
        <v>Đầu thửa đất số 130, tờ bản đồ số 11</v>
      </c>
      <c r="F39" s="24" t="str">
        <f>'ĐẤT PNN'!F39</f>
        <v>Hết thửa đất số 161, tờ bản đồ số 22</v>
      </c>
      <c r="G39" s="25">
        <v>60</v>
      </c>
      <c r="H39" s="26">
        <v>40</v>
      </c>
      <c r="I39" s="26">
        <v>25</v>
      </c>
      <c r="J39" s="26">
        <v>17</v>
      </c>
      <c r="K39" s="23">
        <v>60</v>
      </c>
      <c r="L39" s="42">
        <f t="shared" ref="L39:M39" si="37">K39*0.8</f>
        <v>48</v>
      </c>
      <c r="M39" s="43">
        <f t="shared" si="37"/>
        <v>38.400000000000006</v>
      </c>
      <c r="N39" s="23">
        <f>M39</f>
        <v>38.400000000000006</v>
      </c>
      <c r="O39" s="16">
        <f>VLOOKUP(B39,'[1]MA DO'!$H$5:$AE$3586,24,0)</f>
        <v>1.06</v>
      </c>
      <c r="P39" s="2"/>
    </row>
    <row r="40" spans="1:16" ht="47.25" x14ac:dyDescent="0.25">
      <c r="A40" s="10" t="str">
        <f>'ĐẤT PNN'!A40</f>
        <v>HQVI14</v>
      </c>
      <c r="B40" s="10" t="str">
        <f>VLOOKUP($D$6&amp;K40,'[2]MA DO'!$B$5:$H$3586,7,0)</f>
        <v>MD CLN 5</v>
      </c>
      <c r="C40" s="10">
        <f>'ĐẤT PNN'!C40</f>
        <v>34</v>
      </c>
      <c r="D40" s="24" t="str">
        <f>'ĐẤT PNN'!D40</f>
        <v>Đường nhựa ấp 3 xã Minh Tâm cũ đi phường Hưng Chiến, thị xã Bình Long</v>
      </c>
      <c r="E40" s="24" t="str">
        <f>'ĐẤT PNN'!E40</f>
        <v>Đầu thửa đất số 444, tờ bản đồ số 22</v>
      </c>
      <c r="F40" s="24" t="str">
        <f>'ĐẤT PNN'!F40</f>
        <v>Hết thửa đất số 249, tờ bản đồ số 7</v>
      </c>
      <c r="G40" s="25">
        <v>60</v>
      </c>
      <c r="H40" s="26">
        <v>40</v>
      </c>
      <c r="I40" s="26">
        <v>25</v>
      </c>
      <c r="J40" s="26">
        <v>17</v>
      </c>
      <c r="K40" s="23">
        <v>60</v>
      </c>
      <c r="L40" s="42">
        <f t="shared" ref="L40:M40" si="38">K40*0.8</f>
        <v>48</v>
      </c>
      <c r="M40" s="43">
        <f t="shared" si="38"/>
        <v>38.400000000000006</v>
      </c>
      <c r="N40" s="23">
        <f t="shared" ref="N40:N47" si="39">M40</f>
        <v>38.400000000000006</v>
      </c>
      <c r="O40" s="16">
        <f>VLOOKUP(B40,'[1]MA DO'!$H$5:$AE$3586,24,0)</f>
        <v>1.06</v>
      </c>
      <c r="P40" s="2"/>
    </row>
    <row r="41" spans="1:16" ht="31.5" x14ac:dyDescent="0.25">
      <c r="A41" s="10" t="str">
        <f>'ĐẤT PNN'!A41</f>
        <v>HQVI15</v>
      </c>
      <c r="B41" s="10" t="str">
        <f>VLOOKUP($D$6&amp;K41,'[2]MA DO'!$B$5:$H$3586,7,0)</f>
        <v>MD CLN 5</v>
      </c>
      <c r="C41" s="10">
        <f>'ĐẤT PNN'!C41</f>
        <v>35</v>
      </c>
      <c r="D41" s="24" t="str">
        <f>'ĐẤT PNN'!D41</f>
        <v>Đường nhựa ấp 2 - Sóc Vàng, xã Minh Tâm đi Sóc Rul, xã An Phú</v>
      </c>
      <c r="E41" s="24" t="str">
        <f>'ĐẤT PNN'!E41</f>
        <v>Đầu thửa đất số 316, tờ bản đồ số 6</v>
      </c>
      <c r="F41" s="24" t="str">
        <f>'ĐẤT PNN'!F41</f>
        <v>Hết thửa đất số 247, tờ bản đồ số 6</v>
      </c>
      <c r="G41" s="25">
        <v>60</v>
      </c>
      <c r="H41" s="26">
        <v>40</v>
      </c>
      <c r="I41" s="26">
        <v>25</v>
      </c>
      <c r="J41" s="26">
        <v>17</v>
      </c>
      <c r="K41" s="23">
        <v>60</v>
      </c>
      <c r="L41" s="42">
        <f t="shared" ref="L41:M41" si="40">K41*0.8</f>
        <v>48</v>
      </c>
      <c r="M41" s="43">
        <f t="shared" si="40"/>
        <v>38.400000000000006</v>
      </c>
      <c r="N41" s="23">
        <f t="shared" si="39"/>
        <v>38.400000000000006</v>
      </c>
      <c r="O41" s="16">
        <f>VLOOKUP(B41,'[1]MA DO'!$H$5:$AE$3586,24,0)</f>
        <v>1.06</v>
      </c>
      <c r="P41" s="2"/>
    </row>
    <row r="42" spans="1:16" ht="47.25" x14ac:dyDescent="0.25">
      <c r="A42" s="10" t="str">
        <f>'ĐẤT PNN'!A42</f>
        <v>HQVI16</v>
      </c>
      <c r="B42" s="10" t="str">
        <f>VLOOKUP($D$6&amp;K42,'[2]MA DO'!$B$5:$H$3586,7,0)</f>
        <v>MD CLN 5</v>
      </c>
      <c r="C42" s="10">
        <f>'ĐẤT PNN'!C42</f>
        <v>36</v>
      </c>
      <c r="D42" s="24" t="str">
        <f>'ĐẤT PNN'!D42</f>
        <v>Đường nhựa ngã 3 Sóc Vàng đi cầu Thanh Niên ấp 4, xã Minh Tâm (Đoạn 1)</v>
      </c>
      <c r="E42" s="24" t="str">
        <f>'ĐẤT PNN'!E42</f>
        <v>Đầu thửa đất số 57, tờ bản đồ số 20</v>
      </c>
      <c r="F42" s="24" t="str">
        <f>'ĐẤT PNN'!F42</f>
        <v>Hết thửa đất số 4, tờ bản đồ số 17</v>
      </c>
      <c r="G42" s="25">
        <v>60</v>
      </c>
      <c r="H42" s="26">
        <v>40</v>
      </c>
      <c r="I42" s="26">
        <v>25</v>
      </c>
      <c r="J42" s="26">
        <v>17</v>
      </c>
      <c r="K42" s="23">
        <v>60</v>
      </c>
      <c r="L42" s="42">
        <f t="shared" ref="L42:M42" si="41">K42*0.8</f>
        <v>48</v>
      </c>
      <c r="M42" s="43">
        <f t="shared" si="41"/>
        <v>38.400000000000006</v>
      </c>
      <c r="N42" s="23">
        <f t="shared" si="39"/>
        <v>38.400000000000006</v>
      </c>
      <c r="O42" s="16">
        <f>VLOOKUP(B42,'[1]MA DO'!$H$5:$AE$3586,24,0)</f>
        <v>1.06</v>
      </c>
      <c r="P42" s="2"/>
    </row>
    <row r="43" spans="1:16" ht="47.25" x14ac:dyDescent="0.25">
      <c r="A43" s="10" t="str">
        <f>'ĐẤT PNN'!A43</f>
        <v>HQVI17</v>
      </c>
      <c r="B43" s="10" t="str">
        <f>VLOOKUP($D$6&amp;K43,'[2]MA DO'!$B$5:$H$3586,7,0)</f>
        <v>MD CLN 5</v>
      </c>
      <c r="C43" s="10">
        <f>'ĐẤT PNN'!C43</f>
        <v>37</v>
      </c>
      <c r="D43" s="24" t="str">
        <f>'ĐẤT PNN'!D43</f>
        <v>Đường nhựa ngã 3 Sóc Vàng đi cầu Thanh Niên ấp 4, xã Minh Tâm (Đoạn 2)</v>
      </c>
      <c r="E43" s="24" t="str">
        <f>'ĐẤT PNN'!E43</f>
        <v>Từ đầu thửa đất số 4, tờ bản đồ số 17</v>
      </c>
      <c r="F43" s="24" t="str">
        <f>'ĐẤT PNN'!F43</f>
        <v>Đến hết thửa đất số 220, tờ bản đồ số 5</v>
      </c>
      <c r="G43" s="25">
        <v>60</v>
      </c>
      <c r="H43" s="26">
        <v>40</v>
      </c>
      <c r="I43" s="26">
        <v>25</v>
      </c>
      <c r="J43" s="26">
        <v>17</v>
      </c>
      <c r="K43" s="23">
        <v>60</v>
      </c>
      <c r="L43" s="42">
        <f t="shared" ref="L43:M43" si="42">K43*0.8</f>
        <v>48</v>
      </c>
      <c r="M43" s="43">
        <f t="shared" si="42"/>
        <v>38.400000000000006</v>
      </c>
      <c r="N43" s="23">
        <f t="shared" si="39"/>
        <v>38.400000000000006</v>
      </c>
      <c r="O43" s="16">
        <f>VLOOKUP(B43,'[1]MA DO'!$H$5:$AE$3586,24,0)</f>
        <v>1.06</v>
      </c>
      <c r="P43" s="2"/>
    </row>
    <row r="44" spans="1:16" ht="31.5" x14ac:dyDescent="0.25">
      <c r="A44" s="10" t="str">
        <f>'ĐẤT PNN'!A44</f>
        <v>HQVI18</v>
      </c>
      <c r="B44" s="10" t="str">
        <f>VLOOKUP($D$6&amp;K44,'[2]MA DO'!$B$5:$H$3586,7,0)</f>
        <v>MD CLN 5</v>
      </c>
      <c r="C44" s="10">
        <f>'ĐẤT PNN'!C44</f>
        <v>38</v>
      </c>
      <c r="D44" s="24" t="str">
        <f>'ĐẤT PNN'!D44</f>
        <v>Đường nhựa vô nhà máy xi măng Minh Tâm</v>
      </c>
      <c r="E44" s="24" t="str">
        <f>'ĐẤT PNN'!E44</f>
        <v>Ngã tư nhà máy xi măng</v>
      </c>
      <c r="F44" s="24" t="str">
        <f>'ĐẤT PNN'!F44</f>
        <v>Hết tuyến</v>
      </c>
      <c r="G44" s="25">
        <v>60</v>
      </c>
      <c r="H44" s="26">
        <v>40</v>
      </c>
      <c r="I44" s="26">
        <v>25</v>
      </c>
      <c r="J44" s="26">
        <v>17</v>
      </c>
      <c r="K44" s="23">
        <v>60</v>
      </c>
      <c r="L44" s="42">
        <f t="shared" ref="L44:M44" si="43">K44*0.8</f>
        <v>48</v>
      </c>
      <c r="M44" s="43">
        <f t="shared" si="43"/>
        <v>38.400000000000006</v>
      </c>
      <c r="N44" s="23">
        <f t="shared" si="39"/>
        <v>38.400000000000006</v>
      </c>
      <c r="O44" s="16">
        <f>VLOOKUP(B44,'[1]MA DO'!$H$5:$AE$3586,24,0)</f>
        <v>1.06</v>
      </c>
      <c r="P44" s="2"/>
    </row>
    <row r="45" spans="1:16" s="18" customFormat="1" x14ac:dyDescent="0.25">
      <c r="A45" s="10" t="str">
        <f>'ĐẤT PNN'!A45</f>
        <v>HQIII1</v>
      </c>
      <c r="B45" s="10" t="str">
        <f>VLOOKUP($D$6&amp;K45,'[2]MA DO'!$B$5:$H$3586,7,0)</f>
        <v>MD CLN 5</v>
      </c>
      <c r="C45" s="10">
        <f>'ĐẤT PNN'!C45</f>
        <v>39</v>
      </c>
      <c r="D45" s="24" t="str">
        <f>'ĐẤT PNN'!D45</f>
        <v>Đường nhựa liên xã An Phú cũ</v>
      </c>
      <c r="E45" s="24" t="str">
        <f>'ĐẤT PNN'!E45</f>
        <v>Toàn tuyến</v>
      </c>
      <c r="F45" s="24"/>
      <c r="G45" s="25">
        <v>60</v>
      </c>
      <c r="H45" s="26">
        <v>45</v>
      </c>
      <c r="I45" s="26">
        <v>15</v>
      </c>
      <c r="J45" s="26"/>
      <c r="K45" s="23">
        <f>G45</f>
        <v>60</v>
      </c>
      <c r="L45" s="42">
        <f t="shared" ref="L45:M45" si="44">K45*0.8</f>
        <v>48</v>
      </c>
      <c r="M45" s="43">
        <f t="shared" si="44"/>
        <v>38.400000000000006</v>
      </c>
      <c r="N45" s="23">
        <f t="shared" si="39"/>
        <v>38.400000000000006</v>
      </c>
      <c r="O45" s="16">
        <f>VLOOKUP(B45,'[1]MA DO'!$H$5:$AE$3586,24,0)</f>
        <v>1.06</v>
      </c>
      <c r="P45" s="2"/>
    </row>
    <row r="46" spans="1:16" s="18" customFormat="1" ht="31.5" x14ac:dyDescent="0.25">
      <c r="A46" s="10" t="str">
        <f>'ĐẤT PNN'!A46</f>
        <v>HQIII4</v>
      </c>
      <c r="B46" s="10" t="str">
        <f>VLOOKUP($D$6&amp;K46,'[2]MA DO'!$B$5:$H$3586,7,0)</f>
        <v>MD CLN 5</v>
      </c>
      <c r="C46" s="10">
        <f>'ĐẤT PNN'!C46</f>
        <v>40</v>
      </c>
      <c r="D46" s="24" t="str">
        <f>'ĐẤT PNN'!D46</f>
        <v>Đường từ ngã 4 Tằng Hách đến ngã 4 Phúc Sơn</v>
      </c>
      <c r="E46" s="24" t="str">
        <f>'ĐẤT PNN'!E46</f>
        <v>Từ thửa đất số 1125, tờ bản đồ số 51</v>
      </c>
      <c r="F46" s="24" t="str">
        <f>'ĐẤT PNN'!F46</f>
        <v>Đường giao thông phía Tây Quốc lộ 13 kết nối Chơn Thành - Hoa Lư</v>
      </c>
      <c r="G46" s="25">
        <v>60</v>
      </c>
      <c r="H46" s="26">
        <v>45</v>
      </c>
      <c r="I46" s="26">
        <v>15</v>
      </c>
      <c r="J46" s="26"/>
      <c r="K46" s="23">
        <f t="shared" ref="K46:K52" si="45">G46</f>
        <v>60</v>
      </c>
      <c r="L46" s="42">
        <f t="shared" ref="L46:M46" si="46">K46*0.8</f>
        <v>48</v>
      </c>
      <c r="M46" s="43">
        <f t="shared" si="46"/>
        <v>38.400000000000006</v>
      </c>
      <c r="N46" s="23">
        <f t="shared" si="39"/>
        <v>38.400000000000006</v>
      </c>
      <c r="O46" s="16">
        <f>VLOOKUP(B46,'[1]MA DO'!$H$5:$AE$3586,24,0)</f>
        <v>1.06</v>
      </c>
      <c r="P46" s="2"/>
    </row>
    <row r="47" spans="1:16" s="18" customFormat="1" ht="47.25" x14ac:dyDescent="0.25">
      <c r="A47" s="10" t="str">
        <f>'ĐẤT PNN'!A47</f>
        <v>HQIII5</v>
      </c>
      <c r="B47" s="10" t="str">
        <f>VLOOKUP($D$6&amp;K47,'[2]MA DO'!$B$5:$H$3586,7,0)</f>
        <v>MD CLN 5</v>
      </c>
      <c r="C47" s="10">
        <f>'ĐẤT PNN'!C47</f>
        <v>41</v>
      </c>
      <c r="D47" s="24" t="str">
        <f>'ĐẤT PNN'!D47</f>
        <v>Đường từ ngã 3 nghĩa địa Tằng Hách đi Phường An Lộc (đường số 1)</v>
      </c>
      <c r="E47" s="24" t="str">
        <f>'ĐẤT PNN'!E47</f>
        <v>Từ thửa đất số 283, tờ bản đồ số 51</v>
      </c>
      <c r="F47" s="24" t="str">
        <f>'ĐẤT PNN'!F47</f>
        <v>Giáp ranh phường An Lộc</v>
      </c>
      <c r="G47" s="25">
        <v>60</v>
      </c>
      <c r="H47" s="26">
        <v>45</v>
      </c>
      <c r="I47" s="26">
        <v>15</v>
      </c>
      <c r="J47" s="26"/>
      <c r="K47" s="23">
        <f t="shared" si="45"/>
        <v>60</v>
      </c>
      <c r="L47" s="42">
        <f t="shared" ref="L47:M47" si="47">K47*0.8</f>
        <v>48</v>
      </c>
      <c r="M47" s="43">
        <f t="shared" si="47"/>
        <v>38.400000000000006</v>
      </c>
      <c r="N47" s="23">
        <f t="shared" si="39"/>
        <v>38.400000000000006</v>
      </c>
      <c r="O47" s="16">
        <f>VLOOKUP(B47,'[1]MA DO'!$H$5:$AE$3586,24,0)</f>
        <v>1.06</v>
      </c>
      <c r="P47" s="2"/>
    </row>
    <row r="48" spans="1:16" s="18" customFormat="1" ht="31.5" x14ac:dyDescent="0.25">
      <c r="A48" s="10" t="str">
        <f>'ĐẤT PNN'!A48</f>
        <v>bs</v>
      </c>
      <c r="B48" s="10" t="str">
        <f>VLOOKUP($D$6&amp;K48,'[2]MA DO'!$B$5:$H$3586,7,0)</f>
        <v>MD CLN 2</v>
      </c>
      <c r="C48" s="10">
        <f>'ĐẤT PNN'!C48</f>
        <v>42</v>
      </c>
      <c r="D48" s="24" t="str">
        <f>'ĐẤT PNN'!D48</f>
        <v>Đường Nhụa ấp sóc 5 (ĐT 752B-QH QL14C cũ)</v>
      </c>
      <c r="E48" s="24" t="str">
        <f>'ĐẤT PNN'!E48</f>
        <v>Ngã 4 đường ĐT752</v>
      </c>
      <c r="F48" s="24" t="str">
        <f>'ĐẤT PNN'!F48</f>
        <v>Giáp đất trại giam Tống Chân (K4)</v>
      </c>
      <c r="G48" s="25"/>
      <c r="H48" s="26"/>
      <c r="I48" s="26"/>
      <c r="J48" s="26"/>
      <c r="K48" s="23">
        <v>90</v>
      </c>
      <c r="L48" s="42">
        <f t="shared" ref="L48:M48" si="48">K48*0.8</f>
        <v>72</v>
      </c>
      <c r="M48" s="43">
        <f t="shared" si="48"/>
        <v>57.6</v>
      </c>
      <c r="N48" s="23">
        <v>42</v>
      </c>
      <c r="O48" s="16">
        <f>VLOOKUP(B48,'[1]MA DO'!$H$5:$AE$3586,24,0)</f>
        <v>1.06</v>
      </c>
      <c r="P48" s="2"/>
    </row>
    <row r="49" spans="1:16" s="18" customFormat="1" x14ac:dyDescent="0.25">
      <c r="A49" s="10" t="str">
        <f>'ĐẤT PNN'!A49</f>
        <v>bs</v>
      </c>
      <c r="B49" s="10" t="str">
        <f>VLOOKUP($D$6&amp;K49,'[2]MA DO'!$B$5:$H$3586,7,0)</f>
        <v>MD CLN 2</v>
      </c>
      <c r="C49" s="10">
        <f>'ĐẤT PNN'!C49</f>
        <v>43</v>
      </c>
      <c r="D49" s="24" t="str">
        <f>'ĐẤT PNN'!D49</f>
        <v>Đường Nhựa ấp 4</v>
      </c>
      <c r="E49" s="24" t="str">
        <f>'ĐẤT PNN'!E49</f>
        <v>Ngã 4 đường ĐT752</v>
      </c>
      <c r="F49" s="24" t="str">
        <f>'ĐẤT PNN'!F49</f>
        <v>Giáp suối</v>
      </c>
      <c r="G49" s="25"/>
      <c r="H49" s="26"/>
      <c r="I49" s="26"/>
      <c r="J49" s="26"/>
      <c r="K49" s="23">
        <v>90</v>
      </c>
      <c r="L49" s="42">
        <f t="shared" ref="L49:M49" si="49">K49*0.8</f>
        <v>72</v>
      </c>
      <c r="M49" s="43">
        <f t="shared" si="49"/>
        <v>57.6</v>
      </c>
      <c r="N49" s="23">
        <v>42</v>
      </c>
      <c r="O49" s="16">
        <f>VLOOKUP(B49,'[1]MA DO'!$H$5:$AE$3586,24,0)</f>
        <v>1.06</v>
      </c>
      <c r="P49" s="2"/>
    </row>
    <row r="50" spans="1:16" s="18" customFormat="1" ht="31.5" x14ac:dyDescent="0.25">
      <c r="A50" s="10" t="str">
        <f>'ĐẤT PNN'!A50</f>
        <v>HQIII6</v>
      </c>
      <c r="B50" s="10" t="str">
        <f>VLOOKUP($D$6&amp;K50,'[2]MA DO'!$B$5:$H$3586,7,0)</f>
        <v>MD CLN 5</v>
      </c>
      <c r="C50" s="10">
        <f>'ĐẤT PNN'!C50</f>
        <v>44</v>
      </c>
      <c r="D50" s="24" t="str">
        <f>'ĐẤT PNN'!D50</f>
        <v>Đường từ ngã 3 Phố Lố đến cổng chào An Tân</v>
      </c>
      <c r="E50" s="24" t="str">
        <f>'ĐẤT PNN'!E50</f>
        <v>Từ thửa đất số 31, tờ bản đồ số 84</v>
      </c>
      <c r="F50" s="24" t="str">
        <f>'ĐẤT PNN'!F50</f>
        <v>Đến thửa đất số 126, tờ bản đồ số 50</v>
      </c>
      <c r="G50" s="25">
        <v>60</v>
      </c>
      <c r="H50" s="26">
        <v>45</v>
      </c>
      <c r="I50" s="26">
        <v>15</v>
      </c>
      <c r="J50" s="26"/>
      <c r="K50" s="23">
        <f t="shared" si="45"/>
        <v>60</v>
      </c>
      <c r="L50" s="42">
        <f t="shared" ref="L50:M50" si="50">K50*0.8</f>
        <v>48</v>
      </c>
      <c r="M50" s="43">
        <f t="shared" si="50"/>
        <v>38.400000000000006</v>
      </c>
      <c r="N50" s="23">
        <f t="shared" ref="N50:N55" si="51">M50</f>
        <v>38.400000000000006</v>
      </c>
      <c r="O50" s="16">
        <f>VLOOKUP(B50,'[1]MA DO'!$H$5:$AE$3586,24,0)</f>
        <v>1.06</v>
      </c>
      <c r="P50" s="2"/>
    </row>
    <row r="51" spans="1:16" s="18" customFormat="1" ht="31.5" x14ac:dyDescent="0.25">
      <c r="A51" s="10" t="str">
        <f>'ĐẤT PNN'!A51</f>
        <v>HQIII7</v>
      </c>
      <c r="B51" s="10" t="str">
        <f>VLOOKUP($D$6&amp;K51,'[2]MA DO'!$B$5:$H$3586,7,0)</f>
        <v>MD CLN 5</v>
      </c>
      <c r="C51" s="10">
        <f>'ĐẤT PNN'!C51</f>
        <v>45</v>
      </c>
      <c r="D51" s="24" t="str">
        <f>'ĐẤT PNN'!D51</f>
        <v>Đường Nhựa Bình Phú - Sóc Rul</v>
      </c>
      <c r="E51" s="24" t="str">
        <f>'ĐẤT PNN'!E51</f>
        <v>Giáp ranh phường Bình Long (thửa đất số 45, tờ bản đồ số 93)</v>
      </c>
      <c r="F51" s="24" t="str">
        <f>'ĐẤT PNN'!F51</f>
        <v>Hết thửa đất số 53, tờ bản đồ số 94</v>
      </c>
      <c r="G51" s="25">
        <v>60</v>
      </c>
      <c r="H51" s="26">
        <v>45</v>
      </c>
      <c r="I51" s="26">
        <v>15</v>
      </c>
      <c r="J51" s="26"/>
      <c r="K51" s="23">
        <f t="shared" si="45"/>
        <v>60</v>
      </c>
      <c r="L51" s="42">
        <f t="shared" ref="L51:M51" si="52">K51*0.8</f>
        <v>48</v>
      </c>
      <c r="M51" s="43">
        <f t="shared" si="52"/>
        <v>38.400000000000006</v>
      </c>
      <c r="N51" s="23">
        <f t="shared" si="51"/>
        <v>38.400000000000006</v>
      </c>
      <c r="O51" s="16">
        <f>VLOOKUP(B51,'[1]MA DO'!$H$5:$AE$3586,24,0)</f>
        <v>1.06</v>
      </c>
      <c r="P51" s="2"/>
    </row>
    <row r="52" spans="1:16" s="18" customFormat="1" x14ac:dyDescent="0.25">
      <c r="A52" s="10" t="str">
        <f>'ĐẤT PNN'!A52</f>
        <v>HQIII8</v>
      </c>
      <c r="B52" s="10" t="str">
        <f>VLOOKUP($D$6&amp;K52,'[2]MA DO'!$B$5:$H$3586,7,0)</f>
        <v>MD CLN 5</v>
      </c>
      <c r="C52" s="10">
        <f>'ĐẤT PNN'!C52</f>
        <v>46</v>
      </c>
      <c r="D52" s="24" t="str">
        <f>'ĐẤT PNN'!D52</f>
        <v>Đường Bình Phú - Sóc Rul</v>
      </c>
      <c r="E52" s="24" t="str">
        <f>'ĐẤT PNN'!E52</f>
        <v>Từ thửa đất số 54, tờ bản đồ số 93</v>
      </c>
      <c r="F52" s="24" t="str">
        <f>'ĐẤT PNN'!F52</f>
        <v>Giáp ranh xã Minh Tâm cũ</v>
      </c>
      <c r="G52" s="25">
        <v>60</v>
      </c>
      <c r="H52" s="26">
        <v>45</v>
      </c>
      <c r="I52" s="26">
        <v>15</v>
      </c>
      <c r="J52" s="26"/>
      <c r="K52" s="23">
        <f t="shared" si="45"/>
        <v>60</v>
      </c>
      <c r="L52" s="42">
        <f t="shared" ref="L52:M52" si="53">K52*0.8</f>
        <v>48</v>
      </c>
      <c r="M52" s="43">
        <f t="shared" si="53"/>
        <v>38.400000000000006</v>
      </c>
      <c r="N52" s="23">
        <f t="shared" si="51"/>
        <v>38.400000000000006</v>
      </c>
      <c r="O52" s="16">
        <f>VLOOKUP(B52,'[1]MA DO'!$H$5:$AE$3586,24,0)</f>
        <v>1.06</v>
      </c>
      <c r="P52" s="2"/>
    </row>
    <row r="53" spans="1:16" s="18" customFormat="1" ht="31.5" x14ac:dyDescent="0.25">
      <c r="A53" s="10" t="str">
        <f>'ĐẤT PNN'!A53</f>
        <v>bs</v>
      </c>
      <c r="B53" s="10" t="str">
        <f>VLOOKUP($D$6&amp;K53,'[2]MA DO'!$B$5:$H$3586,7,0)</f>
        <v>MD CLN 5</v>
      </c>
      <c r="C53" s="10">
        <f>'ĐẤT PNN'!C53</f>
        <v>47</v>
      </c>
      <c r="D53" s="24" t="str">
        <f>'ĐẤT PNN'!D53</f>
        <v>Đường nhựa đi phường An Lộc (xã Thanh Lương cũ)</v>
      </c>
      <c r="E53" s="24" t="str">
        <f>'ĐẤT PNN'!E53</f>
        <v>Ngã ba giao đường liên xã An Phú (cũ) (Từ thửa đất số 40, tờ bản đồ số 86)</v>
      </c>
      <c r="F53" s="24" t="str">
        <f>'ĐẤT PNN'!F53</f>
        <v>Hết ranh thửa đất số 21, tờ bản đồ số 83</v>
      </c>
      <c r="G53" s="25"/>
      <c r="H53" s="26"/>
      <c r="I53" s="26"/>
      <c r="J53" s="26"/>
      <c r="K53" s="23">
        <v>60</v>
      </c>
      <c r="L53" s="42">
        <f t="shared" ref="L53:M53" si="54">K53*0.8</f>
        <v>48</v>
      </c>
      <c r="M53" s="43">
        <f t="shared" si="54"/>
        <v>38.400000000000006</v>
      </c>
      <c r="N53" s="23">
        <f t="shared" si="51"/>
        <v>38.400000000000006</v>
      </c>
      <c r="O53" s="16">
        <f>VLOOKUP(B53,'[1]MA DO'!$H$5:$AE$3586,24,0)</f>
        <v>1.06</v>
      </c>
      <c r="P53" s="2"/>
    </row>
    <row r="54" spans="1:16" s="18" customFormat="1" ht="47.25" x14ac:dyDescent="0.25">
      <c r="A54" s="10" t="str">
        <f>'ĐẤT PNN'!A54</f>
        <v>HQIII9, V18, VI19</v>
      </c>
      <c r="B54" s="10" t="str">
        <f>VLOOKUP($D$6&amp;K54,'[2]MA DO'!$B$5:$H$3586,7,0)</f>
        <v>MD CLN 6</v>
      </c>
      <c r="C54" s="10">
        <f>'ĐẤT PNN'!C54</f>
        <v>48</v>
      </c>
      <c r="D54" s="24" t="str">
        <f>'ĐẤT PNN'!D54</f>
        <v>Đường giao thông nông thôn có độ rộng từ 3m trở lên</v>
      </c>
      <c r="E54" s="24" t="str">
        <f>'ĐẤT PNN'!E54</f>
        <v>Toàn tuyến</v>
      </c>
      <c r="F54" s="24"/>
      <c r="G54" s="25">
        <v>50</v>
      </c>
      <c r="H54" s="26">
        <v>40</v>
      </c>
      <c r="I54" s="26">
        <v>15</v>
      </c>
      <c r="J54" s="26"/>
      <c r="K54" s="23">
        <f t="shared" ref="K54:K55" si="55">G54</f>
        <v>50</v>
      </c>
      <c r="L54" s="42">
        <f t="shared" ref="L54:M54" si="56">K54*0.8</f>
        <v>40</v>
      </c>
      <c r="M54" s="43">
        <f t="shared" si="56"/>
        <v>32</v>
      </c>
      <c r="N54" s="23">
        <f t="shared" si="51"/>
        <v>32</v>
      </c>
      <c r="O54" s="16">
        <f>VLOOKUP(B54,'[1]MA DO'!$H$5:$AE$3586,24,0)</f>
        <v>1.06</v>
      </c>
      <c r="P54" s="2"/>
    </row>
    <row r="55" spans="1:16" s="18" customFormat="1" ht="47.25" x14ac:dyDescent="0.25">
      <c r="A55" s="10" t="str">
        <f>'ĐẤT PNN'!A55</f>
        <v>HQIII10, V19, VI20</v>
      </c>
      <c r="B55" s="10" t="str">
        <f>VLOOKUP($D$6&amp;K55,'[2]MA DO'!$B$5:$H$3586,7,0)</f>
        <v>MD CLN 6</v>
      </c>
      <c r="C55" s="10">
        <f>'ĐẤT PNN'!C55</f>
        <v>49</v>
      </c>
      <c r="D55" s="24" t="str">
        <f>'ĐẤT PNN'!D55</f>
        <v>Các tuyến đường còn lại</v>
      </c>
      <c r="E55" s="24" t="str">
        <f>'ĐẤT PNN'!E55</f>
        <v>Toàn tuyến</v>
      </c>
      <c r="F55" s="24"/>
      <c r="G55" s="25">
        <v>50</v>
      </c>
      <c r="H55" s="26">
        <v>40</v>
      </c>
      <c r="I55" s="26">
        <v>15</v>
      </c>
      <c r="J55" s="26"/>
      <c r="K55" s="23">
        <f t="shared" si="55"/>
        <v>50</v>
      </c>
      <c r="L55" s="42">
        <f t="shared" ref="L55:M55" si="57">K55*0.8</f>
        <v>40</v>
      </c>
      <c r="M55" s="43">
        <f t="shared" si="57"/>
        <v>32</v>
      </c>
      <c r="N55" s="23">
        <f t="shared" si="51"/>
        <v>32</v>
      </c>
      <c r="O55" s="16">
        <f>VLOOKUP(B55,'[1]MA DO'!$H$5:$AE$3586,24,0)</f>
        <v>1.06</v>
      </c>
      <c r="P55" s="2"/>
    </row>
  </sheetData>
  <autoFilter ref="A5:P55" xr:uid="{0B66FCD7-D382-4498-AC0A-8C7895209709}"/>
  <mergeCells count="14">
    <mergeCell ref="M4:M5"/>
    <mergeCell ref="H4:H5"/>
    <mergeCell ref="I4:I5"/>
    <mergeCell ref="J4:J5"/>
    <mergeCell ref="C3:O3"/>
    <mergeCell ref="O4:O5"/>
    <mergeCell ref="K4:K5"/>
    <mergeCell ref="L4:L5"/>
    <mergeCell ref="G4:G5"/>
    <mergeCell ref="C4:C5"/>
    <mergeCell ref="D4:D5"/>
    <mergeCell ref="E4:F4"/>
    <mergeCell ref="N4:N5"/>
    <mergeCell ref="C1:P2"/>
  </mergeCells>
  <pageMargins left="0.2" right="0.2" top="0.2" bottom="0.2" header="0.2" footer="0.2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ĐẤT PNN</vt:lpstr>
      <vt:lpstr>ĐẤT NN</vt:lpstr>
      <vt:lpstr>'ĐẤT NN'!Print_Area</vt:lpstr>
      <vt:lpstr>'ĐẤT PNN'!Print_Area</vt:lpstr>
      <vt:lpstr>'ĐẤT NN'!Print_Titles</vt:lpstr>
      <vt:lpstr>'ĐẤT 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Doan Kim Khoa</cp:lastModifiedBy>
  <cp:lastPrinted>2026-04-13T09:12:35Z</cp:lastPrinted>
  <dcterms:created xsi:type="dcterms:W3CDTF">2025-09-30T07:46:36Z</dcterms:created>
  <dcterms:modified xsi:type="dcterms:W3CDTF">2026-04-15T09:10:23Z</dcterms:modified>
</cp:coreProperties>
</file>